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89215C5E-7700-48F0-BEC4-BE13CB409E5C}" xr6:coauthVersionLast="41" xr6:coauthVersionMax="41" xr10:uidLastSave="{00000000-0000-0000-0000-000000000000}"/>
  <bookViews>
    <workbookView xWindow="-110" yWindow="-110" windowWidth="19420" windowHeight="10420" tabRatio="808" activeTab="6" xr2:uid="{00000000-000D-0000-FFFF-FFFF00000000}"/>
  </bookViews>
  <sheets>
    <sheet name="BS" sheetId="1" r:id="rId1"/>
    <sheet name="PL" sheetId="5" r:id="rId2"/>
    <sheet name="SH รวม 9" sheetId="7" r:id="rId3"/>
    <sheet name="SH รวม 10" sheetId="6" r:id="rId4"/>
    <sheet name="SH เฉพาะ 11" sheetId="2" r:id="rId5"/>
    <sheet name="SH เฉพาะ 12" sheetId="8" r:id="rId6"/>
    <sheet name="CF" sheetId="9" r:id="rId7"/>
    <sheet name="Sheet1" sheetId="4" state="hidden" r:id="rId8"/>
  </sheets>
  <externalReferences>
    <externalReference r:id="rId9"/>
  </externalReferences>
  <definedNames>
    <definedName name="_xlnm.Print_Area" localSheetId="0">BS!$A$1:$I$68</definedName>
    <definedName name="_xlnm.Print_Area" localSheetId="6">CF!$A$1:$I$76</definedName>
    <definedName name="_xlnm.Print_Area" localSheetId="4">'SH เฉพาะ 11'!$A$1:$L$26</definedName>
    <definedName name="_xlnm.Print_Area" localSheetId="5">'SH เฉพาะ 12'!$A$1:$L$26</definedName>
    <definedName name="_xlnm.Print_Area" localSheetId="3">'SH รวม 10'!$A$1:$N$26</definedName>
    <definedName name="_xlnm.Print_Area" localSheetId="2">'SH รวม 9'!$A$1:$N$26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1" i="1" l="1"/>
  <c r="G51" i="1"/>
  <c r="E51" i="1"/>
  <c r="C51" i="1"/>
  <c r="C58" i="9" l="1"/>
  <c r="D55" i="5"/>
  <c r="D53" i="5"/>
  <c r="J21" i="6"/>
  <c r="H12" i="5" l="1"/>
  <c r="G59" i="9" l="1"/>
  <c r="C39" i="9" l="1"/>
  <c r="D51" i="5"/>
  <c r="L22" i="6"/>
  <c r="L23" i="6" s="1"/>
  <c r="L25" i="6" s="1"/>
  <c r="N11" i="6"/>
  <c r="D21" i="5"/>
  <c r="R73" i="9" l="1"/>
  <c r="N73" i="9"/>
  <c r="G72" i="9"/>
  <c r="C72" i="9"/>
  <c r="I69" i="9"/>
  <c r="G69" i="9"/>
  <c r="C69" i="9"/>
  <c r="E69" i="9"/>
  <c r="I63" i="9" l="1"/>
  <c r="G63" i="9"/>
  <c r="E63" i="9"/>
  <c r="C63" i="9"/>
  <c r="I26" i="9"/>
  <c r="G26" i="9"/>
  <c r="E26" i="9"/>
  <c r="E40" i="9" s="1"/>
  <c r="J22" i="8"/>
  <c r="L22" i="8" s="1"/>
  <c r="L11" i="8"/>
  <c r="N22" i="6"/>
  <c r="J23" i="5"/>
  <c r="H23" i="5"/>
  <c r="F23" i="5"/>
  <c r="D23" i="5"/>
  <c r="I97" i="9" l="1"/>
  <c r="H23" i="2"/>
  <c r="F23" i="2"/>
  <c r="D23" i="2"/>
  <c r="L22" i="2"/>
  <c r="L18" i="2"/>
  <c r="J18" i="2"/>
  <c r="H18" i="2"/>
  <c r="H25" i="2" s="1"/>
  <c r="F18" i="2"/>
  <c r="F25" i="2" s="1"/>
  <c r="D18" i="2"/>
  <c r="D25" i="2" s="1"/>
  <c r="L17" i="2"/>
  <c r="L11" i="2"/>
  <c r="M25" i="7"/>
  <c r="H25" i="7"/>
  <c r="F25" i="7"/>
  <c r="H23" i="7"/>
  <c r="F23" i="7"/>
  <c r="D23" i="7"/>
  <c r="N22" i="7"/>
  <c r="L18" i="7"/>
  <c r="J18" i="7"/>
  <c r="H18" i="7"/>
  <c r="F18" i="7"/>
  <c r="D18" i="7"/>
  <c r="N17" i="7"/>
  <c r="N16" i="7"/>
  <c r="N15" i="7"/>
  <c r="N18" i="7" s="1"/>
  <c r="D25" i="7"/>
  <c r="J45" i="5"/>
  <c r="J52" i="5" s="1"/>
  <c r="J15" i="5"/>
  <c r="F52" i="5"/>
  <c r="F45" i="5"/>
  <c r="F15" i="5"/>
  <c r="I66" i="1"/>
  <c r="I45" i="1"/>
  <c r="I53" i="1" s="1"/>
  <c r="I39" i="1"/>
  <c r="I38" i="1"/>
  <c r="I26" i="1"/>
  <c r="I16" i="1"/>
  <c r="E66" i="1"/>
  <c r="E45" i="1"/>
  <c r="E53" i="1" s="1"/>
  <c r="E39" i="1"/>
  <c r="E38" i="1"/>
  <c r="E26" i="1"/>
  <c r="E16" i="1"/>
  <c r="F25" i="5" l="1"/>
  <c r="F27" i="5" s="1"/>
  <c r="F55" i="5" s="1"/>
  <c r="J25" i="5"/>
  <c r="J27" i="5" s="1"/>
  <c r="J53" i="5" s="1"/>
  <c r="I28" i="1"/>
  <c r="E28" i="1"/>
  <c r="L23" i="7"/>
  <c r="L25" i="7" s="1"/>
  <c r="N11" i="7"/>
  <c r="I68" i="1"/>
  <c r="E68" i="1"/>
  <c r="H52" i="5"/>
  <c r="G16" i="1"/>
  <c r="L18" i="8"/>
  <c r="N18" i="6"/>
  <c r="G26" i="1"/>
  <c r="H45" i="5"/>
  <c r="M25" i="6"/>
  <c r="H23" i="6"/>
  <c r="F23" i="6"/>
  <c r="F25" i="6" s="1"/>
  <c r="D23" i="6"/>
  <c r="L18" i="6"/>
  <c r="J18" i="6"/>
  <c r="H18" i="6"/>
  <c r="F18" i="6"/>
  <c r="D18" i="6"/>
  <c r="D45" i="5"/>
  <c r="H15" i="5"/>
  <c r="D15" i="5"/>
  <c r="D71" i="1"/>
  <c r="F71" i="1"/>
  <c r="H71" i="1"/>
  <c r="H23" i="8"/>
  <c r="F23" i="8"/>
  <c r="D23" i="8"/>
  <c r="M22" i="8"/>
  <c r="J18" i="8"/>
  <c r="H18" i="8"/>
  <c r="F18" i="8"/>
  <c r="D18" i="8"/>
  <c r="C26" i="1"/>
  <c r="C16" i="1"/>
  <c r="I4" i="4"/>
  <c r="B4" i="4"/>
  <c r="B6" i="4" s="1"/>
  <c r="G45" i="1"/>
  <c r="H25" i="8" l="1"/>
  <c r="D25" i="8"/>
  <c r="F53" i="5"/>
  <c r="J55" i="5"/>
  <c r="I71" i="1"/>
  <c r="E71" i="1"/>
  <c r="F25" i="8"/>
  <c r="H25" i="5"/>
  <c r="H27" i="5" s="1"/>
  <c r="D25" i="5"/>
  <c r="D27" i="5" s="1"/>
  <c r="C10" i="9" s="1"/>
  <c r="C26" i="9" s="1"/>
  <c r="C40" i="9" s="1"/>
  <c r="G53" i="1"/>
  <c r="G28" i="1"/>
  <c r="C28" i="1"/>
  <c r="C65" i="1"/>
  <c r="D52" i="5"/>
  <c r="M68" i="1"/>
  <c r="H25" i="6"/>
  <c r="C45" i="1"/>
  <c r="C53" i="1" s="1"/>
  <c r="G64" i="1" l="1"/>
  <c r="J21" i="8"/>
  <c r="L21" i="8" s="1"/>
  <c r="N21" i="6"/>
  <c r="N23" i="6" s="1"/>
  <c r="N25" i="6" s="1"/>
  <c r="C64" i="1"/>
  <c r="L21" i="2"/>
  <c r="J23" i="2"/>
  <c r="J25" i="2" s="1"/>
  <c r="C44" i="9"/>
  <c r="C71" i="9" s="1"/>
  <c r="H53" i="5"/>
  <c r="G40" i="9" s="1"/>
  <c r="G44" i="9" s="1"/>
  <c r="G71" i="9" s="1"/>
  <c r="H55" i="5"/>
  <c r="O22" i="6"/>
  <c r="D25" i="6"/>
  <c r="J23" i="8" l="1"/>
  <c r="J25" i="8" s="1"/>
  <c r="J23" i="6"/>
  <c r="J25" i="6" s="1"/>
  <c r="L23" i="2"/>
  <c r="N21" i="7"/>
  <c r="J23" i="7"/>
  <c r="J25" i="7" s="1"/>
  <c r="G73" i="9"/>
  <c r="O21" i="6"/>
  <c r="O23" i="6"/>
  <c r="M21" i="8"/>
  <c r="L23" i="8"/>
  <c r="J27" i="6" l="1"/>
  <c r="P73" i="9"/>
  <c r="L25" i="2"/>
  <c r="N23" i="7"/>
  <c r="G97" i="9"/>
  <c r="M23" i="8"/>
  <c r="L25" i="8"/>
  <c r="N25" i="7" l="1"/>
  <c r="E99" i="9"/>
  <c r="E97" i="9"/>
  <c r="C73" i="9"/>
  <c r="L73" i="9" l="1"/>
  <c r="C99" i="9"/>
  <c r="C97" i="9"/>
  <c r="G66" i="1" l="1"/>
  <c r="J28" i="8"/>
  <c r="J28" i="2"/>
  <c r="G68" i="1" l="1"/>
  <c r="L28" i="8"/>
  <c r="L28" i="2"/>
  <c r="C66" i="1"/>
  <c r="C68" i="1" l="1"/>
  <c r="C71" i="1" s="1"/>
  <c r="G71" i="1"/>
  <c r="L68" i="1"/>
</calcChain>
</file>

<file path=xl/sharedStrings.xml><?xml version="1.0" encoding="utf-8"?>
<sst xmlns="http://schemas.openxmlformats.org/spreadsheetml/2006/main" count="331" uniqueCount="174">
  <si>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</si>
  <si>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</si>
  <si>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</si>
  <si>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</si>
  <si>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</si>
  <si>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</si>
  <si>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</si>
  <si>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</si>
  <si>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</si>
  <si>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</si>
  <si>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</si>
  <si>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</si>
  <si>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</si>
  <si>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</si>
  <si>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</si>
  <si>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</si>
  <si>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 </t>
  </si>
  <si>
    <t>รวมรายได้</t>
  </si>
  <si>
    <t>สินทรัพย์</t>
  </si>
  <si>
    <t>งบแสดงการเปลี่ยนแปลงส่วนของผู้ถือหุ้น</t>
  </si>
  <si>
    <t>ทุนเรือนหุ้น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</si>
  <si>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</si>
  <si>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</si>
  <si>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</si>
  <si>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ลูกหนี้การค้า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</si>
  <si>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</si>
  <si>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</si>
  <si>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</si>
  <si>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รายได้ตามสัญญา</t>
  </si>
  <si>
    <t>ต้นทุนงานตามสัญญา</t>
  </si>
  <si>
    <t>เงินสดและรายการเทียบเท่าเงินสด</t>
  </si>
  <si>
    <t>(บาท)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</si>
  <si>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</si>
  <si>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</si>
  <si>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</si>
  <si>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</si>
  <si>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</si>
  <si>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ค่าใช้จ่าย</t>
  </si>
  <si>
    <t>รวมค่าใช้จ่าย</t>
  </si>
  <si>
    <t>จ่ายภาษีเงินได้</t>
  </si>
  <si>
    <t>ที่ดิน อาคารและอุปกรณ์</t>
  </si>
  <si>
    <t>สินทรัพย์ไม่หมุนเวียนอื่น</t>
  </si>
  <si>
    <t>กำไรจากอัตราแลกเปลี่ยนสุทธิ</t>
  </si>
  <si>
    <t>ค่าเสื่อมราคาและค่าตัดจำหน่าย</t>
  </si>
  <si>
    <t>ต้นทุนทางการเงิน</t>
  </si>
  <si>
    <t>รวมส่วนของ</t>
  </si>
  <si>
    <t>ผู้ถือหุ้น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</si>
  <si>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</si>
  <si>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</si>
  <si>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</si>
  <si>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ส่วนเกินทุน</t>
  </si>
  <si>
    <t xml:space="preserve">   ส่วนเกินมูลค่าหุ้นสามัญ</t>
  </si>
  <si>
    <t xml:space="preserve">   จัดสรรแล้ว</t>
  </si>
  <si>
    <t xml:space="preserve">   ยังไม่ได้จัดสรร</t>
  </si>
  <si>
    <t>งบแสดงฐานะการเงิน</t>
  </si>
  <si>
    <t>งบกำไรขาดทุนเบ็ดเสร็จ</t>
  </si>
  <si>
    <t xml:space="preserve">      ทุนสำรองตามกฎหมาย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</si>
  <si>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</si>
  <si>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</si>
  <si>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31 ธันวาคม</t>
  </si>
  <si>
    <t>ลูกหนี้อื่น</t>
  </si>
  <si>
    <t>เจ้าหนี้อื่น</t>
  </si>
  <si>
    <t xml:space="preserve">    เงินปันผลให้ผู้ถือหุ้นของบริษัท</t>
  </si>
  <si>
    <t>กำไรขาดทุนเบ็ดเสร็จสำหรับปี</t>
  </si>
  <si>
    <t xml:space="preserve">    ซื้อหุ้นทุนซื้อคืน</t>
  </si>
  <si>
    <t xml:space="preserve">    โอนไปสำรองหุ้นทุนซื้อคืน</t>
  </si>
  <si>
    <t>สินทรัพย์ภาษีเงินได้รอการตัดบัญชี</t>
  </si>
  <si>
    <t>กำไรขาดทุนเบ็ดเสร็จอื่น</t>
  </si>
  <si>
    <t>บริษัท ยูนิมิต เอนจิเนียริ่ง จำกัด (มหาชน) และบริษัทย่อย</t>
  </si>
  <si>
    <t>งบการเงินรวม</t>
  </si>
  <si>
    <t xml:space="preserve"> งบการเงินเฉพาะกิจการ</t>
  </si>
  <si>
    <t>งบการเงินเฉพาะกิจการ</t>
  </si>
  <si>
    <t>สำหรับปีสิ้นสุด</t>
  </si>
  <si>
    <t>วันที่ 31 ธันวาคม</t>
  </si>
  <si>
    <t>รายการกับผู้ถือหุ้นที่บันทึกโดยตรงเข้าส่วนของผู้ถือหุ้น</t>
  </si>
  <si>
    <t>เงินลงทุนในบริษัทย่อย</t>
  </si>
  <si>
    <t>เงินจ่ายสุทธิจากการลงทุนในบริษัทย่อย</t>
  </si>
  <si>
    <t>องค์ประกอบอื่นของส่วนของผู้ถือหุ้น</t>
  </si>
  <si>
    <t>เงินฝากระยะสั้นกับสถาบันการเงิน</t>
  </si>
  <si>
    <t>เงินสดและรายการเทียบเท่าเงินสดเพิ่มขึ้น (ลดลง) สุทธิ</t>
  </si>
  <si>
    <t xml:space="preserve">    ไว้ในกำไรหรือขาดทุน</t>
  </si>
  <si>
    <t>ส่วนเกิน</t>
  </si>
  <si>
    <t>ทุนสำรอง</t>
  </si>
  <si>
    <t>การแปลงค่า</t>
  </si>
  <si>
    <t>ตามกฎหมาย</t>
  </si>
  <si>
    <t xml:space="preserve">    ลดหุ้นสามัญ</t>
  </si>
  <si>
    <t xml:space="preserve">    กลับรายการสำรองหุ้นทุนซื้อคืน</t>
  </si>
  <si>
    <t>รายการที่จะไม่ถูกจัดประเภทรายการใหม่เข้าไป</t>
  </si>
  <si>
    <t>ขาดทุนจากอัตราแลกเปลี่ยนสุทธิ</t>
  </si>
  <si>
    <t>ผลกำไรจากการประมาณการตามหลัก</t>
  </si>
  <si>
    <t xml:space="preserve">    คณิตศาสตร์ประกันภัยสำหรับโครงการ</t>
  </si>
  <si>
    <t xml:space="preserve">    ผลประโยชน์พนักงาน</t>
  </si>
  <si>
    <t>ภาษีเงินได้เกี่ยวกับกำไรจากการประมาณการ</t>
  </si>
  <si>
    <t xml:space="preserve">    ตามหลักคณิตศาสตร์ประกันภัยสำหรับโครงการ</t>
  </si>
  <si>
    <t>องค์ประกอบอื่นของ
ส่วนของผู้ถือหุ้น</t>
  </si>
  <si>
    <t>สินทรัพย์ไม่มีตัวตน</t>
  </si>
  <si>
    <t>สิทธิการใช้ที่ดิน</t>
  </si>
  <si>
    <t>ค่าใช้จ่ายในการบริหาร</t>
  </si>
  <si>
    <t xml:space="preserve">   ที่ยังไม่เรียกเก็บจากลูกค้า </t>
  </si>
  <si>
    <t xml:space="preserve">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</si>
  <si>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</si>
  <si>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การจัดสรรส่วนทุนให้ผู้ถือหุ้น</t>
  </si>
  <si>
    <t>Check</t>
  </si>
  <si>
    <t>รายการที่ไม่ใช่เงินสด</t>
  </si>
  <si>
    <t>จ่ายประมาณการหนี้สินสำหรับผลประโยชน์พนักงาน</t>
  </si>
  <si>
    <t xml:space="preserve">    กำไรหรือขาดทุนในภายหลัง</t>
  </si>
  <si>
    <t>รายการที่อาจถูกจัดประเภทใหม่ไว้ใน</t>
  </si>
  <si>
    <t>ผลต่างของอัตราแลกเปลี่ยนจาก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</si>
  <si>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</si>
  <si>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</si>
  <si>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</si>
  <si>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ชำระแล้ว</t>
  </si>
  <si>
    <t>ที่ออกและ</t>
  </si>
  <si>
    <t>กลับรายการค่าเผื่อผลขาดทุนจากงานตามสัญญา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</si>
  <si>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</si>
  <si>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</si>
  <si>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</si>
  <si>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 การแปลงค่าหน่วยงานต่างประเทศ</t>
  </si>
  <si>
    <t>หน่วยงาน</t>
  </si>
  <si>
    <t>ต่างประเทศ</t>
  </si>
  <si>
    <t>ค่าใช้จ่ายในการจัดจำหน่าย</t>
  </si>
  <si>
    <t>กำไร (ขาดทุน) เบ็ดเสร็จอื่นสำหรับปี</t>
  </si>
  <si>
    <t>กำไร (ขาดทุน) เบ็ดเสร็จรวมสำหรับปี</t>
  </si>
  <si>
    <t xml:space="preserve">     ขาดทุน</t>
  </si>
  <si>
    <t xml:space="preserve">   หน่วยงานต่างประเทศ</t>
  </si>
  <si>
    <t>ปรับรายการที่กระทบกำไร (ขาดทุน) เป็นเงินสดรับ (จ่าย)</t>
  </si>
  <si>
    <t>เงินสดจ่ายเพื่อซื้ออาคารและอุปกรณ์</t>
  </si>
  <si>
    <r>
      <t xml:space="preserve">ในระหว่างงวดเก้าเดือนสิ้นสุดวันที่ 30 กันยายน 2561 กลุ่มบริษัทได้ซื้ออาคารและอุปกรณ์ในราคาทุนจำนวนเงินรวม 85.69 ล้านบาท </t>
    </r>
    <r>
      <rPr>
        <i/>
        <sz val="15"/>
        <rFont val="Angsana New"/>
        <family val="1"/>
      </rPr>
      <t>(30 กันยายน 2560: 10.35 ล้านบาท)</t>
    </r>
    <r>
      <rPr>
        <sz val="15"/>
        <rFont val="Angsana New"/>
        <family val="1"/>
      </rPr>
      <t xml:space="preserve"> ซึ่งในจำนวนนี้กลุ่มบริษัทจัดซื้อโดยเงินสดจำนวนเงินรวม 84.08 ล้านบาท </t>
    </r>
    <r>
      <rPr>
        <i/>
        <sz val="15"/>
        <rFont val="Angsana New"/>
        <family val="1"/>
      </rPr>
      <t>(30 กันยายน 2560: 10.35 ล้านบาท)</t>
    </r>
    <r>
      <rPr>
        <sz val="15"/>
        <rFont val="Angsana New"/>
        <family val="1"/>
      </rPr>
      <t xml:space="preserve"> โดยคงค้างเป็นเจ้าหนี้ค่าซื้ออาคารและอุปกรณ์ ณ วันที่ 30 กันยายน 2561 จำนวนเงิน 0.63 ล้านบาท </t>
    </r>
    <r>
      <rPr>
        <i/>
        <sz val="15"/>
        <rFont val="Angsana New"/>
        <family val="1"/>
      </rPr>
      <t>(30 กันยายน 2560: ไม่มี)</t>
    </r>
  </si>
  <si>
    <r>
      <t xml:space="preserve">ในระหว่างงวดเก้าเดือนสิ้นสุดวันที่ 30 กันยายน 2561 บริษัทได้ซื้ออาคารและอุปกรณ์ในราคาทุนจำนวนเงินรวม 13.01 ล้านบาท 
</t>
    </r>
    <r>
      <rPr>
        <i/>
        <sz val="15"/>
        <rFont val="Angsana New"/>
        <family val="1"/>
      </rPr>
      <t xml:space="preserve">(30 กันยายน 2560: 8.80 ล้านบาท) </t>
    </r>
    <r>
      <rPr>
        <sz val="15"/>
        <rFont val="Angsana New"/>
        <family val="1"/>
      </rPr>
      <t xml:space="preserve">ซึ่งในจำนวนนี้บริษัทจัดซื้อโดยเงินสดจำนวนเงินรวม 11.40 ล้านบาท </t>
    </r>
    <r>
      <rPr>
        <i/>
        <sz val="15"/>
        <rFont val="Angsana New"/>
        <family val="1"/>
      </rPr>
      <t>(30 กันยายน 2560: 8.80 ล้านบาท)</t>
    </r>
    <r>
      <rPr>
        <sz val="15"/>
        <rFont val="Angsana New"/>
        <family val="1"/>
      </rPr>
      <t xml:space="preserve"> โดยคงค้างเป็นเจ้าหนี้ค่าซื้ออาคารและอุปกรณ์ ณ วันที่ 30 กันยายน 2561 จำนวนเงิน 0.63 ล้านบาท</t>
    </r>
    <r>
      <rPr>
        <i/>
        <sz val="15"/>
        <rFont val="Angsana New"/>
        <family val="1"/>
      </rPr>
      <t xml:space="preserve"> (30 กันยายน 2560: ไม่มี)</t>
    </r>
  </si>
  <si>
    <t>(กำไร) ขาดทุนจากอัตราแลกเปลี่ยนที่ยังไม่เกิดขึ้นจริง</t>
  </si>
  <si>
    <t>ภาษีเงินได้รับคืน</t>
  </si>
  <si>
    <t>เงินสดจ่ายเพื่อชำระค่าหุ้นให้แก่บริษัทย่อย</t>
  </si>
  <si>
    <t>ผลต่างของอัตราแลกเปลี่ยนจากการแปลงค่า</t>
  </si>
  <si>
    <t>สามัญ</t>
  </si>
  <si>
    <t>มูลค่าหุ้น</t>
  </si>
  <si>
    <t>มูลค่างานตามสัญญาระหว่างทำที่ยังไม่เรียกเก็บจากลูกค้า</t>
  </si>
  <si>
    <t>มูลค่างานตามสัญญาระหว่างทำที่ยัง</t>
  </si>
  <si>
    <t xml:space="preserve">   ไม่เรียกเก็บจากลูกค้า</t>
  </si>
  <si>
    <t>จำนวนที่เรียกเก็บจากลูกค้าสูงกว่ามูลค่างาน</t>
  </si>
  <si>
    <t xml:space="preserve">   ตามสัญญาระหว่างทำ</t>
  </si>
  <si>
    <t xml:space="preserve">     กำไร (ขาดทุน) เบ็ดเสร็จอื่น</t>
  </si>
  <si>
    <t>หนี้สินหมุนเวียนอื่น</t>
  </si>
  <si>
    <t>รวมกำไร (ขาดทุน) เบ็ดเสร็จสำหรับปี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</si>
  <si>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</si>
  <si>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</si>
  <si>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</si>
  <si>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เงินให้กู้ยืมระยะยาว</t>
  </si>
  <si>
    <t>หนี้สินตามสัญญาเช่าการเงิน</t>
  </si>
  <si>
    <t xml:space="preserve">    ที่ถึงกำหนดชำระภายในหนึ่งปี</t>
  </si>
  <si>
    <t>กำไรจากการขายที่ดิน</t>
  </si>
  <si>
    <t>10, 23</t>
  </si>
  <si>
    <t>ขาดทุนก่อนภาษีเงินได้</t>
  </si>
  <si>
    <t>รายได้ภาษีเงินได้</t>
  </si>
  <si>
    <t>เงินให้กู้ยืมแก่กิจการที่เกี่ยวข้องกัน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</si>
  <si>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</si>
  <si>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</si>
  <si>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ขาดทุนสำหรับปี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</si>
  <si>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</si>
  <si>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รายได้ภาษีเงินได้ </t>
  </si>
  <si>
    <t>กระแสเงินสดสุทธิใช้ไปในการดำเนินงาน</t>
  </si>
  <si>
    <t>กระแสเงินสดสุทธิใช้ไปในกิจกรรมดำเนินงาน</t>
  </si>
  <si>
    <t>เงินฝากระยะสั้นกับสถาบันการเงินลดลง</t>
  </si>
  <si>
    <t>กระแสเงินสดสุทธิได้มาจากกิจกรรมลงทุน</t>
  </si>
  <si>
    <t>(กำไร) ขาดทุนจากการจำหน่ายและตัดจำหน่าย</t>
  </si>
  <si>
    <t xml:space="preserve">   ที่ดินและอุปกรณ์</t>
  </si>
  <si>
    <t>เงินสดรับจากการขายที่ดินและอุปกรณ์</t>
  </si>
  <si>
    <t>ประมาณการหนี้สินไม่หมุนเวียน</t>
  </si>
  <si>
    <t xml:space="preserve">  สำหรับผลประโยชน์พนักงาน</t>
  </si>
  <si>
    <t>หนี้สงสัยจะสูญ</t>
  </si>
  <si>
    <t xml:space="preserve"> </t>
  </si>
  <si>
    <t>4, 8</t>
  </si>
  <si>
    <t>ซื้อที่ดิน อาคารและอุปกรณ์ภายใต้สัญญาเช่าการเงิน</t>
  </si>
  <si>
    <t xml:space="preserve">   สำหรับผลประโยชน์พนักงาน</t>
  </si>
  <si>
    <t>กลับรายการขาดทุนจากการปรับมูลค่าสินค้า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</si>
</sst>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10" fillId="0" borderId="0"/>
  </cellStyleXfs>
  <cellXfs count="195">
    <xf numFmtId="0" fontId="0" fillId="0" borderId="0" xfId="0"/>
    <xf numFmtId="164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 wrapText="1"/>
    </xf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49" fontId="0" fillId="0" borderId="0" xfId="0" applyNumberForma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164" fontId="4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0" fontId="0" fillId="0" borderId="0" xfId="0" applyFill="1" applyAlignment="1"/>
    <xf numFmtId="0" fontId="4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37" fontId="0" fillId="0" borderId="0" xfId="0" applyNumberFormat="1" applyFill="1" applyAlignment="1"/>
    <xf numFmtId="37" fontId="4" fillId="0" borderId="0" xfId="0" applyNumberFormat="1" applyFont="1" applyFill="1" applyAlignment="1"/>
    <xf numFmtId="166" fontId="0" fillId="0" borderId="0" xfId="0" applyNumberFormat="1" applyFill="1" applyAlignment="1"/>
    <xf numFmtId="43" fontId="0" fillId="0" borderId="0" xfId="1" applyFont="1" applyFill="1" applyAlignment="1"/>
    <xf numFmtId="37" fontId="0" fillId="0" borderId="0" xfId="0" applyNumberFormat="1" applyFill="1" applyAlignment="1">
      <alignment horizontal="righ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49" fontId="3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0" fillId="0" borderId="0" xfId="0" applyNumberFormat="1" applyFill="1" applyAlignment="1"/>
    <xf numFmtId="0" fontId="7" fillId="0" borderId="0" xfId="0" applyFont="1" applyFill="1" applyAlignment="1">
      <alignment horizontal="center"/>
    </xf>
    <xf numFmtId="37" fontId="3" fillId="0" borderId="2" xfId="0" applyNumberFormat="1" applyFont="1" applyFill="1" applyBorder="1" applyAlignment="1"/>
    <xf numFmtId="49" fontId="5" fillId="0" borderId="0" xfId="0" applyNumberFormat="1" applyFont="1" applyFill="1" applyAlignment="1"/>
    <xf numFmtId="49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center" wrapText="1"/>
    </xf>
    <xf numFmtId="164" fontId="3" fillId="0" borderId="1" xfId="0" applyNumberFormat="1" applyFont="1" applyFill="1" applyBorder="1" applyAlignment="1"/>
    <xf numFmtId="164" fontId="3" fillId="0" borderId="0" xfId="0" applyNumberFormat="1" applyFont="1" applyFill="1" applyAlignment="1"/>
    <xf numFmtId="164" fontId="3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0" fillId="0" borderId="0" xfId="0" applyNumberFormat="1" applyFont="1" applyFill="1" applyAlignment="1"/>
    <xf numFmtId="0" fontId="3" fillId="0" borderId="0" xfId="0" applyFont="1" applyFill="1" applyAlignment="1">
      <alignment wrapText="1"/>
    </xf>
    <xf numFmtId="164" fontId="3" fillId="0" borderId="3" xfId="0" applyNumberFormat="1" applyFont="1" applyFill="1" applyBorder="1" applyAlignment="1"/>
    <xf numFmtId="164" fontId="4" fillId="0" borderId="2" xfId="0" applyNumberFormat="1" applyFont="1" applyFill="1" applyBorder="1" applyAlignment="1"/>
    <xf numFmtId="49" fontId="0" fillId="0" borderId="0" xfId="0" applyNumberFormat="1" applyFill="1" applyAlignment="1">
      <alignment horizontal="left" wrapText="1"/>
    </xf>
    <xf numFmtId="164" fontId="3" fillId="0" borderId="2" xfId="0" applyNumberFormat="1" applyFont="1" applyFill="1" applyBorder="1" applyAlignment="1"/>
    <xf numFmtId="166" fontId="4" fillId="0" borderId="0" xfId="0" applyNumberFormat="1" applyFont="1" applyFill="1" applyAlignment="1"/>
    <xf numFmtId="165" fontId="3" fillId="0" borderId="2" xfId="0" applyNumberFormat="1" applyFont="1" applyFill="1" applyBorder="1" applyAlignment="1"/>
    <xf numFmtId="49" fontId="3" fillId="0" borderId="0" xfId="0" applyNumberFormat="1" applyFont="1" applyFill="1" applyAlignment="1"/>
    <xf numFmtId="165" fontId="3" fillId="0" borderId="0" xfId="0" applyNumberFormat="1" applyFont="1" applyFill="1" applyAlignment="1"/>
    <xf numFmtId="37" fontId="3" fillId="0" borderId="0" xfId="3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/>
    <xf numFmtId="37" fontId="3" fillId="0" borderId="0" xfId="3" applyFont="1" applyFill="1" applyAlignment="1"/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164" fontId="7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43" fontId="0" fillId="0" borderId="0" xfId="1" applyFont="1"/>
    <xf numFmtId="3" fontId="0" fillId="0" borderId="0" xfId="0" applyNumberFormat="1"/>
    <xf numFmtId="3" fontId="4" fillId="0" borderId="0" xfId="0" applyNumberFormat="1" applyFont="1" applyAlignment="1">
      <alignment vertical="top" wrapText="1"/>
    </xf>
    <xf numFmtId="3" fontId="4" fillId="0" borderId="4" xfId="0" applyNumberFormat="1" applyFont="1" applyBorder="1" applyAlignment="1">
      <alignment vertical="top" wrapText="1"/>
    </xf>
    <xf numFmtId="3" fontId="3" fillId="0" borderId="0" xfId="0" applyNumberFormat="1" applyFont="1"/>
    <xf numFmtId="0" fontId="0" fillId="0" borderId="0" xfId="0" applyFill="1" applyAlignment="1">
      <alignment horizontal="center" wrapText="1"/>
    </xf>
    <xf numFmtId="43" fontId="0" fillId="0" borderId="0" xfId="0" applyNumberFormat="1" applyFill="1" applyAlignment="1"/>
    <xf numFmtId="37" fontId="3" fillId="0" borderId="0" xfId="0" applyNumberFormat="1" applyFont="1" applyFill="1" applyBorder="1" applyAlignment="1"/>
    <xf numFmtId="164" fontId="0" fillId="0" borderId="0" xfId="0" applyNumberFormat="1" applyFill="1" applyAlignment="1"/>
    <xf numFmtId="0" fontId="0" fillId="0" borderId="0" xfId="0" applyFill="1"/>
    <xf numFmtId="3" fontId="0" fillId="0" borderId="0" xfId="0" applyNumberFormat="1" applyFill="1" applyAlignment="1"/>
    <xf numFmtId="166" fontId="0" fillId="0" borderId="0" xfId="1" applyNumberFormat="1" applyFont="1" applyFill="1" applyAlignment="1"/>
    <xf numFmtId="43" fontId="4" fillId="0" borderId="0" xfId="1" applyFont="1" applyFill="1" applyAlignment="1">
      <alignment wrapText="1"/>
    </xf>
    <xf numFmtId="43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49" fontId="8" fillId="0" borderId="0" xfId="0" applyNumberFormat="1" applyFont="1" applyFill="1" applyAlignment="1"/>
    <xf numFmtId="3" fontId="4" fillId="0" borderId="0" xfId="0" applyNumberFormat="1" applyFont="1" applyFill="1" applyBorder="1" applyAlignment="1">
      <alignment horizontal="right" vertical="top" wrapText="1"/>
    </xf>
    <xf numFmtId="49" fontId="0" fillId="0" borderId="0" xfId="0" applyNumberFormat="1" applyFont="1" applyFill="1" applyAlignment="1">
      <alignment wrapText="1"/>
    </xf>
    <xf numFmtId="166" fontId="0" fillId="0" borderId="0" xfId="1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 wrapText="1"/>
    </xf>
    <xf numFmtId="166" fontId="0" fillId="0" borderId="0" xfId="1" applyNumberFormat="1" applyFont="1" applyFill="1" applyBorder="1" applyAlignment="1">
      <alignment horizontal="left" indent="2"/>
    </xf>
    <xf numFmtId="166" fontId="0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wrapText="1"/>
    </xf>
    <xf numFmtId="43" fontId="3" fillId="0" borderId="0" xfId="1" applyFont="1" applyFill="1" applyBorder="1" applyAlignment="1">
      <alignment wrapText="1"/>
    </xf>
    <xf numFmtId="166" fontId="3" fillId="0" borderId="1" xfId="1" applyNumberFormat="1" applyFont="1" applyFill="1" applyBorder="1" applyAlignment="1">
      <alignment horizontal="left" indent="2"/>
    </xf>
    <xf numFmtId="43" fontId="7" fillId="0" borderId="0" xfId="1" applyFont="1" applyFill="1" applyAlignment="1">
      <alignment horizontal="center"/>
    </xf>
    <xf numFmtId="0" fontId="0" fillId="0" borderId="0" xfId="0" applyFill="1" applyBorder="1" applyAlignment="1"/>
    <xf numFmtId="166" fontId="0" fillId="0" borderId="3" xfId="1" applyNumberFormat="1" applyFont="1" applyFill="1" applyBorder="1" applyAlignment="1"/>
    <xf numFmtId="43" fontId="0" fillId="0" borderId="3" xfId="1" applyFont="1" applyFill="1" applyBorder="1" applyAlignment="1"/>
    <xf numFmtId="166" fontId="3" fillId="0" borderId="3" xfId="1" applyNumberFormat="1" applyFont="1" applyFill="1" applyBorder="1" applyAlignment="1"/>
    <xf numFmtId="166" fontId="0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49" fontId="2" fillId="0" borderId="0" xfId="0" applyNumberFormat="1" applyFont="1" applyFill="1"/>
    <xf numFmtId="0" fontId="0" fillId="0" borderId="0" xfId="0" applyFill="1" applyBorder="1"/>
    <xf numFmtId="49" fontId="4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49" fontId="4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 vertical="top" wrapText="1"/>
    </xf>
    <xf numFmtId="49" fontId="7" fillId="0" borderId="0" xfId="0" applyNumberFormat="1" applyFont="1" applyFill="1" applyAlignment="1">
      <alignment vertical="top" wrapText="1"/>
    </xf>
    <xf numFmtId="49" fontId="0" fillId="0" borderId="0" xfId="0" applyNumberFormat="1" applyFont="1" applyFill="1" applyAlignment="1">
      <alignment vertical="top" wrapText="1"/>
    </xf>
    <xf numFmtId="164" fontId="0" fillId="0" borderId="0" xfId="0" applyNumberFormat="1" applyFill="1"/>
    <xf numFmtId="49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43" fontId="0" fillId="0" borderId="0" xfId="0" applyNumberFormat="1" applyFill="1"/>
    <xf numFmtId="0" fontId="7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right" vertical="top" wrapText="1"/>
    </xf>
    <xf numFmtId="0" fontId="0" fillId="0" borderId="0" xfId="0" applyFont="1" applyFill="1"/>
    <xf numFmtId="0" fontId="4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49" fontId="4" fillId="0" borderId="0" xfId="0" applyNumberFormat="1" applyFont="1" applyFill="1" applyBorder="1" applyAlignment="1">
      <alignment vertical="top" wrapText="1"/>
    </xf>
    <xf numFmtId="164" fontId="0" fillId="0" borderId="0" xfId="0" applyNumberFormat="1" applyFill="1" applyBorder="1" applyAlignment="1">
      <alignment horizontal="right"/>
    </xf>
    <xf numFmtId="49" fontId="0" fillId="0" borderId="0" xfId="0" applyNumberFormat="1" applyFill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8" fillId="0" borderId="0" xfId="0" applyFont="1" applyFill="1" applyAlignment="1"/>
    <xf numFmtId="166" fontId="3" fillId="0" borderId="1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43" fontId="3" fillId="0" borderId="1" xfId="1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6" fontId="3" fillId="0" borderId="1" xfId="1" applyNumberFormat="1" applyFont="1" applyFill="1" applyBorder="1" applyAlignment="1"/>
    <xf numFmtId="43" fontId="3" fillId="0" borderId="0" xfId="1" applyFont="1" applyFill="1" applyBorder="1" applyAlignment="1"/>
    <xf numFmtId="166" fontId="3" fillId="0" borderId="2" xfId="1" applyNumberFormat="1" applyFont="1" applyFill="1" applyBorder="1" applyAlignment="1"/>
    <xf numFmtId="37" fontId="0" fillId="0" borderId="3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/>
    </xf>
    <xf numFmtId="43" fontId="12" fillId="0" borderId="0" xfId="1" applyFont="1" applyFill="1" applyAlignment="1"/>
    <xf numFmtId="166" fontId="12" fillId="0" borderId="0" xfId="0" applyNumberFormat="1" applyFont="1" applyFill="1" applyAlignment="1"/>
    <xf numFmtId="0" fontId="12" fillId="0" borderId="0" xfId="0" applyFont="1" applyFill="1" applyAlignment="1"/>
    <xf numFmtId="164" fontId="12" fillId="0" borderId="0" xfId="0" applyNumberFormat="1" applyFont="1" applyFill="1" applyAlignment="1"/>
    <xf numFmtId="43" fontId="12" fillId="0" borderId="0" xfId="0" applyNumberFormat="1" applyFont="1" applyFill="1" applyAlignment="1"/>
    <xf numFmtId="166" fontId="3" fillId="0" borderId="0" xfId="1" applyNumberFormat="1" applyFont="1" applyFill="1" applyBorder="1" applyAlignment="1">
      <alignment horizontal="left" indent="2"/>
    </xf>
    <xf numFmtId="49" fontId="0" fillId="2" borderId="0" xfId="0" applyNumberFormat="1" applyFill="1" applyAlignment="1">
      <alignment vertical="top" wrapText="1"/>
    </xf>
    <xf numFmtId="0" fontId="7" fillId="2" borderId="0" xfId="0" applyFont="1" applyFill="1" applyAlignment="1">
      <alignment horizontal="center" vertical="top" wrapText="1"/>
    </xf>
    <xf numFmtId="49" fontId="7" fillId="0" borderId="0" xfId="0" applyNumberFormat="1" applyFont="1" applyAlignment="1"/>
    <xf numFmtId="43" fontId="0" fillId="0" borderId="0" xfId="0" applyNumberFormat="1" applyFont="1" applyFill="1" applyAlignment="1"/>
    <xf numFmtId="0" fontId="7" fillId="0" borderId="0" xfId="0" applyFont="1" applyAlignment="1">
      <alignment horizontal="center"/>
    </xf>
    <xf numFmtId="0" fontId="0" fillId="0" borderId="0" xfId="0" applyAlignment="1"/>
    <xf numFmtId="49" fontId="0" fillId="0" borderId="0" xfId="0" applyNumberFormat="1" applyAlignment="1"/>
    <xf numFmtId="164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wrapText="1"/>
    </xf>
    <xf numFmtId="43" fontId="0" fillId="0" borderId="0" xfId="2" applyFont="1" applyFill="1"/>
    <xf numFmtId="43" fontId="0" fillId="0" borderId="0" xfId="2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43" fontId="0" fillId="0" borderId="3" xfId="2" applyFont="1" applyFill="1" applyBorder="1" applyAlignment="1">
      <alignment horizontal="right"/>
    </xf>
    <xf numFmtId="166" fontId="0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 vertical="top" wrapText="1"/>
    </xf>
    <xf numFmtId="166" fontId="0" fillId="0" borderId="0" xfId="2" applyNumberFormat="1" applyFont="1" applyFill="1" applyAlignment="1">
      <alignment horizontal="right" vertical="top" wrapText="1"/>
    </xf>
    <xf numFmtId="166" fontId="4" fillId="2" borderId="0" xfId="2" applyNumberFormat="1" applyFont="1" applyFill="1" applyAlignment="1">
      <alignment horizontal="right"/>
    </xf>
    <xf numFmtId="43" fontId="4" fillId="2" borderId="0" xfId="2" applyFont="1" applyFill="1" applyAlignment="1">
      <alignment horizontal="right" vertical="top" wrapText="1"/>
    </xf>
    <xf numFmtId="43" fontId="4" fillId="2" borderId="0" xfId="2" applyFont="1" applyFill="1" applyAlignment="1">
      <alignment horizontal="right"/>
    </xf>
    <xf numFmtId="43" fontId="0" fillId="0" borderId="0" xfId="2" applyFont="1" applyFill="1" applyBorder="1"/>
    <xf numFmtId="43" fontId="4" fillId="0" borderId="0" xfId="2" applyFont="1" applyFill="1" applyAlignment="1">
      <alignment horizontal="left"/>
    </xf>
    <xf numFmtId="166" fontId="4" fillId="0" borderId="0" xfId="2" applyNumberFormat="1" applyFont="1" applyFill="1" applyAlignment="1">
      <alignment horizontal="left"/>
    </xf>
    <xf numFmtId="43" fontId="7" fillId="0" borderId="0" xfId="2" applyFont="1" applyFill="1" applyAlignment="1">
      <alignment horizontal="left"/>
    </xf>
    <xf numFmtId="43" fontId="0" fillId="0" borderId="0" xfId="2" applyFont="1" applyFill="1" applyAlignment="1">
      <alignment horizontal="left"/>
    </xf>
    <xf numFmtId="166" fontId="0" fillId="0" borderId="0" xfId="2" applyNumberFormat="1" applyFont="1" applyFill="1" applyAlignment="1">
      <alignment horizontal="left"/>
    </xf>
    <xf numFmtId="43" fontId="13" fillId="0" borderId="0" xfId="2" applyFont="1" applyFill="1" applyAlignment="1">
      <alignment horizontal="center"/>
    </xf>
    <xf numFmtId="43" fontId="7" fillId="0" borderId="0" xfId="2" applyFont="1" applyFill="1" applyAlignment="1">
      <alignment horizontal="center"/>
    </xf>
    <xf numFmtId="43" fontId="12" fillId="0" borderId="0" xfId="2" applyFont="1" applyFill="1"/>
    <xf numFmtId="49" fontId="0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43" fontId="4" fillId="0" borderId="0" xfId="1" applyFont="1" applyFill="1" applyAlignment="1"/>
    <xf numFmtId="166" fontId="4" fillId="0" borderId="0" xfId="1" applyNumberFormat="1" applyFont="1" applyFill="1" applyAlignment="1"/>
    <xf numFmtId="166" fontId="7" fillId="0" borderId="0" xfId="1" applyNumberFormat="1" applyFont="1" applyFill="1" applyAlignment="1">
      <alignment horizontal="center" wrapText="1"/>
    </xf>
    <xf numFmtId="166" fontId="4" fillId="0" borderId="0" xfId="1" applyNumberFormat="1" applyFont="1" applyFill="1" applyAlignment="1">
      <alignment wrapText="1"/>
    </xf>
    <xf numFmtId="43" fontId="0" fillId="0" borderId="0" xfId="1" applyFont="1" applyFill="1" applyAlignment="1">
      <alignment horizontal="right"/>
    </xf>
    <xf numFmtId="166" fontId="0" fillId="0" borderId="0" xfId="0" applyNumberFormat="1" applyFill="1"/>
    <xf numFmtId="43" fontId="4" fillId="0" borderId="0" xfId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justify"/>
    </xf>
    <xf numFmtId="49" fontId="0" fillId="0" borderId="0" xfId="0" applyNumberFormat="1" applyFill="1" applyAlignment="1">
      <alignment horizontal="justify"/>
    </xf>
    <xf numFmtId="0" fontId="0" fillId="0" borderId="0" xfId="0" applyNumberFormat="1" applyAlignment="1">
      <alignment horizontal="justify" vertical="top" wrapText="1"/>
    </xf>
    <xf numFmtId="49" fontId="0" fillId="0" borderId="0" xfId="0" applyNumberFormat="1" applyAlignment="1">
      <alignment horizontal="justify" vertical="top" wrapText="1"/>
    </xf>
  </cellXfs>
  <cellStyles count="4">
    <cellStyle name="Comma" xfId="1" builtinId="3"/>
    <cellStyle name="Comma 2" xfId="2" xr:uid="{00000000-0005-0000-0000-000001000000}"/>
    <cellStyle name="Normal" xfId="0" builtinId="0"/>
    <cellStyle name="Normal_Sfood02-Accounts-A3112E-NW-Tax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rommuak/AppData/Local/Microsoft/Windows/INetCache/Content.Outlook/ORQMTGT2/uny202a181a-12t-1%20Rev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รวม 7"/>
      <sheetName val="SH รวม 8"/>
      <sheetName val="SH เฉพาะ 9"/>
      <sheetName val="SH เฉพาะ 10"/>
      <sheetName val="CF"/>
      <sheetName val="Sheet1"/>
    </sheetNames>
    <sheetDataSet>
      <sheetData sheetId="0" refreshError="1">
        <row r="8">
          <cell r="C8">
            <v>309827018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SoBlue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B292CA"/>
      </a:hlink>
      <a:folHlink>
        <a:srgbClr val="6B56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N71"/>
  <sheetViews>
    <sheetView view="pageBreakPreview" topLeftCell="A48" zoomScaleNormal="100" zoomScaleSheetLayoutView="100" workbookViewId="0">
      <selection activeCell="C55" sqref="C55"/>
    </sheetView>
  </sheetViews>
  <sheetFormatPr defaultColWidth="9.09765625" defaultRowHeight="22.5" customHeight="1" x14ac:dyDescent="0.65"/>
  <cols>
    <col min="1" max="1" width="46.69921875" style="28" customWidth="1"/>
    <col min="2" max="2" width="10" style="29" customWidth="1"/>
    <col min="3" max="3" width="13.8984375" style="29" customWidth="1"/>
    <col min="4" max="4" width="1.09765625" style="29" customWidth="1"/>
    <col min="5" max="5" width="13.8984375" style="29" customWidth="1"/>
    <col min="6" max="6" width="1.09765625" style="15" customWidth="1"/>
    <col min="7" max="7" width="13.8984375" style="15" customWidth="1"/>
    <col min="8" max="8" width="1.09765625" style="15" customWidth="1"/>
    <col min="9" max="9" width="13.8984375" style="15" customWidth="1"/>
    <col min="10" max="10" width="16.8984375" style="15" customWidth="1"/>
    <col min="11" max="12" width="16" style="15" bestFit="1" customWidth="1"/>
    <col min="13" max="13" width="14.59765625" style="15" bestFit="1" customWidth="1"/>
    <col min="14" max="14" width="9.09765625" style="15" customWidth="1"/>
    <col min="15" max="16384" width="9.09765625" style="15"/>
  </cols>
  <sheetData>
    <row r="1" spans="1:13" ht="22.5" customHeight="1" x14ac:dyDescent="0.7">
      <c r="A1" s="32" t="s">
        <v>68</v>
      </c>
    </row>
    <row r="2" spans="1:13" ht="22.5" customHeight="1" x14ac:dyDescent="0.7">
      <c r="A2" s="32" t="s">
        <v>54</v>
      </c>
    </row>
    <row r="3" spans="1:13" ht="15" customHeight="1" x14ac:dyDescent="0.7">
      <c r="A3" s="32"/>
    </row>
    <row r="4" spans="1:13" ht="22.5" customHeight="1" x14ac:dyDescent="0.7">
      <c r="A4" s="32"/>
      <c r="C4" s="183" t="s">
        <v>69</v>
      </c>
      <c r="D4" s="183"/>
      <c r="E4" s="183"/>
      <c r="G4" s="183" t="s">
        <v>70</v>
      </c>
      <c r="H4" s="183"/>
      <c r="I4" s="183"/>
    </row>
    <row r="5" spans="1:13" ht="22.5" customHeight="1" x14ac:dyDescent="0.7">
      <c r="A5" s="32"/>
      <c r="C5" s="181" t="s">
        <v>59</v>
      </c>
      <c r="D5" s="181"/>
      <c r="E5" s="181"/>
      <c r="G5" s="181" t="s">
        <v>59</v>
      </c>
      <c r="H5" s="181"/>
      <c r="I5" s="181"/>
    </row>
    <row r="6" spans="1:13" ht="22.5" customHeight="1" x14ac:dyDescent="0.7">
      <c r="A6" s="32" t="s">
        <v>18</v>
      </c>
      <c r="B6" s="17" t="s">
        <v>0</v>
      </c>
      <c r="C6" s="16">
        <v>2562</v>
      </c>
      <c r="D6" s="17"/>
      <c r="E6" s="16">
        <v>2561</v>
      </c>
      <c r="F6" s="16"/>
      <c r="G6" s="16">
        <v>2562</v>
      </c>
      <c r="H6" s="17"/>
      <c r="I6" s="16">
        <v>2561</v>
      </c>
    </row>
    <row r="7" spans="1:13" ht="22.5" customHeight="1" x14ac:dyDescent="0.65">
      <c r="A7" s="33"/>
      <c r="B7" s="17"/>
      <c r="C7" s="182" t="s">
        <v>31</v>
      </c>
      <c r="D7" s="182"/>
      <c r="E7" s="182"/>
      <c r="F7" s="182"/>
      <c r="G7" s="182"/>
      <c r="H7" s="182"/>
      <c r="I7" s="182"/>
    </row>
    <row r="8" spans="1:13" ht="22.5" customHeight="1" x14ac:dyDescent="0.7">
      <c r="A8" s="26" t="s">
        <v>1</v>
      </c>
      <c r="B8" s="10"/>
      <c r="C8" s="12"/>
      <c r="D8" s="10"/>
      <c r="E8" s="12"/>
      <c r="F8" s="11"/>
      <c r="G8" s="12"/>
      <c r="H8" s="12"/>
      <c r="I8" s="12"/>
    </row>
    <row r="9" spans="1:13" ht="22.5" customHeight="1" x14ac:dyDescent="0.65">
      <c r="A9" s="27" t="s">
        <v>30</v>
      </c>
      <c r="B9" s="10">
        <v>5</v>
      </c>
      <c r="C9" s="18">
        <v>403659321</v>
      </c>
      <c r="D9" s="10"/>
      <c r="E9" s="18">
        <v>309827018</v>
      </c>
      <c r="F9" s="11"/>
      <c r="G9" s="18">
        <v>385597219</v>
      </c>
      <c r="H9" s="19"/>
      <c r="I9" s="18">
        <v>242151838</v>
      </c>
      <c r="L9" s="21"/>
    </row>
    <row r="10" spans="1:13" ht="22.5" customHeight="1" x14ac:dyDescent="0.65">
      <c r="A10" s="9" t="s">
        <v>78</v>
      </c>
      <c r="B10" s="10">
        <v>6</v>
      </c>
      <c r="C10" s="21">
        <v>0</v>
      </c>
      <c r="D10" s="10"/>
      <c r="E10" s="18">
        <v>250000000</v>
      </c>
      <c r="F10" s="11"/>
      <c r="G10" s="21">
        <v>0</v>
      </c>
      <c r="H10" s="19"/>
      <c r="I10" s="18">
        <v>250000000</v>
      </c>
      <c r="L10" s="21"/>
    </row>
    <row r="11" spans="1:13" ht="22.5" customHeight="1" x14ac:dyDescent="0.65">
      <c r="A11" s="27" t="s">
        <v>24</v>
      </c>
      <c r="B11" s="10">
        <v>7</v>
      </c>
      <c r="C11" s="22">
        <v>199961455</v>
      </c>
      <c r="D11" s="10"/>
      <c r="E11" s="22">
        <v>81606030</v>
      </c>
      <c r="F11" s="11"/>
      <c r="G11" s="22">
        <v>199961455</v>
      </c>
      <c r="H11" s="19"/>
      <c r="I11" s="22">
        <v>81606030</v>
      </c>
      <c r="L11" s="21"/>
    </row>
    <row r="12" spans="1:13" ht="22.5" customHeight="1" x14ac:dyDescent="0.65">
      <c r="A12" s="9" t="s">
        <v>60</v>
      </c>
      <c r="B12" s="10" t="s">
        <v>170</v>
      </c>
      <c r="C12" s="22">
        <v>49943585</v>
      </c>
      <c r="D12" s="10"/>
      <c r="E12" s="22">
        <v>43866880</v>
      </c>
      <c r="F12" s="11"/>
      <c r="G12" s="22">
        <v>47857848</v>
      </c>
      <c r="H12" s="19"/>
      <c r="I12" s="22">
        <v>45172075</v>
      </c>
      <c r="L12" s="21"/>
    </row>
    <row r="13" spans="1:13" ht="22.5" customHeight="1" x14ac:dyDescent="0.65">
      <c r="A13" s="9" t="s">
        <v>136</v>
      </c>
      <c r="B13" s="15"/>
      <c r="C13" s="15"/>
      <c r="D13" s="15"/>
      <c r="E13" s="15"/>
      <c r="L13" s="21"/>
    </row>
    <row r="14" spans="1:13" ht="22.5" customHeight="1" x14ac:dyDescent="0.65">
      <c r="A14" s="9" t="s">
        <v>137</v>
      </c>
      <c r="B14" s="10">
        <v>9</v>
      </c>
      <c r="C14" s="22">
        <v>127745328</v>
      </c>
      <c r="D14" s="10"/>
      <c r="E14" s="22">
        <v>228982826</v>
      </c>
      <c r="F14" s="11"/>
      <c r="G14" s="22">
        <v>127745328</v>
      </c>
      <c r="H14" s="19"/>
      <c r="I14" s="22">
        <v>228982826</v>
      </c>
      <c r="L14" s="21"/>
    </row>
    <row r="15" spans="1:13" ht="22.5" customHeight="1" x14ac:dyDescent="0.65">
      <c r="A15" s="27" t="s">
        <v>25</v>
      </c>
      <c r="B15" s="10">
        <v>10</v>
      </c>
      <c r="C15" s="22">
        <v>182555768</v>
      </c>
      <c r="D15" s="10"/>
      <c r="E15" s="22">
        <v>189910988</v>
      </c>
      <c r="F15" s="11"/>
      <c r="G15" s="22">
        <v>182555768</v>
      </c>
      <c r="H15" s="19"/>
      <c r="I15" s="22">
        <v>189910988</v>
      </c>
      <c r="K15" s="18"/>
      <c r="L15" s="21"/>
      <c r="M15" s="63"/>
    </row>
    <row r="16" spans="1:13" ht="22.5" customHeight="1" x14ac:dyDescent="0.7">
      <c r="A16" s="25" t="s">
        <v>2</v>
      </c>
      <c r="B16" s="10"/>
      <c r="C16" s="23">
        <f>SUM(C9:C15)</f>
        <v>963865457</v>
      </c>
      <c r="D16" s="10"/>
      <c r="E16" s="23">
        <f>SUM(E9:E15)</f>
        <v>1104193742</v>
      </c>
      <c r="F16" s="11"/>
      <c r="G16" s="23">
        <f>SUM(G9:G15)</f>
        <v>943717618</v>
      </c>
      <c r="H16" s="24"/>
      <c r="I16" s="23">
        <f>SUM(I9:I15)</f>
        <v>1037823757</v>
      </c>
      <c r="L16" s="21"/>
    </row>
    <row r="17" spans="1:13" ht="22.5" customHeight="1" x14ac:dyDescent="0.7">
      <c r="A17" s="25"/>
      <c r="B17" s="10"/>
      <c r="C17" s="18"/>
      <c r="D17" s="10"/>
      <c r="E17" s="18"/>
      <c r="F17" s="11"/>
      <c r="G17" s="18"/>
      <c r="H17" s="19"/>
      <c r="I17" s="18"/>
      <c r="L17" s="21"/>
    </row>
    <row r="18" spans="1:13" ht="22.5" customHeight="1" x14ac:dyDescent="0.7">
      <c r="A18" s="26" t="s">
        <v>3</v>
      </c>
      <c r="B18" s="10"/>
      <c r="C18" s="18"/>
      <c r="D18" s="10"/>
      <c r="E18" s="18"/>
      <c r="F18" s="11"/>
      <c r="G18" s="18"/>
      <c r="H18" s="19"/>
      <c r="I18" s="18"/>
      <c r="L18" s="21"/>
    </row>
    <row r="19" spans="1:13" ht="22.5" customHeight="1" x14ac:dyDescent="0.65">
      <c r="A19" s="27" t="s">
        <v>75</v>
      </c>
      <c r="B19" s="10">
        <v>11</v>
      </c>
      <c r="C19" s="21">
        <v>0</v>
      </c>
      <c r="D19" s="10"/>
      <c r="E19" s="21">
        <v>0</v>
      </c>
      <c r="F19" s="11"/>
      <c r="G19" s="18">
        <v>214000000</v>
      </c>
      <c r="H19" s="19"/>
      <c r="I19" s="18">
        <v>214000000</v>
      </c>
      <c r="L19" s="21"/>
    </row>
    <row r="20" spans="1:13" ht="22.5" customHeight="1" x14ac:dyDescent="0.65">
      <c r="A20" s="27" t="s">
        <v>146</v>
      </c>
      <c r="B20" s="10">
        <v>4</v>
      </c>
      <c r="C20" s="21">
        <v>0</v>
      </c>
      <c r="D20" s="10"/>
      <c r="E20" s="21">
        <v>0</v>
      </c>
      <c r="F20" s="11"/>
      <c r="G20" s="18">
        <v>59953400</v>
      </c>
      <c r="H20" s="19"/>
      <c r="I20" s="21">
        <v>0</v>
      </c>
      <c r="L20" s="21"/>
    </row>
    <row r="21" spans="1:13" ht="22.5" customHeight="1" x14ac:dyDescent="0.65">
      <c r="A21" s="9" t="s">
        <v>40</v>
      </c>
      <c r="B21" s="10">
        <v>12</v>
      </c>
      <c r="C21" s="18">
        <v>532944342</v>
      </c>
      <c r="D21" s="10"/>
      <c r="E21" s="18">
        <v>477700901</v>
      </c>
      <c r="F21" s="11"/>
      <c r="G21" s="18">
        <v>350924973</v>
      </c>
      <c r="H21" s="19"/>
      <c r="I21" s="18">
        <v>386520393</v>
      </c>
      <c r="L21" s="21"/>
    </row>
    <row r="22" spans="1:13" ht="22.5" customHeight="1" x14ac:dyDescent="0.65">
      <c r="A22" s="9" t="s">
        <v>96</v>
      </c>
      <c r="B22" s="10">
        <v>13</v>
      </c>
      <c r="C22" s="18">
        <v>40177521</v>
      </c>
      <c r="D22" s="10"/>
      <c r="E22" s="18">
        <v>46419454</v>
      </c>
      <c r="F22" s="11"/>
      <c r="G22" s="21">
        <v>0</v>
      </c>
      <c r="H22" s="19"/>
      <c r="I22" s="21">
        <v>0</v>
      </c>
      <c r="L22" s="21"/>
    </row>
    <row r="23" spans="1:13" ht="22.5" customHeight="1" x14ac:dyDescent="0.65">
      <c r="A23" s="9" t="s">
        <v>95</v>
      </c>
      <c r="B23" s="10">
        <v>14</v>
      </c>
      <c r="C23" s="18">
        <v>4905499</v>
      </c>
      <c r="D23" s="10"/>
      <c r="E23" s="18">
        <v>6093712</v>
      </c>
      <c r="F23" s="11"/>
      <c r="G23" s="18">
        <v>4905499</v>
      </c>
      <c r="H23" s="19"/>
      <c r="I23" s="18">
        <v>6093712</v>
      </c>
      <c r="L23" s="21"/>
    </row>
    <row r="24" spans="1:13" ht="22.5" customHeight="1" x14ac:dyDescent="0.65">
      <c r="A24" s="9" t="s">
        <v>66</v>
      </c>
      <c r="B24" s="10">
        <v>24</v>
      </c>
      <c r="C24" s="18">
        <v>19533567</v>
      </c>
      <c r="D24" s="10"/>
      <c r="E24" s="18">
        <v>12244168</v>
      </c>
      <c r="F24" s="11"/>
      <c r="G24" s="18">
        <v>19533567</v>
      </c>
      <c r="H24" s="19"/>
      <c r="I24" s="18">
        <v>12244168</v>
      </c>
      <c r="L24" s="21"/>
      <c r="M24" s="63"/>
    </row>
    <row r="25" spans="1:13" ht="22.5" customHeight="1" x14ac:dyDescent="0.65">
      <c r="A25" s="9" t="s">
        <v>41</v>
      </c>
      <c r="B25" s="10"/>
      <c r="C25" s="18">
        <v>174400</v>
      </c>
      <c r="D25" s="10"/>
      <c r="E25" s="18">
        <v>174400</v>
      </c>
      <c r="F25" s="11"/>
      <c r="G25" s="18">
        <v>174400</v>
      </c>
      <c r="H25" s="19"/>
      <c r="I25" s="18">
        <v>174400</v>
      </c>
    </row>
    <row r="26" spans="1:13" ht="22.5" customHeight="1" x14ac:dyDescent="0.7">
      <c r="A26" s="25" t="s">
        <v>4</v>
      </c>
      <c r="B26" s="10"/>
      <c r="C26" s="23">
        <f>SUM(C19:C25)</f>
        <v>597735329</v>
      </c>
      <c r="D26" s="10"/>
      <c r="E26" s="23">
        <f>SUM(E19:E25)</f>
        <v>542632635</v>
      </c>
      <c r="F26" s="11"/>
      <c r="G26" s="23">
        <f>SUM(G19:G25)</f>
        <v>649491839</v>
      </c>
      <c r="H26" s="24"/>
      <c r="I26" s="23">
        <f>SUM(I19:I25)</f>
        <v>619032673</v>
      </c>
    </row>
    <row r="27" spans="1:13" ht="22.5" customHeight="1" x14ac:dyDescent="0.65">
      <c r="C27" s="15"/>
      <c r="E27" s="15"/>
    </row>
    <row r="28" spans="1:13" ht="22.5" customHeight="1" thickBot="1" x14ac:dyDescent="0.75">
      <c r="A28" s="25" t="s">
        <v>5</v>
      </c>
      <c r="B28" s="10"/>
      <c r="C28" s="30">
        <f>SUM(C16+C26)</f>
        <v>1561600786</v>
      </c>
      <c r="D28" s="10"/>
      <c r="E28" s="30">
        <f>SUM(E16+E26)</f>
        <v>1646826377</v>
      </c>
      <c r="F28" s="11"/>
      <c r="G28" s="30">
        <f>SUM(G16+G26)</f>
        <v>1593209457</v>
      </c>
      <c r="H28" s="24"/>
      <c r="I28" s="30">
        <f>SUM(I16+I26)</f>
        <v>1656856430</v>
      </c>
    </row>
    <row r="29" spans="1:13" ht="22.5" customHeight="1" thickTop="1" x14ac:dyDescent="0.7">
      <c r="A29" s="25"/>
      <c r="B29" s="10"/>
      <c r="C29" s="64"/>
      <c r="D29" s="10"/>
      <c r="E29" s="64"/>
      <c r="F29" s="11"/>
      <c r="G29" s="64"/>
      <c r="H29" s="24"/>
      <c r="I29" s="64"/>
    </row>
    <row r="30" spans="1:13" ht="22.5" customHeight="1" x14ac:dyDescent="0.7">
      <c r="A30" s="32" t="s">
        <v>68</v>
      </c>
      <c r="C30" s="15"/>
      <c r="E30" s="15"/>
    </row>
    <row r="31" spans="1:13" ht="22.5" customHeight="1" x14ac:dyDescent="0.7">
      <c r="A31" s="32" t="s">
        <v>54</v>
      </c>
      <c r="C31" s="15"/>
      <c r="E31" s="15"/>
    </row>
    <row r="32" spans="1:13" ht="15" customHeight="1" x14ac:dyDescent="0.7">
      <c r="A32" s="32"/>
      <c r="C32" s="15"/>
      <c r="E32" s="15"/>
    </row>
    <row r="33" spans="1:11" ht="22.5" customHeight="1" x14ac:dyDescent="0.7">
      <c r="A33" s="32"/>
      <c r="C33" s="183" t="s">
        <v>69</v>
      </c>
      <c r="D33" s="183"/>
      <c r="E33" s="183"/>
      <c r="G33" s="183" t="s">
        <v>70</v>
      </c>
      <c r="H33" s="183"/>
      <c r="I33" s="183"/>
    </row>
    <row r="34" spans="1:11" ht="22.5" customHeight="1" x14ac:dyDescent="0.7">
      <c r="A34" s="31"/>
      <c r="C34" s="181" t="s">
        <v>59</v>
      </c>
      <c r="D34" s="181"/>
      <c r="E34" s="181"/>
      <c r="G34" s="181" t="s">
        <v>59</v>
      </c>
      <c r="H34" s="181"/>
      <c r="I34" s="181"/>
    </row>
    <row r="35" spans="1:11" ht="22.5" customHeight="1" x14ac:dyDescent="0.7">
      <c r="A35" s="32" t="s">
        <v>6</v>
      </c>
      <c r="B35" s="17" t="s">
        <v>0</v>
      </c>
      <c r="C35" s="16">
        <v>2562</v>
      </c>
      <c r="D35" s="17"/>
      <c r="E35" s="16">
        <v>2561</v>
      </c>
      <c r="F35" s="16"/>
      <c r="G35" s="16">
        <v>2562</v>
      </c>
      <c r="H35" s="17"/>
      <c r="I35" s="16">
        <v>2561</v>
      </c>
      <c r="J35" s="28"/>
    </row>
    <row r="36" spans="1:11" ht="22.5" customHeight="1" x14ac:dyDescent="0.65">
      <c r="A36" s="33"/>
      <c r="B36" s="17"/>
      <c r="C36" s="182" t="s">
        <v>31</v>
      </c>
      <c r="D36" s="182"/>
      <c r="E36" s="182"/>
      <c r="F36" s="182"/>
      <c r="G36" s="182"/>
      <c r="H36" s="182"/>
      <c r="I36" s="182"/>
    </row>
    <row r="37" spans="1:11" ht="22.5" customHeight="1" x14ac:dyDescent="0.7">
      <c r="A37" s="26" t="s">
        <v>7</v>
      </c>
      <c r="B37" s="10"/>
      <c r="C37" s="12"/>
      <c r="D37" s="10"/>
      <c r="E37" s="12"/>
      <c r="F37" s="11"/>
      <c r="G37" s="12"/>
      <c r="H37" s="12"/>
      <c r="I37" s="12"/>
    </row>
    <row r="38" spans="1:11" ht="22.5" customHeight="1" x14ac:dyDescent="0.65">
      <c r="A38" s="27" t="s">
        <v>8</v>
      </c>
      <c r="B38" s="10">
        <v>15</v>
      </c>
      <c r="C38" s="12">
        <v>136212462</v>
      </c>
      <c r="D38" s="10"/>
      <c r="E38" s="12">
        <f>95554501-1769036</f>
        <v>93785465</v>
      </c>
      <c r="F38" s="11"/>
      <c r="G38" s="12">
        <v>136212462</v>
      </c>
      <c r="H38" s="12"/>
      <c r="I38" s="12">
        <f>95554501-1769036</f>
        <v>93785465</v>
      </c>
      <c r="J38" s="68"/>
      <c r="K38" s="68"/>
    </row>
    <row r="39" spans="1:11" ht="22.5" customHeight="1" x14ac:dyDescent="0.65">
      <c r="A39" s="9" t="s">
        <v>61</v>
      </c>
      <c r="B39" s="10">
        <v>16</v>
      </c>
      <c r="C39" s="12">
        <v>46683545</v>
      </c>
      <c r="D39" s="10"/>
      <c r="E39" s="12">
        <f>14113237+1769036</f>
        <v>15882273</v>
      </c>
      <c r="F39" s="11"/>
      <c r="G39" s="12">
        <v>37900035</v>
      </c>
      <c r="H39" s="12"/>
      <c r="I39" s="12">
        <f>13863601+1769036</f>
        <v>15632637</v>
      </c>
      <c r="J39" s="68"/>
      <c r="K39" s="68"/>
    </row>
    <row r="40" spans="1:11" ht="22.5" customHeight="1" x14ac:dyDescent="0.65">
      <c r="A40" s="170" t="s">
        <v>138</v>
      </c>
      <c r="B40" s="10"/>
      <c r="C40" s="12"/>
      <c r="D40" s="12"/>
      <c r="E40" s="12"/>
      <c r="F40" s="11"/>
      <c r="G40" s="12"/>
      <c r="H40" s="12"/>
      <c r="I40" s="12"/>
      <c r="J40" s="65"/>
    </row>
    <row r="41" spans="1:11" ht="22.5" customHeight="1" x14ac:dyDescent="0.65">
      <c r="A41" s="170" t="s">
        <v>139</v>
      </c>
      <c r="B41" s="10">
        <v>9</v>
      </c>
      <c r="C41" s="12">
        <v>9169346</v>
      </c>
      <c r="D41" s="12"/>
      <c r="E41" s="12">
        <v>9003523</v>
      </c>
      <c r="F41" s="11"/>
      <c r="G41" s="12">
        <v>9169346</v>
      </c>
      <c r="H41" s="12"/>
      <c r="I41" s="12">
        <v>9003523</v>
      </c>
      <c r="K41" s="68"/>
    </row>
    <row r="42" spans="1:11" ht="22.5" customHeight="1" x14ac:dyDescent="0.65">
      <c r="A42" s="170" t="s">
        <v>147</v>
      </c>
      <c r="B42" s="10"/>
      <c r="C42" s="12"/>
      <c r="D42" s="12"/>
      <c r="E42" s="12"/>
      <c r="F42" s="11"/>
      <c r="G42" s="12"/>
      <c r="H42" s="12"/>
      <c r="I42" s="12"/>
      <c r="K42" s="68"/>
    </row>
    <row r="43" spans="1:11" ht="22.5" customHeight="1" x14ac:dyDescent="0.65">
      <c r="A43" s="170" t="s">
        <v>148</v>
      </c>
      <c r="B43" s="10"/>
      <c r="C43" s="12">
        <v>600178</v>
      </c>
      <c r="D43" s="12"/>
      <c r="E43" s="173">
        <v>0</v>
      </c>
      <c r="F43" s="11"/>
      <c r="G43" s="12">
        <v>600178</v>
      </c>
      <c r="H43" s="12"/>
      <c r="I43" s="173">
        <v>0</v>
      </c>
      <c r="K43" s="68"/>
    </row>
    <row r="44" spans="1:11" ht="22.5" customHeight="1" x14ac:dyDescent="0.65">
      <c r="A44" s="9" t="s">
        <v>141</v>
      </c>
      <c r="B44" s="10"/>
      <c r="C44" s="12">
        <v>1029531</v>
      </c>
      <c r="D44" s="10"/>
      <c r="E44" s="12">
        <v>3768078</v>
      </c>
      <c r="F44" s="11"/>
      <c r="G44" s="12">
        <v>1029531</v>
      </c>
      <c r="H44" s="10"/>
      <c r="I44" s="12">
        <v>3768078</v>
      </c>
      <c r="J44" s="65"/>
      <c r="K44" s="20"/>
    </row>
    <row r="45" spans="1:11" ht="22.5" customHeight="1" x14ac:dyDescent="0.7">
      <c r="A45" s="25" t="s">
        <v>9</v>
      </c>
      <c r="B45" s="10"/>
      <c r="C45" s="34">
        <f>SUM(C38:C44)</f>
        <v>193695062</v>
      </c>
      <c r="D45" s="10"/>
      <c r="E45" s="34">
        <f>SUM(E38:E44)</f>
        <v>122439339</v>
      </c>
      <c r="F45" s="11"/>
      <c r="G45" s="34">
        <f>SUM(G38:G44)</f>
        <v>184911552</v>
      </c>
      <c r="H45" s="35"/>
      <c r="I45" s="34">
        <f>SUM(I38:I44)</f>
        <v>122189703</v>
      </c>
    </row>
    <row r="46" spans="1:11" ht="22.5" customHeight="1" x14ac:dyDescent="0.7">
      <c r="A46" s="25"/>
      <c r="B46" s="10"/>
      <c r="C46" s="36"/>
      <c r="D46" s="10"/>
      <c r="E46" s="36"/>
      <c r="F46" s="11"/>
      <c r="G46" s="36"/>
      <c r="H46" s="35"/>
      <c r="I46" s="36"/>
    </row>
    <row r="47" spans="1:11" ht="22.5" customHeight="1" x14ac:dyDescent="0.7">
      <c r="A47" s="4" t="s">
        <v>47</v>
      </c>
      <c r="B47" s="10"/>
      <c r="C47" s="36"/>
      <c r="D47" s="10"/>
      <c r="E47" s="36"/>
      <c r="F47" s="11"/>
      <c r="G47" s="36"/>
      <c r="H47" s="35"/>
      <c r="I47" s="36"/>
    </row>
    <row r="48" spans="1:11" ht="22.5" customHeight="1" x14ac:dyDescent="0.65">
      <c r="A48" s="6" t="s">
        <v>147</v>
      </c>
      <c r="B48" s="10"/>
      <c r="C48" s="37">
        <v>1748960</v>
      </c>
      <c r="D48" s="10"/>
      <c r="E48" s="54">
        <v>0</v>
      </c>
      <c r="F48" s="11"/>
      <c r="G48" s="37">
        <v>1748960</v>
      </c>
      <c r="H48" s="38"/>
      <c r="I48" s="54">
        <v>0</v>
      </c>
    </row>
    <row r="49" spans="1:11" ht="22.5" customHeight="1" x14ac:dyDescent="0.65">
      <c r="A49" s="6" t="s">
        <v>166</v>
      </c>
      <c r="B49" s="10">
        <v>17</v>
      </c>
      <c r="C49" s="37"/>
      <c r="D49" s="10"/>
      <c r="E49" s="37"/>
      <c r="F49" s="11"/>
      <c r="G49" s="37"/>
      <c r="H49" s="38"/>
      <c r="I49" s="37"/>
    </row>
    <row r="50" spans="1:11" ht="22.5" customHeight="1" x14ac:dyDescent="0.65">
      <c r="A50" s="6" t="s">
        <v>172</v>
      </c>
      <c r="B50" s="15"/>
      <c r="C50" s="37">
        <v>58038165</v>
      </c>
      <c r="D50" s="10"/>
      <c r="E50" s="37">
        <v>50661056</v>
      </c>
      <c r="F50" s="11"/>
      <c r="G50" s="37">
        <v>58038165</v>
      </c>
      <c r="H50" s="38"/>
      <c r="I50" s="37">
        <v>50661056</v>
      </c>
    </row>
    <row r="51" spans="1:11" ht="22.5" customHeight="1" x14ac:dyDescent="0.7">
      <c r="A51" s="39" t="s">
        <v>48</v>
      </c>
      <c r="B51" s="10"/>
      <c r="C51" s="34">
        <f>SUM(C48:C50)</f>
        <v>59787125</v>
      </c>
      <c r="D51" s="10"/>
      <c r="E51" s="34">
        <f>SUM(E48:E50)</f>
        <v>50661056</v>
      </c>
      <c r="F51" s="11"/>
      <c r="G51" s="34">
        <f>SUM(G48:G50)</f>
        <v>59787125</v>
      </c>
      <c r="H51" s="36"/>
      <c r="I51" s="34">
        <f>SUM(I48:I50)</f>
        <v>50661056</v>
      </c>
    </row>
    <row r="52" spans="1:11" ht="9" customHeight="1" x14ac:dyDescent="0.7">
      <c r="A52" s="39"/>
      <c r="B52" s="10"/>
      <c r="C52" s="36"/>
      <c r="D52" s="10"/>
      <c r="E52" s="36"/>
      <c r="F52" s="11"/>
      <c r="G52" s="36"/>
      <c r="H52" s="36"/>
      <c r="I52" s="36"/>
    </row>
    <row r="53" spans="1:11" ht="22.5" customHeight="1" x14ac:dyDescent="0.7">
      <c r="A53" s="5" t="s">
        <v>49</v>
      </c>
      <c r="B53" s="10"/>
      <c r="C53" s="40">
        <f>C45+C51</f>
        <v>253482187</v>
      </c>
      <c r="D53" s="10"/>
      <c r="E53" s="40">
        <f>E45+E51</f>
        <v>173100395</v>
      </c>
      <c r="F53" s="11"/>
      <c r="G53" s="40">
        <f>G45+G51</f>
        <v>244698677</v>
      </c>
      <c r="H53" s="35"/>
      <c r="I53" s="40">
        <f>I45+I51</f>
        <v>172850759</v>
      </c>
    </row>
    <row r="54" spans="1:11" ht="9" customHeight="1" x14ac:dyDescent="0.65">
      <c r="A54" s="27"/>
      <c r="B54" s="10"/>
      <c r="C54" s="12"/>
      <c r="D54" s="10"/>
      <c r="E54" s="12"/>
      <c r="F54" s="11"/>
      <c r="G54" s="12"/>
      <c r="H54" s="12"/>
      <c r="I54" s="12"/>
    </row>
    <row r="55" spans="1:11" ht="22.5" customHeight="1" x14ac:dyDescent="0.7">
      <c r="A55" s="26" t="s">
        <v>10</v>
      </c>
      <c r="B55" s="10"/>
      <c r="C55" s="12"/>
      <c r="D55" s="10"/>
      <c r="E55" s="12"/>
      <c r="F55" s="11"/>
      <c r="G55" s="12"/>
      <c r="H55" s="12"/>
      <c r="I55" s="12"/>
    </row>
    <row r="56" spans="1:11" ht="22.5" customHeight="1" x14ac:dyDescent="0.65">
      <c r="A56" s="9" t="s">
        <v>32</v>
      </c>
      <c r="B56" s="10">
        <v>18</v>
      </c>
      <c r="C56" s="12"/>
      <c r="D56" s="10"/>
      <c r="E56" s="12"/>
      <c r="F56" s="11"/>
      <c r="G56" s="12"/>
      <c r="H56" s="12"/>
      <c r="I56" s="12"/>
    </row>
    <row r="57" spans="1:11" ht="22.5" customHeight="1" thickBot="1" x14ac:dyDescent="0.7">
      <c r="A57" s="28" t="s">
        <v>33</v>
      </c>
      <c r="B57" s="10"/>
      <c r="C57" s="41">
        <v>142627650</v>
      </c>
      <c r="D57" s="10"/>
      <c r="E57" s="41">
        <v>142627650</v>
      </c>
      <c r="F57" s="11"/>
      <c r="G57" s="41">
        <v>142627650</v>
      </c>
      <c r="H57" s="12"/>
      <c r="I57" s="41">
        <v>142627650</v>
      </c>
    </row>
    <row r="58" spans="1:11" ht="22.5" customHeight="1" thickTop="1" x14ac:dyDescent="0.65">
      <c r="A58" s="9" t="s">
        <v>34</v>
      </c>
      <c r="B58" s="10"/>
      <c r="C58" s="12">
        <v>142627650</v>
      </c>
      <c r="D58" s="10"/>
      <c r="E58" s="12">
        <v>142627650</v>
      </c>
      <c r="F58" s="11"/>
      <c r="G58" s="12">
        <v>142627650</v>
      </c>
      <c r="H58" s="12"/>
      <c r="I58" s="12">
        <v>142627650</v>
      </c>
    </row>
    <row r="59" spans="1:11" ht="22.5" customHeight="1" x14ac:dyDescent="0.65">
      <c r="A59" s="9" t="s">
        <v>50</v>
      </c>
      <c r="B59" s="10"/>
      <c r="C59" s="12"/>
      <c r="D59" s="10"/>
      <c r="E59" s="12"/>
      <c r="F59" s="11"/>
      <c r="G59" s="12"/>
      <c r="H59" s="12"/>
      <c r="I59" s="12"/>
    </row>
    <row r="60" spans="1:11" ht="22.5" customHeight="1" x14ac:dyDescent="0.65">
      <c r="A60" s="9" t="s">
        <v>51</v>
      </c>
      <c r="B60" s="10">
        <v>18</v>
      </c>
      <c r="C60" s="12">
        <v>286487187</v>
      </c>
      <c r="D60" s="10"/>
      <c r="E60" s="12">
        <v>286487187</v>
      </c>
      <c r="F60" s="11"/>
      <c r="G60" s="12">
        <v>286487187</v>
      </c>
      <c r="H60" s="12"/>
      <c r="I60" s="12">
        <v>286487187</v>
      </c>
    </row>
    <row r="61" spans="1:11" ht="22.5" customHeight="1" x14ac:dyDescent="0.65">
      <c r="A61" s="9" t="s">
        <v>11</v>
      </c>
      <c r="B61" s="10"/>
      <c r="C61" s="12"/>
      <c r="D61" s="10"/>
      <c r="E61" s="12"/>
      <c r="F61" s="11"/>
      <c r="G61" s="12"/>
      <c r="H61" s="12"/>
      <c r="I61" s="12"/>
    </row>
    <row r="62" spans="1:11" ht="22.5" customHeight="1" x14ac:dyDescent="0.65">
      <c r="A62" s="42" t="s">
        <v>52</v>
      </c>
      <c r="B62" s="10"/>
      <c r="C62" s="12"/>
      <c r="D62" s="10"/>
      <c r="E62" s="12"/>
      <c r="F62" s="11"/>
      <c r="G62" s="12"/>
      <c r="H62" s="12"/>
      <c r="I62" s="12"/>
    </row>
    <row r="63" spans="1:11" ht="22.5" customHeight="1" x14ac:dyDescent="0.65">
      <c r="A63" s="42" t="s">
        <v>56</v>
      </c>
      <c r="B63" s="10">
        <v>19</v>
      </c>
      <c r="C63" s="12">
        <v>14300000</v>
      </c>
      <c r="D63" s="10"/>
      <c r="E63" s="12">
        <v>14300000</v>
      </c>
      <c r="F63" s="11"/>
      <c r="G63" s="12">
        <v>14300000</v>
      </c>
      <c r="H63" s="12"/>
      <c r="I63" s="12">
        <v>14300000</v>
      </c>
    </row>
    <row r="64" spans="1:11" ht="22.5" customHeight="1" x14ac:dyDescent="0.65">
      <c r="A64" s="42" t="s">
        <v>53</v>
      </c>
      <c r="B64" s="10"/>
      <c r="C64" s="44">
        <f>E64+PL!D27</f>
        <v>879153529</v>
      </c>
      <c r="D64" s="10"/>
      <c r="E64" s="44">
        <v>1031035563</v>
      </c>
      <c r="F64" s="11"/>
      <c r="G64" s="88">
        <f>I64+PL!H27</f>
        <v>905095943</v>
      </c>
      <c r="H64" s="12"/>
      <c r="I64" s="88">
        <v>1040590834</v>
      </c>
      <c r="K64" s="20"/>
    </row>
    <row r="65" spans="1:14" ht="22.5" customHeight="1" x14ac:dyDescent="0.65">
      <c r="A65" s="42" t="s">
        <v>77</v>
      </c>
      <c r="B65" s="10">
        <v>19</v>
      </c>
      <c r="C65" s="44">
        <f>'SH รวม 10'!L25</f>
        <v>-14449767</v>
      </c>
      <c r="D65" s="10"/>
      <c r="E65" s="44">
        <v>-724418</v>
      </c>
      <c r="F65" s="11"/>
      <c r="G65" s="20">
        <v>0</v>
      </c>
      <c r="H65" s="12"/>
      <c r="I65" s="20">
        <v>0</v>
      </c>
      <c r="K65" s="20"/>
    </row>
    <row r="66" spans="1:14" ht="22.5" customHeight="1" x14ac:dyDescent="0.7">
      <c r="A66" s="25" t="s">
        <v>12</v>
      </c>
      <c r="B66" s="10"/>
      <c r="C66" s="34">
        <f>SUM(C58:C65)</f>
        <v>1308118599</v>
      </c>
      <c r="D66" s="10"/>
      <c r="E66" s="34">
        <f>SUM(E58:E65)</f>
        <v>1473725982</v>
      </c>
      <c r="F66" s="11"/>
      <c r="G66" s="34">
        <f>SUM(G58:G65)</f>
        <v>1348510780</v>
      </c>
      <c r="H66" s="35"/>
      <c r="I66" s="34">
        <f>SUM(I58:I65)</f>
        <v>1484005671</v>
      </c>
    </row>
    <row r="67" spans="1:14" ht="9" customHeight="1" x14ac:dyDescent="0.65">
      <c r="A67" s="27"/>
      <c r="B67" s="10"/>
      <c r="C67" s="12"/>
      <c r="D67" s="10"/>
      <c r="E67" s="12"/>
      <c r="F67" s="11"/>
      <c r="G67" s="12"/>
      <c r="H67" s="12"/>
      <c r="I67" s="12"/>
    </row>
    <row r="68" spans="1:14" ht="25.5" customHeight="1" thickBot="1" x14ac:dyDescent="0.75">
      <c r="A68" s="25" t="s">
        <v>13</v>
      </c>
      <c r="B68" s="10"/>
      <c r="C68" s="43">
        <f>C66+C53</f>
        <v>1561600786</v>
      </c>
      <c r="D68" s="10"/>
      <c r="E68" s="43">
        <f>E66+E53</f>
        <v>1646826377</v>
      </c>
      <c r="F68" s="11"/>
      <c r="G68" s="43">
        <f>G66+G53</f>
        <v>1593209457</v>
      </c>
      <c r="H68" s="35"/>
      <c r="I68" s="43">
        <f>I66+I53</f>
        <v>1656856430</v>
      </c>
      <c r="J68" s="21"/>
      <c r="K68" s="21"/>
      <c r="L68" s="21">
        <f>G68-G28</f>
        <v>0</v>
      </c>
      <c r="M68" s="21">
        <f>I68-I28</f>
        <v>0</v>
      </c>
      <c r="N68" s="21"/>
    </row>
    <row r="69" spans="1:14" ht="22.5" customHeight="1" thickTop="1" x14ac:dyDescent="0.7">
      <c r="A69" s="25"/>
      <c r="B69" s="10"/>
      <c r="C69" s="36"/>
      <c r="D69" s="10"/>
      <c r="E69" s="36"/>
      <c r="F69" s="11"/>
      <c r="G69" s="36"/>
      <c r="H69" s="35"/>
      <c r="I69" s="36"/>
      <c r="K69" s="65"/>
    </row>
    <row r="71" spans="1:14" ht="22.5" customHeight="1" x14ac:dyDescent="0.65">
      <c r="C71" s="83">
        <f>C68-C28</f>
        <v>0</v>
      </c>
      <c r="D71" s="83">
        <f t="shared" ref="D71:H71" si="0">D68-D28</f>
        <v>0</v>
      </c>
      <c r="E71" s="83">
        <f t="shared" ref="E71" si="1">E68-E28</f>
        <v>0</v>
      </c>
      <c r="F71" s="83">
        <f t="shared" si="0"/>
        <v>0</v>
      </c>
      <c r="G71" s="83">
        <f t="shared" si="0"/>
        <v>0</v>
      </c>
      <c r="H71" s="83">
        <f t="shared" si="0"/>
        <v>0</v>
      </c>
      <c r="I71" s="83">
        <f t="shared" ref="I71" si="2">I68-I28</f>
        <v>0</v>
      </c>
    </row>
  </sheetData>
  <mergeCells count="10">
    <mergeCell ref="C34:E34"/>
    <mergeCell ref="C36:I36"/>
    <mergeCell ref="G4:I4"/>
    <mergeCell ref="G33:I33"/>
    <mergeCell ref="G5:I5"/>
    <mergeCell ref="G34:I34"/>
    <mergeCell ref="C5:E5"/>
    <mergeCell ref="C4:E4"/>
    <mergeCell ref="C7:I7"/>
    <mergeCell ref="C33:E33"/>
  </mergeCells>
  <phoneticPr fontId="6" type="noConversion"/>
  <printOptions horizontalCentered="1"/>
  <pageMargins left="0.6" right="0.5" top="0.48" bottom="0.5" header="0.5" footer="0.5"/>
  <pageSetup paperSize="9" scale="90" firstPageNumber="6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N56"/>
  <sheetViews>
    <sheetView view="pageBreakPreview" topLeftCell="A24" zoomScale="120" zoomScaleNormal="100" zoomScaleSheetLayoutView="120" workbookViewId="0">
      <selection activeCell="A51" sqref="A51"/>
    </sheetView>
  </sheetViews>
  <sheetFormatPr defaultColWidth="9.09765625" defaultRowHeight="22.5" customHeight="1" x14ac:dyDescent="0.65"/>
  <cols>
    <col min="1" max="1" width="39.3984375" style="28" customWidth="1"/>
    <col min="2" max="2" width="10.3984375" style="29" customWidth="1"/>
    <col min="3" max="3" width="1.09765625" style="29" customWidth="1"/>
    <col min="4" max="4" width="14.19921875" style="29" customWidth="1"/>
    <col min="5" max="5" width="1.09765625" style="29" customWidth="1"/>
    <col min="6" max="6" width="14.19921875" style="29" customWidth="1"/>
    <col min="7" max="7" width="1.09765625" style="15" customWidth="1"/>
    <col min="8" max="8" width="14.3984375" style="15" customWidth="1"/>
    <col min="9" max="9" width="1.09765625" style="15" customWidth="1"/>
    <col min="10" max="10" width="14.3984375" style="15" customWidth="1"/>
    <col min="11" max="11" width="9.09765625" style="15" customWidth="1"/>
    <col min="12" max="13" width="16" style="15" bestFit="1" customWidth="1"/>
    <col min="14" max="14" width="14.59765625" style="15" bestFit="1" customWidth="1"/>
    <col min="15" max="15" width="9.09765625" style="15" customWidth="1"/>
    <col min="16" max="16384" width="9.09765625" style="15"/>
  </cols>
  <sheetData>
    <row r="1" spans="1:14" ht="22.5" customHeight="1" x14ac:dyDescent="0.7">
      <c r="A1" s="32" t="s">
        <v>68</v>
      </c>
      <c r="H1" s="20"/>
      <c r="J1" s="20"/>
    </row>
    <row r="2" spans="1:14" ht="22.5" customHeight="1" x14ac:dyDescent="0.7">
      <c r="A2" s="32" t="s">
        <v>55</v>
      </c>
    </row>
    <row r="3" spans="1:14" ht="14.4" customHeight="1" x14ac:dyDescent="0.7">
      <c r="A3" s="32"/>
    </row>
    <row r="4" spans="1:14" ht="22" customHeight="1" x14ac:dyDescent="0.7">
      <c r="A4" s="32"/>
      <c r="D4" s="184" t="s">
        <v>69</v>
      </c>
      <c r="E4" s="184"/>
      <c r="F4" s="184"/>
      <c r="H4" s="184" t="s">
        <v>71</v>
      </c>
      <c r="I4" s="184"/>
      <c r="J4" s="184"/>
    </row>
    <row r="5" spans="1:14" ht="22" customHeight="1" x14ac:dyDescent="0.7">
      <c r="A5" s="32"/>
      <c r="D5" s="181" t="s">
        <v>72</v>
      </c>
      <c r="E5" s="181"/>
      <c r="F5" s="181"/>
      <c r="H5" s="181" t="s">
        <v>72</v>
      </c>
      <c r="I5" s="181"/>
      <c r="J5" s="181"/>
    </row>
    <row r="6" spans="1:14" ht="22" customHeight="1" x14ac:dyDescent="0.65">
      <c r="D6" s="181" t="s">
        <v>73</v>
      </c>
      <c r="E6" s="181"/>
      <c r="F6" s="181"/>
      <c r="H6" s="181" t="s">
        <v>73</v>
      </c>
      <c r="I6" s="181"/>
      <c r="J6" s="181"/>
      <c r="L6" s="62"/>
      <c r="M6" s="66"/>
      <c r="N6" s="66"/>
    </row>
    <row r="7" spans="1:14" ht="22" customHeight="1" x14ac:dyDescent="0.7">
      <c r="A7" s="32"/>
      <c r="B7" s="17" t="s">
        <v>0</v>
      </c>
      <c r="C7" s="17"/>
      <c r="D7" s="16">
        <v>2562</v>
      </c>
      <c r="E7" s="17"/>
      <c r="F7" s="16">
        <v>2561</v>
      </c>
      <c r="G7" s="16"/>
      <c r="H7" s="16">
        <v>2562</v>
      </c>
      <c r="I7" s="17"/>
      <c r="J7" s="16">
        <v>2561</v>
      </c>
    </row>
    <row r="8" spans="1:14" ht="22" customHeight="1" x14ac:dyDescent="0.7">
      <c r="A8" s="32"/>
      <c r="B8" s="17"/>
      <c r="C8" s="182" t="s">
        <v>31</v>
      </c>
      <c r="D8" s="182"/>
      <c r="E8" s="182"/>
      <c r="F8" s="182"/>
      <c r="G8" s="182"/>
      <c r="H8" s="182"/>
      <c r="I8" s="182"/>
      <c r="J8" s="182"/>
    </row>
    <row r="9" spans="1:14" ht="22" customHeight="1" x14ac:dyDescent="0.7">
      <c r="A9" s="26" t="s">
        <v>14</v>
      </c>
      <c r="B9" s="10"/>
      <c r="C9" s="10"/>
      <c r="D9" s="10"/>
      <c r="E9" s="10"/>
      <c r="F9" s="10"/>
      <c r="G9" s="11"/>
      <c r="H9" s="10"/>
      <c r="I9" s="12"/>
      <c r="J9" s="10"/>
    </row>
    <row r="10" spans="1:14" ht="22" customHeight="1" x14ac:dyDescent="0.65">
      <c r="A10" s="27" t="s">
        <v>28</v>
      </c>
      <c r="B10" s="10">
        <v>20</v>
      </c>
      <c r="C10" s="10"/>
      <c r="D10" s="12">
        <v>888222907</v>
      </c>
      <c r="E10" s="10"/>
      <c r="F10" s="12">
        <v>845705144</v>
      </c>
      <c r="G10" s="11"/>
      <c r="H10" s="12">
        <v>888222907</v>
      </c>
      <c r="I10" s="12"/>
      <c r="J10" s="12">
        <v>845705144</v>
      </c>
    </row>
    <row r="11" spans="1:14" ht="22" customHeight="1" x14ac:dyDescent="0.65">
      <c r="A11" s="27" t="s">
        <v>15</v>
      </c>
      <c r="B11" s="10"/>
      <c r="C11" s="10"/>
      <c r="D11" s="12">
        <v>3815097</v>
      </c>
      <c r="E11" s="10"/>
      <c r="F11" s="12">
        <v>9401340</v>
      </c>
      <c r="G11" s="11"/>
      <c r="H11" s="12">
        <v>4252203</v>
      </c>
      <c r="I11" s="12"/>
      <c r="J11" s="12">
        <v>9387654</v>
      </c>
    </row>
    <row r="12" spans="1:14" ht="22" customHeight="1" x14ac:dyDescent="0.65">
      <c r="A12" s="75" t="s">
        <v>149</v>
      </c>
      <c r="B12" s="10">
        <v>21</v>
      </c>
      <c r="C12" s="10"/>
      <c r="D12" s="174">
        <v>55445482</v>
      </c>
      <c r="E12" s="175"/>
      <c r="F12" s="68">
        <v>0</v>
      </c>
      <c r="G12" s="176"/>
      <c r="H12" s="174">
        <f>D12</f>
        <v>55445482</v>
      </c>
      <c r="I12" s="174"/>
      <c r="J12" s="174">
        <v>0</v>
      </c>
      <c r="K12" s="20"/>
    </row>
    <row r="13" spans="1:14" ht="22" customHeight="1" x14ac:dyDescent="0.65">
      <c r="A13" s="27" t="s">
        <v>42</v>
      </c>
      <c r="B13" s="10"/>
      <c r="C13" s="10"/>
      <c r="D13" s="68">
        <v>0</v>
      </c>
      <c r="E13" s="10"/>
      <c r="F13" s="68">
        <v>6383378</v>
      </c>
      <c r="G13" s="11"/>
      <c r="H13" s="173">
        <v>0</v>
      </c>
      <c r="I13" s="12"/>
      <c r="J13" s="12">
        <v>6383378</v>
      </c>
    </row>
    <row r="14" spans="1:14" ht="22" customHeight="1" x14ac:dyDescent="0.65">
      <c r="A14" s="27" t="s">
        <v>16</v>
      </c>
      <c r="B14" s="10">
        <v>21</v>
      </c>
      <c r="C14" s="10"/>
      <c r="D14" s="12">
        <v>2737693</v>
      </c>
      <c r="E14" s="10"/>
      <c r="F14" s="12">
        <v>18791998</v>
      </c>
      <c r="G14" s="11"/>
      <c r="H14" s="12">
        <v>4325360</v>
      </c>
      <c r="I14" s="12"/>
      <c r="J14" s="12">
        <v>18791998</v>
      </c>
    </row>
    <row r="15" spans="1:14" ht="22" customHeight="1" x14ac:dyDescent="0.7">
      <c r="A15" s="25" t="s">
        <v>17</v>
      </c>
      <c r="B15" s="10"/>
      <c r="C15" s="10"/>
      <c r="D15" s="34">
        <f>SUM(D10:D14)</f>
        <v>950221179</v>
      </c>
      <c r="E15" s="10"/>
      <c r="F15" s="34">
        <f>SUM(F10:F14)</f>
        <v>880281860</v>
      </c>
      <c r="G15" s="11"/>
      <c r="H15" s="34">
        <f>SUM(H10:H14)</f>
        <v>952245952</v>
      </c>
      <c r="I15" s="35"/>
      <c r="J15" s="34">
        <f>SUM(J10:J14)</f>
        <v>880268174</v>
      </c>
    </row>
    <row r="16" spans="1:14" ht="14.15" customHeight="1" x14ac:dyDescent="0.65">
      <c r="A16" s="27"/>
      <c r="B16" s="10"/>
      <c r="C16" s="10"/>
      <c r="D16" s="12"/>
      <c r="E16" s="10"/>
      <c r="F16" s="12"/>
      <c r="G16" s="11"/>
      <c r="H16" s="12"/>
      <c r="I16" s="12"/>
      <c r="J16" s="12"/>
    </row>
    <row r="17" spans="1:14" ht="22" customHeight="1" x14ac:dyDescent="0.7">
      <c r="A17" s="26" t="s">
        <v>37</v>
      </c>
      <c r="B17" s="10"/>
      <c r="C17" s="10"/>
      <c r="D17" s="12"/>
      <c r="E17" s="10"/>
      <c r="F17" s="12"/>
      <c r="G17" s="11"/>
      <c r="H17" s="12"/>
      <c r="I17" s="12"/>
      <c r="J17" s="12"/>
    </row>
    <row r="18" spans="1:14" ht="22" customHeight="1" x14ac:dyDescent="0.65">
      <c r="A18" s="27" t="s">
        <v>29</v>
      </c>
      <c r="B18" s="10" t="s">
        <v>150</v>
      </c>
      <c r="C18" s="10"/>
      <c r="D18" s="19">
        <v>958858749</v>
      </c>
      <c r="E18" s="10"/>
      <c r="F18" s="19">
        <v>797519187</v>
      </c>
      <c r="G18" s="11"/>
      <c r="H18" s="19">
        <v>958858749</v>
      </c>
      <c r="I18" s="12"/>
      <c r="J18" s="19">
        <v>797519187</v>
      </c>
      <c r="M18" s="21"/>
      <c r="N18" s="63"/>
    </row>
    <row r="19" spans="1:14" ht="22" customHeight="1" x14ac:dyDescent="0.65">
      <c r="A19" s="75" t="s">
        <v>120</v>
      </c>
      <c r="B19" s="10">
        <v>23</v>
      </c>
      <c r="C19" s="10"/>
      <c r="D19" s="19">
        <v>26365176</v>
      </c>
      <c r="E19" s="10"/>
      <c r="F19" s="19">
        <v>34500141</v>
      </c>
      <c r="G19" s="11"/>
      <c r="H19" s="19">
        <v>26365176</v>
      </c>
      <c r="I19" s="12"/>
      <c r="J19" s="19">
        <v>34500141</v>
      </c>
    </row>
    <row r="20" spans="1:14" ht="22" customHeight="1" x14ac:dyDescent="0.65">
      <c r="A20" s="9" t="s">
        <v>97</v>
      </c>
      <c r="B20" s="10">
        <v>23</v>
      </c>
      <c r="C20" s="10"/>
      <c r="D20" s="19">
        <v>120756744</v>
      </c>
      <c r="E20" s="10"/>
      <c r="F20" s="19">
        <v>87345260</v>
      </c>
      <c r="G20" s="11"/>
      <c r="H20" s="19">
        <v>106394374</v>
      </c>
      <c r="I20" s="12"/>
      <c r="J20" s="19">
        <v>84793484</v>
      </c>
      <c r="L20" s="63"/>
    </row>
    <row r="21" spans="1:14" ht="22" customHeight="1" x14ac:dyDescent="0.65">
      <c r="A21" s="75" t="s">
        <v>88</v>
      </c>
      <c r="B21" s="77"/>
      <c r="C21" s="10"/>
      <c r="D21" s="68">
        <f>H21</f>
        <v>3356655</v>
      </c>
      <c r="E21" s="10"/>
      <c r="F21" s="68">
        <v>0</v>
      </c>
      <c r="G21" s="11"/>
      <c r="H21" s="68">
        <v>3356655</v>
      </c>
      <c r="I21" s="12"/>
      <c r="J21" s="68">
        <v>0</v>
      </c>
    </row>
    <row r="22" spans="1:14" ht="22" customHeight="1" x14ac:dyDescent="0.65">
      <c r="A22" s="75" t="s">
        <v>44</v>
      </c>
      <c r="B22" s="77"/>
      <c r="C22" s="10"/>
      <c r="D22" s="68">
        <v>55288</v>
      </c>
      <c r="E22" s="10"/>
      <c r="F22" s="68">
        <v>0</v>
      </c>
      <c r="G22" s="11"/>
      <c r="H22" s="68">
        <v>55288</v>
      </c>
      <c r="I22" s="12"/>
      <c r="J22" s="68">
        <v>0</v>
      </c>
    </row>
    <row r="23" spans="1:14" ht="22" customHeight="1" x14ac:dyDescent="0.7">
      <c r="A23" s="25" t="s">
        <v>38</v>
      </c>
      <c r="B23" s="10"/>
      <c r="C23" s="10"/>
      <c r="D23" s="34">
        <f>SUM(D18:D22)</f>
        <v>1109392612</v>
      </c>
      <c r="E23" s="10"/>
      <c r="F23" s="34">
        <f>SUM(F18:F22)</f>
        <v>919364588</v>
      </c>
      <c r="G23" s="11"/>
      <c r="H23" s="34">
        <f>SUM(H18:H22)</f>
        <v>1095030242</v>
      </c>
      <c r="I23" s="35"/>
      <c r="J23" s="34">
        <f>SUM(J18:J22)</f>
        <v>916812812</v>
      </c>
    </row>
    <row r="24" spans="1:14" ht="14.15" customHeight="1" x14ac:dyDescent="0.65">
      <c r="A24" s="27"/>
      <c r="B24" s="10"/>
      <c r="C24" s="10"/>
      <c r="D24" s="12"/>
      <c r="E24" s="10"/>
      <c r="F24" s="12"/>
      <c r="G24" s="11"/>
      <c r="H24" s="12"/>
      <c r="I24" s="12"/>
      <c r="J24" s="12"/>
    </row>
    <row r="25" spans="1:14" ht="22" customHeight="1" x14ac:dyDescent="0.7">
      <c r="A25" s="46" t="s">
        <v>151</v>
      </c>
      <c r="B25" s="10"/>
      <c r="C25" s="10"/>
      <c r="D25" s="35">
        <f>+D15-D23</f>
        <v>-159171433</v>
      </c>
      <c r="E25" s="10"/>
      <c r="F25" s="35">
        <f>+F15-F23</f>
        <v>-39082728</v>
      </c>
      <c r="G25" s="11"/>
      <c r="H25" s="35">
        <f>+H15-H23</f>
        <v>-142784290</v>
      </c>
      <c r="I25" s="35"/>
      <c r="J25" s="35">
        <f>+J15-J23</f>
        <v>-36544638</v>
      </c>
    </row>
    <row r="26" spans="1:14" ht="22" customHeight="1" x14ac:dyDescent="0.65">
      <c r="A26" s="75" t="s">
        <v>152</v>
      </c>
      <c r="B26" s="10">
        <v>24</v>
      </c>
      <c r="C26" s="10"/>
      <c r="D26" s="133">
        <v>-7289399</v>
      </c>
      <c r="E26" s="10"/>
      <c r="F26" s="133">
        <v>-1853664</v>
      </c>
      <c r="G26" s="11"/>
      <c r="H26" s="133">
        <v>-7289399</v>
      </c>
      <c r="I26" s="12"/>
      <c r="J26" s="133">
        <v>-1853664</v>
      </c>
      <c r="M26" s="21"/>
      <c r="N26" s="63"/>
    </row>
    <row r="27" spans="1:14" ht="22" customHeight="1" thickBot="1" x14ac:dyDescent="0.75">
      <c r="A27" s="25" t="s">
        <v>156</v>
      </c>
      <c r="B27" s="10"/>
      <c r="C27" s="10"/>
      <c r="D27" s="43">
        <f>D25-D26</f>
        <v>-151882034</v>
      </c>
      <c r="E27" s="10"/>
      <c r="F27" s="43">
        <f>F25-F26</f>
        <v>-37229064</v>
      </c>
      <c r="G27" s="11"/>
      <c r="H27" s="43">
        <f>H25-H26</f>
        <v>-135494891</v>
      </c>
      <c r="I27" s="35"/>
      <c r="J27" s="43">
        <f>J25-J26</f>
        <v>-34690974</v>
      </c>
      <c r="M27" s="21"/>
    </row>
    <row r="28" spans="1:14" ht="22.5" hidden="1" customHeight="1" thickTop="1" x14ac:dyDescent="0.7">
      <c r="A28" s="32" t="s">
        <v>68</v>
      </c>
      <c r="H28" s="20"/>
      <c r="J28" s="20"/>
    </row>
    <row r="29" spans="1:14" ht="22.5" hidden="1" customHeight="1" x14ac:dyDescent="0.7">
      <c r="A29" s="32" t="s">
        <v>55</v>
      </c>
    </row>
    <row r="30" spans="1:14" ht="15" hidden="1" customHeight="1" x14ac:dyDescent="0.7">
      <c r="A30" s="32"/>
    </row>
    <row r="31" spans="1:14" ht="22" hidden="1" customHeight="1" x14ac:dyDescent="0.7">
      <c r="A31" s="32"/>
      <c r="D31" s="184" t="s">
        <v>69</v>
      </c>
      <c r="E31" s="184"/>
      <c r="F31" s="184"/>
      <c r="H31" s="184" t="s">
        <v>71</v>
      </c>
      <c r="I31" s="184"/>
      <c r="J31" s="184"/>
    </row>
    <row r="32" spans="1:14" ht="22" hidden="1" customHeight="1" x14ac:dyDescent="0.7">
      <c r="A32" s="32"/>
      <c r="D32" s="181" t="s">
        <v>72</v>
      </c>
      <c r="E32" s="181"/>
      <c r="F32" s="181"/>
      <c r="H32" s="181" t="s">
        <v>72</v>
      </c>
      <c r="I32" s="181"/>
      <c r="J32" s="181"/>
    </row>
    <row r="33" spans="1:14" ht="22" hidden="1" customHeight="1" x14ac:dyDescent="0.65">
      <c r="D33" s="181" t="s">
        <v>73</v>
      </c>
      <c r="E33" s="181"/>
      <c r="F33" s="181"/>
      <c r="H33" s="181" t="s">
        <v>73</v>
      </c>
      <c r="I33" s="181"/>
      <c r="J33" s="181"/>
      <c r="L33" s="62"/>
      <c r="M33" s="66"/>
      <c r="N33" s="66"/>
    </row>
    <row r="34" spans="1:14" ht="22" hidden="1" customHeight="1" x14ac:dyDescent="0.7">
      <c r="A34" s="32"/>
      <c r="B34" s="17" t="s">
        <v>0</v>
      </c>
      <c r="C34" s="17"/>
      <c r="D34" s="16">
        <v>2560</v>
      </c>
      <c r="E34" s="17"/>
      <c r="F34" s="16">
        <v>2560</v>
      </c>
      <c r="G34" s="16"/>
      <c r="H34" s="16">
        <v>2560</v>
      </c>
      <c r="I34" s="17"/>
      <c r="J34" s="16">
        <v>2560</v>
      </c>
    </row>
    <row r="35" spans="1:14" ht="22" hidden="1" customHeight="1" x14ac:dyDescent="0.7">
      <c r="A35" s="32"/>
      <c r="B35" s="17"/>
      <c r="C35" s="182" t="s">
        <v>31</v>
      </c>
      <c r="D35" s="182"/>
      <c r="E35" s="182"/>
      <c r="F35" s="182"/>
      <c r="G35" s="182"/>
      <c r="H35" s="182"/>
      <c r="I35" s="182"/>
      <c r="J35" s="182"/>
    </row>
    <row r="36" spans="1:14" ht="22" hidden="1" customHeight="1" x14ac:dyDescent="0.7">
      <c r="A36" s="46" t="s">
        <v>67</v>
      </c>
      <c r="B36" s="10"/>
      <c r="C36" s="10"/>
      <c r="D36" s="36"/>
      <c r="E36" s="10"/>
      <c r="F36" s="36"/>
      <c r="G36" s="11"/>
      <c r="H36" s="36"/>
      <c r="I36" s="35"/>
      <c r="J36" s="36"/>
    </row>
    <row r="37" spans="1:14" ht="22" hidden="1" customHeight="1" x14ac:dyDescent="0.7">
      <c r="A37" s="73" t="s">
        <v>87</v>
      </c>
      <c r="B37" s="10"/>
      <c r="C37" s="10"/>
      <c r="D37" s="36"/>
      <c r="E37" s="10"/>
      <c r="F37" s="36"/>
      <c r="G37" s="11"/>
      <c r="H37" s="36"/>
      <c r="I37" s="35"/>
      <c r="J37" s="36"/>
    </row>
    <row r="38" spans="1:14" ht="22" hidden="1" customHeight="1" x14ac:dyDescent="0.7">
      <c r="A38" s="73" t="s">
        <v>80</v>
      </c>
      <c r="B38" s="10"/>
      <c r="C38" s="10"/>
      <c r="D38" s="36"/>
      <c r="E38" s="10"/>
      <c r="F38" s="36"/>
      <c r="G38" s="11"/>
      <c r="H38" s="36"/>
      <c r="I38" s="35"/>
      <c r="J38" s="36"/>
    </row>
    <row r="39" spans="1:14" ht="22" hidden="1" customHeight="1" x14ac:dyDescent="0.7">
      <c r="A39" s="28" t="s">
        <v>89</v>
      </c>
      <c r="B39" s="10"/>
      <c r="C39" s="10"/>
      <c r="D39" s="36"/>
      <c r="E39" s="10"/>
      <c r="F39" s="36"/>
      <c r="G39" s="11"/>
      <c r="H39" s="36"/>
      <c r="I39" s="35"/>
      <c r="J39" s="36"/>
      <c r="M39" s="74"/>
    </row>
    <row r="40" spans="1:14" ht="22" hidden="1" customHeight="1" x14ac:dyDescent="0.65">
      <c r="A40" s="28" t="s">
        <v>90</v>
      </c>
      <c r="C40" s="10"/>
      <c r="M40" s="67"/>
    </row>
    <row r="41" spans="1:14" ht="22" hidden="1" customHeight="1" x14ac:dyDescent="0.7">
      <c r="A41" s="28" t="s">
        <v>91</v>
      </c>
      <c r="B41" s="10">
        <v>18</v>
      </c>
      <c r="C41" s="10"/>
      <c r="D41" s="78">
        <v>0</v>
      </c>
      <c r="E41" s="10"/>
      <c r="F41" s="78">
        <v>0</v>
      </c>
      <c r="G41" s="69"/>
      <c r="H41" s="78">
        <v>0</v>
      </c>
      <c r="I41" s="35"/>
      <c r="J41" s="78">
        <v>0</v>
      </c>
      <c r="M41" s="67"/>
    </row>
    <row r="42" spans="1:14" ht="22" hidden="1" customHeight="1" x14ac:dyDescent="0.7">
      <c r="A42" s="28" t="s">
        <v>92</v>
      </c>
      <c r="B42" s="10"/>
      <c r="C42" s="10"/>
      <c r="D42" s="78"/>
      <c r="E42" s="10"/>
      <c r="F42" s="78"/>
      <c r="G42" s="69"/>
      <c r="H42" s="78"/>
      <c r="I42" s="35"/>
      <c r="J42" s="78"/>
      <c r="M42" s="67"/>
    </row>
    <row r="43" spans="1:14" ht="22" hidden="1" customHeight="1" x14ac:dyDescent="0.7">
      <c r="A43" s="28" t="s">
        <v>93</v>
      </c>
      <c r="B43" s="10"/>
      <c r="C43" s="10"/>
      <c r="D43" s="78"/>
      <c r="E43" s="10"/>
      <c r="F43" s="78"/>
      <c r="G43" s="69"/>
      <c r="H43" s="78"/>
      <c r="I43" s="35"/>
      <c r="J43" s="78"/>
      <c r="M43" s="67"/>
    </row>
    <row r="44" spans="1:14" ht="22" hidden="1" customHeight="1" x14ac:dyDescent="0.7">
      <c r="A44" s="28" t="s">
        <v>91</v>
      </c>
      <c r="B44" s="10">
        <v>24</v>
      </c>
      <c r="C44" s="10"/>
      <c r="D44" s="78">
        <v>0</v>
      </c>
      <c r="E44" s="10"/>
      <c r="F44" s="78">
        <v>0</v>
      </c>
      <c r="G44" s="69"/>
      <c r="H44" s="78">
        <v>0</v>
      </c>
      <c r="I44" s="35"/>
      <c r="J44" s="78">
        <v>0</v>
      </c>
      <c r="M44" s="67"/>
    </row>
    <row r="45" spans="1:14" ht="22" hidden="1" customHeight="1" x14ac:dyDescent="0.7">
      <c r="B45" s="10"/>
      <c r="C45" s="10"/>
      <c r="D45" s="82">
        <f>SUM(D41:D44)</f>
        <v>0</v>
      </c>
      <c r="E45" s="80"/>
      <c r="F45" s="82">
        <f>SUM(F41:F44)</f>
        <v>0</v>
      </c>
      <c r="G45" s="81"/>
      <c r="H45" s="82">
        <f>SUM(H41:H44)</f>
        <v>0</v>
      </c>
      <c r="I45" s="36"/>
      <c r="J45" s="82">
        <f>SUM(J41:J44)</f>
        <v>0</v>
      </c>
      <c r="M45" s="67"/>
    </row>
    <row r="46" spans="1:14" ht="13.5" customHeight="1" thickTop="1" x14ac:dyDescent="0.7">
      <c r="B46" s="10"/>
      <c r="C46" s="10"/>
      <c r="D46" s="140"/>
      <c r="E46" s="80"/>
      <c r="F46" s="140"/>
      <c r="G46" s="81"/>
      <c r="H46" s="140"/>
      <c r="I46" s="36"/>
      <c r="J46" s="140"/>
      <c r="M46" s="67"/>
    </row>
    <row r="47" spans="1:14" ht="22" customHeight="1" x14ac:dyDescent="0.7">
      <c r="A47" s="46" t="s">
        <v>67</v>
      </c>
      <c r="B47" s="10"/>
      <c r="C47" s="10"/>
      <c r="D47" s="36"/>
      <c r="E47" s="10"/>
      <c r="F47" s="36"/>
      <c r="G47" s="11"/>
      <c r="H47" s="36"/>
      <c r="I47" s="35"/>
      <c r="J47" s="36"/>
    </row>
    <row r="48" spans="1:14" ht="22" customHeight="1" x14ac:dyDescent="0.7">
      <c r="A48" s="73" t="s">
        <v>106</v>
      </c>
      <c r="B48" s="10"/>
      <c r="C48" s="10"/>
      <c r="D48" s="36"/>
      <c r="E48" s="10"/>
      <c r="F48" s="36"/>
      <c r="G48" s="11"/>
      <c r="H48" s="36"/>
      <c r="I48" s="35"/>
      <c r="J48" s="36"/>
    </row>
    <row r="49" spans="1:13" ht="22" customHeight="1" x14ac:dyDescent="0.7">
      <c r="A49" s="73" t="s">
        <v>105</v>
      </c>
      <c r="B49" s="10"/>
      <c r="C49" s="10"/>
      <c r="D49" s="36"/>
      <c r="E49" s="10"/>
      <c r="F49" s="36"/>
      <c r="G49" s="11"/>
      <c r="H49" s="36"/>
      <c r="I49" s="35"/>
      <c r="J49" s="36"/>
    </row>
    <row r="50" spans="1:13" ht="22" customHeight="1" x14ac:dyDescent="0.7">
      <c r="A50" s="28" t="s">
        <v>107</v>
      </c>
      <c r="B50" s="10"/>
      <c r="C50" s="10"/>
      <c r="D50" s="54"/>
      <c r="E50" s="10"/>
      <c r="F50" s="54"/>
      <c r="G50" s="69"/>
      <c r="H50" s="54"/>
      <c r="I50" s="35"/>
      <c r="J50" s="54"/>
      <c r="M50" s="67"/>
    </row>
    <row r="51" spans="1:13" ht="22" customHeight="1" x14ac:dyDescent="0.7">
      <c r="A51" s="28" t="s">
        <v>117</v>
      </c>
      <c r="B51" s="10"/>
      <c r="C51" s="10"/>
      <c r="D51" s="85">
        <f>'SH รวม 10'!L22</f>
        <v>-13725349</v>
      </c>
      <c r="E51" s="10"/>
      <c r="F51" s="85">
        <v>-1414726</v>
      </c>
      <c r="G51" s="69"/>
      <c r="H51" s="86">
        <v>0</v>
      </c>
      <c r="I51" s="35"/>
      <c r="J51" s="86">
        <v>0</v>
      </c>
      <c r="M51" s="67"/>
    </row>
    <row r="52" spans="1:13" s="84" customFormat="1" ht="22" customHeight="1" x14ac:dyDescent="0.7">
      <c r="A52" s="46" t="s">
        <v>121</v>
      </c>
      <c r="B52" s="17"/>
      <c r="C52" s="17"/>
      <c r="D52" s="87">
        <f>SUM(D45:D51)</f>
        <v>-13725349</v>
      </c>
      <c r="E52" s="10"/>
      <c r="F52" s="87">
        <f>SUM(F45:F51)</f>
        <v>-1414726</v>
      </c>
      <c r="G52" s="69"/>
      <c r="H52" s="87">
        <f>SUM(H45:H51)</f>
        <v>0</v>
      </c>
      <c r="I52" s="35"/>
      <c r="J52" s="87">
        <f>SUM(J45:J51)</f>
        <v>0</v>
      </c>
    </row>
    <row r="53" spans="1:13" ht="22" customHeight="1" thickBot="1" x14ac:dyDescent="0.75">
      <c r="A53" s="46" t="s">
        <v>122</v>
      </c>
      <c r="B53" s="10"/>
      <c r="C53" s="10"/>
      <c r="D53" s="43">
        <f>D27+D52</f>
        <v>-165607383</v>
      </c>
      <c r="E53" s="10"/>
      <c r="F53" s="43">
        <f>F27+F52</f>
        <v>-38643790</v>
      </c>
      <c r="G53" s="11"/>
      <c r="H53" s="43">
        <f>H27+H52</f>
        <v>-135494891</v>
      </c>
      <c r="I53" s="35"/>
      <c r="J53" s="43">
        <f>J27+J52</f>
        <v>-34690974</v>
      </c>
    </row>
    <row r="54" spans="1:13" ht="13.75" customHeight="1" thickTop="1" x14ac:dyDescent="0.7">
      <c r="A54" s="27"/>
      <c r="B54" s="10"/>
      <c r="C54" s="10"/>
      <c r="D54" s="35"/>
      <c r="E54" s="10"/>
      <c r="F54" s="35"/>
      <c r="G54" s="11"/>
      <c r="H54" s="35"/>
      <c r="I54" s="35"/>
      <c r="J54" s="35"/>
    </row>
    <row r="55" spans="1:13" ht="25.25" customHeight="1" thickBot="1" x14ac:dyDescent="0.75">
      <c r="A55" s="46" t="s">
        <v>157</v>
      </c>
      <c r="B55" s="10">
        <v>25</v>
      </c>
      <c r="C55" s="10"/>
      <c r="D55" s="45">
        <f>D27/570511000</f>
        <v>-0.26622104394130874</v>
      </c>
      <c r="E55" s="10"/>
      <c r="F55" s="45">
        <f>F27/570511000</f>
        <v>-6.5255646253972316E-2</v>
      </c>
      <c r="G55" s="11"/>
      <c r="H55" s="45">
        <f>H27/570511000</f>
        <v>-0.23749742073334257</v>
      </c>
      <c r="I55" s="47"/>
      <c r="J55" s="45">
        <f>J27/570511000</f>
        <v>-6.0806845091505683E-2</v>
      </c>
    </row>
    <row r="56" spans="1:13" ht="22" customHeight="1" thickTop="1" x14ac:dyDescent="0.65"/>
  </sheetData>
  <mergeCells count="14">
    <mergeCell ref="C35:J35"/>
    <mergeCell ref="D31:F31"/>
    <mergeCell ref="H31:J31"/>
    <mergeCell ref="D32:F32"/>
    <mergeCell ref="H32:J32"/>
    <mergeCell ref="D33:F33"/>
    <mergeCell ref="H33:J33"/>
    <mergeCell ref="H5:J5"/>
    <mergeCell ref="H4:J4"/>
    <mergeCell ref="H6:J6"/>
    <mergeCell ref="C8:J8"/>
    <mergeCell ref="D5:F5"/>
    <mergeCell ref="D6:F6"/>
    <mergeCell ref="D4:F4"/>
  </mergeCells>
  <printOptions horizontalCentered="1"/>
  <pageMargins left="0.6" right="0.45" top="0.48" bottom="0.5" header="0.5" footer="0.5"/>
  <pageSetup paperSize="9" scale="90" firstPageNumber="8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O28"/>
  <sheetViews>
    <sheetView view="pageBreakPreview" topLeftCell="A10" zoomScaleNormal="90" zoomScaleSheetLayoutView="100" workbookViewId="0">
      <selection activeCell="C22" sqref="C22"/>
    </sheetView>
  </sheetViews>
  <sheetFormatPr defaultColWidth="9.09765625" defaultRowHeight="22.5" customHeight="1" x14ac:dyDescent="0.65"/>
  <cols>
    <col min="1" max="1" width="51.3984375" style="8" customWidth="1"/>
    <col min="2" max="2" width="7.09765625" style="29" customWidth="1"/>
    <col min="3" max="3" width="2" style="8" customWidth="1"/>
    <col min="4" max="4" width="14.8984375" style="8" customWidth="1"/>
    <col min="5" max="5" width="0.69921875" style="8" customWidth="1"/>
    <col min="6" max="6" width="14.8984375" style="8" customWidth="1"/>
    <col min="7" max="7" width="0.69921875" style="8" customWidth="1"/>
    <col min="8" max="8" width="12.8984375" style="8" customWidth="1"/>
    <col min="9" max="9" width="0.69921875" style="8" customWidth="1"/>
    <col min="10" max="10" width="14.8984375" style="8" customWidth="1"/>
    <col min="11" max="11" width="0.69921875" style="8" customWidth="1"/>
    <col min="12" max="12" width="17.19921875" style="8" customWidth="1"/>
    <col min="13" max="13" width="0.69921875" style="8" customWidth="1"/>
    <col min="14" max="14" width="14.8984375" style="8" customWidth="1"/>
    <col min="15" max="15" width="14.09765625" style="8" bestFit="1" customWidth="1"/>
    <col min="16" max="16384" width="9.09765625" style="8"/>
  </cols>
  <sheetData>
    <row r="1" spans="1:15" ht="22.5" customHeight="1" x14ac:dyDescent="0.7">
      <c r="A1" s="90" t="s">
        <v>68</v>
      </c>
      <c r="B1" s="116"/>
      <c r="C1" s="117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5" ht="22.5" customHeight="1" x14ac:dyDescent="0.7">
      <c r="A2" s="90" t="s">
        <v>19</v>
      </c>
      <c r="B2" s="116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5" ht="22.5" customHeight="1" x14ac:dyDescent="0.7">
      <c r="A3" s="90"/>
      <c r="B3" s="116"/>
      <c r="C3" s="117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5" s="126" customFormat="1" ht="22.5" customHeight="1" x14ac:dyDescent="0.7">
      <c r="B4" s="171"/>
      <c r="C4" s="171"/>
      <c r="D4" s="183" t="s">
        <v>69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5" s="126" customFormat="1" ht="42" customHeight="1" x14ac:dyDescent="0.65">
      <c r="B5" s="171"/>
      <c r="C5" s="171"/>
      <c r="E5" s="128"/>
      <c r="F5" s="127"/>
      <c r="G5" s="128"/>
      <c r="H5" s="185" t="s">
        <v>11</v>
      </c>
      <c r="I5" s="185"/>
      <c r="J5" s="185"/>
      <c r="K5" s="129"/>
      <c r="L5" s="186" t="s">
        <v>94</v>
      </c>
      <c r="M5" s="187"/>
      <c r="N5" s="128"/>
    </row>
    <row r="6" spans="1:15" s="126" customFormat="1" ht="22.5" customHeight="1" x14ac:dyDescent="0.65">
      <c r="B6" s="171"/>
      <c r="C6" s="171"/>
      <c r="D6" s="120" t="s">
        <v>20</v>
      </c>
      <c r="E6" s="128"/>
      <c r="F6" s="129" t="s">
        <v>81</v>
      </c>
      <c r="G6" s="128"/>
      <c r="H6" s="127"/>
      <c r="I6" s="128"/>
      <c r="J6" s="128"/>
      <c r="K6" s="128"/>
      <c r="L6" s="127" t="s">
        <v>83</v>
      </c>
      <c r="M6" s="127"/>
    </row>
    <row r="7" spans="1:15" s="126" customFormat="1" ht="22.5" customHeight="1" x14ac:dyDescent="0.65">
      <c r="B7" s="171"/>
      <c r="C7" s="171"/>
      <c r="D7" s="120" t="s">
        <v>112</v>
      </c>
      <c r="E7" s="128"/>
      <c r="F7" s="120" t="s">
        <v>134</v>
      </c>
      <c r="G7" s="128"/>
      <c r="H7" s="127" t="s">
        <v>82</v>
      </c>
      <c r="I7" s="128"/>
      <c r="J7" s="128"/>
      <c r="K7" s="128"/>
      <c r="L7" s="127" t="s">
        <v>118</v>
      </c>
      <c r="N7" s="129" t="s">
        <v>45</v>
      </c>
    </row>
    <row r="8" spans="1:15" s="126" customFormat="1" ht="22.5" customHeight="1" x14ac:dyDescent="0.65">
      <c r="B8" s="171" t="s">
        <v>0</v>
      </c>
      <c r="C8" s="171"/>
      <c r="D8" s="120" t="s">
        <v>111</v>
      </c>
      <c r="E8" s="128"/>
      <c r="F8" s="120" t="s">
        <v>133</v>
      </c>
      <c r="G8" s="128"/>
      <c r="H8" s="127" t="s">
        <v>84</v>
      </c>
      <c r="I8" s="128"/>
      <c r="J8" s="129" t="s">
        <v>21</v>
      </c>
      <c r="K8" s="129"/>
      <c r="L8" s="127" t="s">
        <v>119</v>
      </c>
      <c r="N8" s="129" t="s">
        <v>46</v>
      </c>
    </row>
    <row r="9" spans="1:15" ht="22.5" customHeight="1" x14ac:dyDescent="0.7">
      <c r="A9" s="50"/>
      <c r="B9" s="49"/>
      <c r="C9" s="50"/>
      <c r="D9" s="188" t="s">
        <v>31</v>
      </c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5" ht="22.5" customHeight="1" x14ac:dyDescent="0.7">
      <c r="A10" s="48" t="s">
        <v>114</v>
      </c>
      <c r="B10" s="49"/>
      <c r="C10" s="50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</row>
    <row r="11" spans="1:15" ht="22.5" customHeight="1" x14ac:dyDescent="0.7">
      <c r="A11" s="51" t="s">
        <v>115</v>
      </c>
      <c r="B11" s="49"/>
      <c r="C11" s="50"/>
      <c r="D11" s="71">
        <v>142627650</v>
      </c>
      <c r="E11" s="70"/>
      <c r="F11" s="71">
        <v>286487187</v>
      </c>
      <c r="G11" s="70"/>
      <c r="H11" s="71">
        <v>14300000</v>
      </c>
      <c r="I11" s="71"/>
      <c r="J11" s="71">
        <v>1079673679</v>
      </c>
      <c r="K11" s="71"/>
      <c r="L11" s="71">
        <v>690308</v>
      </c>
      <c r="M11" s="71">
        <v>0</v>
      </c>
      <c r="N11" s="71">
        <f>SUM(D11:L11)</f>
        <v>1523778824</v>
      </c>
      <c r="O11" s="88"/>
    </row>
    <row r="12" spans="1:15" ht="7.5" customHeight="1" x14ac:dyDescent="0.7">
      <c r="A12" s="50"/>
      <c r="B12" s="49"/>
      <c r="C12" s="50"/>
      <c r="D12" s="13"/>
      <c r="E12" s="2"/>
      <c r="F12" s="13"/>
      <c r="G12" s="2"/>
      <c r="H12" s="13"/>
      <c r="I12" s="2"/>
      <c r="J12" s="13"/>
      <c r="K12" s="13"/>
      <c r="L12" s="13"/>
      <c r="M12" s="13"/>
      <c r="N12" s="13"/>
    </row>
    <row r="13" spans="1:15" ht="22.5" customHeight="1" x14ac:dyDescent="0.7">
      <c r="A13" s="5" t="s">
        <v>74</v>
      </c>
      <c r="B13" s="49"/>
      <c r="C13" s="50"/>
      <c r="D13" s="13"/>
      <c r="E13" s="2"/>
      <c r="F13" s="13"/>
      <c r="G13" s="2"/>
      <c r="H13" s="13"/>
      <c r="I13" s="2"/>
      <c r="J13" s="13"/>
      <c r="K13" s="13"/>
      <c r="L13" s="13"/>
      <c r="M13" s="13"/>
      <c r="N13" s="13"/>
    </row>
    <row r="14" spans="1:15" ht="22.5" customHeight="1" x14ac:dyDescent="0.7">
      <c r="A14" s="4" t="s">
        <v>99</v>
      </c>
      <c r="B14" s="49"/>
      <c r="C14" s="50"/>
      <c r="D14" s="13"/>
      <c r="E14" s="2"/>
      <c r="F14" s="13"/>
      <c r="G14" s="2"/>
      <c r="H14" s="13"/>
      <c r="I14" s="2"/>
      <c r="J14" s="13"/>
      <c r="K14" s="13"/>
      <c r="L14" s="13"/>
      <c r="M14" s="13"/>
      <c r="N14" s="13"/>
    </row>
    <row r="15" spans="1:15" ht="22.5" hidden="1" customHeight="1" x14ac:dyDescent="0.65">
      <c r="A15" s="8" t="s">
        <v>85</v>
      </c>
      <c r="B15" s="29">
        <v>19</v>
      </c>
      <c r="D15" s="76"/>
      <c r="E15" s="53"/>
      <c r="F15" s="52"/>
      <c r="G15" s="53"/>
      <c r="H15" s="52"/>
      <c r="I15" s="7"/>
      <c r="J15" s="79"/>
      <c r="K15" s="53"/>
      <c r="L15" s="53"/>
      <c r="M15" s="53"/>
      <c r="N15" s="54">
        <f>SUM(D15:M15)</f>
        <v>0</v>
      </c>
    </row>
    <row r="16" spans="1:15" ht="22.5" hidden="1" customHeight="1" x14ac:dyDescent="0.65">
      <c r="A16" s="8" t="s">
        <v>86</v>
      </c>
      <c r="B16" s="29">
        <v>20</v>
      </c>
      <c r="D16" s="52"/>
      <c r="E16" s="53"/>
      <c r="F16" s="52"/>
      <c r="G16" s="53"/>
      <c r="H16" s="52"/>
      <c r="I16" s="7"/>
      <c r="J16" s="53"/>
      <c r="K16" s="53"/>
      <c r="L16" s="53"/>
      <c r="M16" s="53"/>
      <c r="N16" s="54">
        <f>SUM(D16:M16)</f>
        <v>0</v>
      </c>
    </row>
    <row r="17" spans="1:15" ht="22.5" customHeight="1" x14ac:dyDescent="0.65">
      <c r="A17" s="8" t="s">
        <v>62</v>
      </c>
      <c r="B17" s="29">
        <v>26</v>
      </c>
      <c r="D17" s="52">
        <v>0</v>
      </c>
      <c r="E17" s="53"/>
      <c r="F17" s="52">
        <v>0</v>
      </c>
      <c r="G17" s="53"/>
      <c r="H17" s="52">
        <v>0</v>
      </c>
      <c r="I17" s="7"/>
      <c r="J17" s="7">
        <v>-11409052</v>
      </c>
      <c r="K17" s="7"/>
      <c r="L17" s="53">
        <v>0</v>
      </c>
      <c r="M17" s="53"/>
      <c r="N17" s="72">
        <f>SUM(D17:M17)</f>
        <v>-11409052</v>
      </c>
    </row>
    <row r="18" spans="1:15" ht="22.5" customHeight="1" x14ac:dyDescent="0.7">
      <c r="A18" s="122" t="s">
        <v>100</v>
      </c>
      <c r="B18" s="49"/>
      <c r="C18" s="50"/>
      <c r="D18" s="123">
        <f>SUM(D15:D17)</f>
        <v>0</v>
      </c>
      <c r="E18" s="124"/>
      <c r="F18" s="123">
        <f>SUM(F15:F17)</f>
        <v>0</v>
      </c>
      <c r="G18" s="124"/>
      <c r="H18" s="123">
        <f>SUM(H15:H17)</f>
        <v>0</v>
      </c>
      <c r="I18" s="124"/>
      <c r="J18" s="123">
        <f>SUM(J15:J17)</f>
        <v>-11409052</v>
      </c>
      <c r="K18" s="71"/>
      <c r="L18" s="123">
        <f>SUM(L15:L17)</f>
        <v>0</v>
      </c>
      <c r="M18" s="71"/>
      <c r="N18" s="123">
        <f>SUM(N15:N17)</f>
        <v>-11409052</v>
      </c>
      <c r="O18" s="137"/>
    </row>
    <row r="19" spans="1:15" ht="7.5" customHeight="1" x14ac:dyDescent="0.7">
      <c r="A19" s="50"/>
      <c r="B19" s="49"/>
      <c r="C19" s="50"/>
      <c r="D19" s="13"/>
      <c r="E19" s="2"/>
      <c r="F19" s="13"/>
      <c r="G19" s="2"/>
      <c r="H19" s="13"/>
      <c r="I19" s="2"/>
      <c r="J19" s="13"/>
      <c r="K19" s="13"/>
      <c r="L19" s="13"/>
      <c r="M19" s="13"/>
      <c r="N19" s="13"/>
      <c r="O19" s="137"/>
    </row>
    <row r="20" spans="1:15" ht="22.5" customHeight="1" x14ac:dyDescent="0.7">
      <c r="A20" s="50" t="s">
        <v>63</v>
      </c>
      <c r="B20" s="49"/>
      <c r="C20" s="50"/>
      <c r="D20" s="13"/>
      <c r="E20" s="2"/>
      <c r="F20" s="13"/>
      <c r="G20" s="2"/>
      <c r="H20" s="13"/>
      <c r="I20" s="2"/>
      <c r="J20" s="13"/>
      <c r="K20" s="13"/>
      <c r="L20" s="13"/>
      <c r="M20" s="13"/>
      <c r="N20" s="13"/>
      <c r="O20" s="137" t="s">
        <v>102</v>
      </c>
    </row>
    <row r="21" spans="1:15" ht="22.5" customHeight="1" x14ac:dyDescent="0.65">
      <c r="A21" s="56" t="s">
        <v>123</v>
      </c>
      <c r="D21" s="52">
        <v>0</v>
      </c>
      <c r="E21" s="7"/>
      <c r="F21" s="52">
        <v>0</v>
      </c>
      <c r="G21" s="7"/>
      <c r="H21" s="52">
        <v>0</v>
      </c>
      <c r="I21" s="7"/>
      <c r="J21" s="79">
        <v>-37229064</v>
      </c>
      <c r="K21" s="53"/>
      <c r="L21" s="53">
        <v>0</v>
      </c>
      <c r="M21" s="53"/>
      <c r="N21" s="72">
        <f>SUM(D21:M21)</f>
        <v>-37229064</v>
      </c>
      <c r="O21" s="139"/>
    </row>
    <row r="22" spans="1:15" ht="22.5" customHeight="1" x14ac:dyDescent="0.65">
      <c r="A22" s="56" t="s">
        <v>140</v>
      </c>
      <c r="D22" s="52">
        <v>0</v>
      </c>
      <c r="E22" s="7"/>
      <c r="F22" s="52">
        <v>0</v>
      </c>
      <c r="G22" s="7"/>
      <c r="H22" s="52">
        <v>0</v>
      </c>
      <c r="I22" s="7"/>
      <c r="J22" s="53">
        <v>0</v>
      </c>
      <c r="K22" s="53"/>
      <c r="L22" s="79">
        <v>-1414726</v>
      </c>
      <c r="M22" s="7"/>
      <c r="N22" s="72">
        <f>SUM(D22:M22)</f>
        <v>-1414726</v>
      </c>
      <c r="O22" s="139"/>
    </row>
    <row r="23" spans="1:15" ht="22.5" customHeight="1" x14ac:dyDescent="0.7">
      <c r="A23" s="5" t="s">
        <v>142</v>
      </c>
      <c r="D23" s="125">
        <f>SUM(D21:D22)</f>
        <v>0</v>
      </c>
      <c r="E23" s="13"/>
      <c r="F23" s="125">
        <f>SUM(F21:F22)</f>
        <v>0</v>
      </c>
      <c r="G23" s="13"/>
      <c r="H23" s="125">
        <f>SUM(H21:H22)</f>
        <v>0</v>
      </c>
      <c r="I23" s="13"/>
      <c r="J23" s="130">
        <f>SUM(J21:J22)</f>
        <v>-37229064</v>
      </c>
      <c r="K23" s="131"/>
      <c r="L23" s="130">
        <f>SUM(L21:L22)</f>
        <v>-1414726</v>
      </c>
      <c r="M23" s="131"/>
      <c r="N23" s="130">
        <f>SUM(N21:N22)</f>
        <v>-38643790</v>
      </c>
      <c r="O23" s="139"/>
    </row>
    <row r="24" spans="1:15" ht="7.5" customHeight="1" x14ac:dyDescent="0.65">
      <c r="D24" s="52"/>
      <c r="E24" s="7"/>
      <c r="F24" s="52"/>
      <c r="G24" s="7"/>
      <c r="H24" s="52"/>
      <c r="I24" s="7"/>
      <c r="J24" s="7"/>
      <c r="K24" s="7"/>
      <c r="L24" s="7"/>
      <c r="M24" s="7"/>
      <c r="N24" s="37"/>
      <c r="O24" s="137"/>
    </row>
    <row r="25" spans="1:15" ht="22.5" customHeight="1" thickBot="1" x14ac:dyDescent="0.75">
      <c r="A25" s="50" t="s">
        <v>116</v>
      </c>
      <c r="B25" s="49"/>
      <c r="C25" s="50"/>
      <c r="D25" s="132">
        <f>D11+D18+D23</f>
        <v>142627650</v>
      </c>
      <c r="E25" s="13"/>
      <c r="F25" s="132">
        <f>F11+F18+F23</f>
        <v>286487187</v>
      </c>
      <c r="G25" s="13"/>
      <c r="H25" s="132">
        <f>H11+H18+H23</f>
        <v>14300000</v>
      </c>
      <c r="I25" s="13"/>
      <c r="J25" s="132">
        <f>J11+J18+J23</f>
        <v>1031035563</v>
      </c>
      <c r="K25" s="13"/>
      <c r="L25" s="132">
        <f>L11+L18+L23</f>
        <v>-724418</v>
      </c>
      <c r="M25" s="13">
        <f>M11+M18+M23</f>
        <v>0</v>
      </c>
      <c r="N25" s="3">
        <f>N11+N18+N23</f>
        <v>1473725982</v>
      </c>
      <c r="O25" s="138"/>
    </row>
    <row r="26" spans="1:15" ht="22.5" customHeight="1" thickTop="1" x14ac:dyDescent="0.65">
      <c r="D26" s="88"/>
      <c r="F26" s="88"/>
      <c r="H26" s="88"/>
      <c r="J26" s="88"/>
      <c r="L26" s="88"/>
      <c r="N26" s="38"/>
      <c r="O26" s="137"/>
    </row>
    <row r="27" spans="1:15" ht="22.5" customHeight="1" x14ac:dyDescent="0.65">
      <c r="J27" s="136"/>
      <c r="K27" s="137"/>
      <c r="L27" s="137"/>
      <c r="M27" s="137"/>
      <c r="N27" s="135"/>
    </row>
    <row r="28" spans="1:15" ht="22.5" customHeight="1" x14ac:dyDescent="0.65">
      <c r="N28" s="144"/>
    </row>
  </sheetData>
  <mergeCells count="4">
    <mergeCell ref="D4:N4"/>
    <mergeCell ref="H5:J5"/>
    <mergeCell ref="L5:M5"/>
    <mergeCell ref="D9:N9"/>
  </mergeCells>
  <pageMargins left="0.8" right="0.8" top="0.48" bottom="0.5" header="0.5" footer="0.5"/>
  <pageSetup paperSize="9" scale="95" firstPageNumber="9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ignoredErrors>
    <ignoredError sqref="N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O29"/>
  <sheetViews>
    <sheetView view="pageBreakPreview" zoomScaleNormal="90" zoomScaleSheetLayoutView="100" workbookViewId="0">
      <selection activeCell="F20" sqref="F20"/>
    </sheetView>
  </sheetViews>
  <sheetFormatPr defaultColWidth="9.09765625" defaultRowHeight="22.5" customHeight="1" x14ac:dyDescent="0.65"/>
  <cols>
    <col min="1" max="1" width="51.3984375" style="8" customWidth="1"/>
    <col min="2" max="2" width="7.09765625" style="29" customWidth="1"/>
    <col min="3" max="3" width="2" style="8" customWidth="1"/>
    <col min="4" max="4" width="14.8984375" style="8" customWidth="1"/>
    <col min="5" max="5" width="0.69921875" style="8" customWidth="1"/>
    <col min="6" max="6" width="14.8984375" style="8" customWidth="1"/>
    <col min="7" max="7" width="0.69921875" style="8" customWidth="1"/>
    <col min="8" max="8" width="12.8984375" style="8" customWidth="1"/>
    <col min="9" max="9" width="0.69921875" style="8" customWidth="1"/>
    <col min="10" max="10" width="14.8984375" style="8" customWidth="1"/>
    <col min="11" max="11" width="0.69921875" style="8" customWidth="1"/>
    <col min="12" max="12" width="17.19921875" style="8" customWidth="1"/>
    <col min="13" max="13" width="0.69921875" style="8" customWidth="1"/>
    <col min="14" max="14" width="14.8984375" style="8" customWidth="1"/>
    <col min="15" max="15" width="14.09765625" style="8" bestFit="1" customWidth="1"/>
    <col min="16" max="16384" width="9.09765625" style="8"/>
  </cols>
  <sheetData>
    <row r="1" spans="1:15" ht="22.5" customHeight="1" x14ac:dyDescent="0.7">
      <c r="A1" s="90" t="s">
        <v>68</v>
      </c>
      <c r="B1" s="116"/>
      <c r="C1" s="117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5" ht="22.5" customHeight="1" x14ac:dyDescent="0.7">
      <c r="A2" s="90" t="s">
        <v>19</v>
      </c>
      <c r="B2" s="116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5" ht="22.5" customHeight="1" x14ac:dyDescent="0.7">
      <c r="A3" s="90"/>
      <c r="B3" s="116"/>
      <c r="C3" s="117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5" s="126" customFormat="1" ht="22.5" customHeight="1" x14ac:dyDescent="0.7">
      <c r="B4" s="89"/>
      <c r="C4" s="89"/>
      <c r="D4" s="183" t="s">
        <v>69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5" s="126" customFormat="1" ht="42" customHeight="1" x14ac:dyDescent="0.65">
      <c r="B5" s="89"/>
      <c r="C5" s="89"/>
      <c r="E5" s="128"/>
      <c r="F5" s="127"/>
      <c r="G5" s="128"/>
      <c r="H5" s="185" t="s">
        <v>11</v>
      </c>
      <c r="I5" s="185"/>
      <c r="J5" s="185"/>
      <c r="K5" s="129"/>
      <c r="L5" s="186" t="s">
        <v>94</v>
      </c>
      <c r="M5" s="187"/>
      <c r="N5" s="128"/>
    </row>
    <row r="6" spans="1:15" s="126" customFormat="1" ht="22.5" customHeight="1" x14ac:dyDescent="0.65">
      <c r="B6" s="89"/>
      <c r="C6" s="89"/>
      <c r="D6" s="120" t="s">
        <v>20</v>
      </c>
      <c r="E6" s="128"/>
      <c r="F6" s="129" t="s">
        <v>81</v>
      </c>
      <c r="G6" s="128"/>
      <c r="H6" s="127"/>
      <c r="I6" s="128"/>
      <c r="J6" s="128"/>
      <c r="K6" s="128"/>
      <c r="L6" s="127" t="s">
        <v>83</v>
      </c>
      <c r="M6" s="127"/>
    </row>
    <row r="7" spans="1:15" s="126" customFormat="1" ht="22.5" customHeight="1" x14ac:dyDescent="0.65">
      <c r="B7" s="89"/>
      <c r="C7" s="89"/>
      <c r="D7" s="120" t="s">
        <v>112</v>
      </c>
      <c r="E7" s="128"/>
      <c r="F7" s="120" t="s">
        <v>134</v>
      </c>
      <c r="G7" s="128"/>
      <c r="H7" s="127" t="s">
        <v>82</v>
      </c>
      <c r="I7" s="128"/>
      <c r="J7" s="128"/>
      <c r="K7" s="128"/>
      <c r="L7" s="127" t="s">
        <v>118</v>
      </c>
      <c r="N7" s="129" t="s">
        <v>45</v>
      </c>
    </row>
    <row r="8" spans="1:15" s="126" customFormat="1" ht="22.5" customHeight="1" x14ac:dyDescent="0.65">
      <c r="B8" s="89"/>
      <c r="C8" s="89"/>
      <c r="D8" s="120" t="s">
        <v>111</v>
      </c>
      <c r="E8" s="128"/>
      <c r="F8" s="120" t="s">
        <v>133</v>
      </c>
      <c r="G8" s="128"/>
      <c r="H8" s="127" t="s">
        <v>84</v>
      </c>
      <c r="I8" s="128"/>
      <c r="J8" s="129" t="s">
        <v>21</v>
      </c>
      <c r="K8" s="129"/>
      <c r="L8" s="127" t="s">
        <v>119</v>
      </c>
      <c r="N8" s="129" t="s">
        <v>46</v>
      </c>
    </row>
    <row r="9" spans="1:15" ht="22.5" customHeight="1" x14ac:dyDescent="0.7">
      <c r="A9" s="50"/>
      <c r="B9" s="49"/>
      <c r="C9" s="50"/>
      <c r="D9" s="188" t="s">
        <v>31</v>
      </c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5" ht="22.5" customHeight="1" x14ac:dyDescent="0.7">
      <c r="A10" s="48" t="s">
        <v>143</v>
      </c>
      <c r="B10" s="49"/>
      <c r="C10" s="50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5" ht="22.5" customHeight="1" x14ac:dyDescent="0.7">
      <c r="A11" s="51" t="s">
        <v>144</v>
      </c>
      <c r="B11" s="49"/>
      <c r="C11" s="50"/>
      <c r="D11" s="71">
        <v>142627650</v>
      </c>
      <c r="E11" s="70"/>
      <c r="F11" s="71">
        <v>286487187</v>
      </c>
      <c r="G11" s="70"/>
      <c r="H11" s="71">
        <v>14300000</v>
      </c>
      <c r="I11" s="71"/>
      <c r="J11" s="71">
        <v>1031035563</v>
      </c>
      <c r="K11" s="71"/>
      <c r="L11" s="71">
        <v>-724418</v>
      </c>
      <c r="M11" s="71"/>
      <c r="N11" s="71">
        <f>SUM(D11:L11)</f>
        <v>1473725982</v>
      </c>
      <c r="O11" s="88"/>
    </row>
    <row r="12" spans="1:15" ht="7.5" customHeight="1" x14ac:dyDescent="0.7">
      <c r="A12" s="50"/>
      <c r="B12" s="49"/>
      <c r="C12" s="50"/>
      <c r="D12" s="13"/>
      <c r="E12" s="2"/>
      <c r="F12" s="13"/>
      <c r="G12" s="2"/>
      <c r="H12" s="13"/>
      <c r="I12" s="2"/>
      <c r="J12" s="13"/>
      <c r="K12" s="13"/>
      <c r="L12" s="13"/>
      <c r="M12" s="13"/>
      <c r="N12" s="13"/>
    </row>
    <row r="13" spans="1:15" ht="22.5" hidden="1" customHeight="1" x14ac:dyDescent="0.7">
      <c r="A13" s="5" t="s">
        <v>74</v>
      </c>
      <c r="B13" s="49"/>
      <c r="C13" s="50"/>
      <c r="D13" s="13"/>
      <c r="E13" s="2"/>
      <c r="F13" s="13"/>
      <c r="G13" s="2"/>
      <c r="H13" s="13"/>
      <c r="I13" s="2"/>
      <c r="J13" s="13"/>
      <c r="K13" s="13"/>
      <c r="L13" s="13"/>
      <c r="M13" s="13"/>
      <c r="N13" s="13"/>
    </row>
    <row r="14" spans="1:15" ht="22.5" hidden="1" customHeight="1" x14ac:dyDescent="0.7">
      <c r="A14" s="4" t="s">
        <v>99</v>
      </c>
      <c r="B14" s="49"/>
      <c r="C14" s="50"/>
      <c r="D14" s="13"/>
      <c r="E14" s="2"/>
      <c r="F14" s="13"/>
      <c r="G14" s="2"/>
      <c r="H14" s="13"/>
      <c r="I14" s="2"/>
      <c r="J14" s="13"/>
      <c r="K14" s="13"/>
      <c r="L14" s="13"/>
      <c r="M14" s="13"/>
      <c r="N14" s="13"/>
    </row>
    <row r="15" spans="1:15" ht="22.5" hidden="1" customHeight="1" x14ac:dyDescent="0.65">
      <c r="A15" s="8" t="s">
        <v>85</v>
      </c>
      <c r="B15" s="29">
        <v>19</v>
      </c>
      <c r="D15" s="76"/>
      <c r="E15" s="53"/>
      <c r="F15" s="52"/>
      <c r="G15" s="53"/>
      <c r="H15" s="52"/>
      <c r="I15" s="7"/>
      <c r="J15" s="79"/>
      <c r="K15" s="53"/>
      <c r="L15" s="53"/>
      <c r="M15" s="53"/>
      <c r="N15" s="54"/>
    </row>
    <row r="16" spans="1:15" ht="22.5" hidden="1" customHeight="1" x14ac:dyDescent="0.65">
      <c r="A16" s="8" t="s">
        <v>86</v>
      </c>
      <c r="B16" s="29">
        <v>20</v>
      </c>
      <c r="D16" s="52"/>
      <c r="E16" s="53"/>
      <c r="F16" s="52"/>
      <c r="G16" s="53"/>
      <c r="H16" s="52"/>
      <c r="I16" s="7"/>
      <c r="J16" s="53"/>
      <c r="K16" s="53"/>
      <c r="L16" s="53"/>
      <c r="M16" s="53"/>
      <c r="N16" s="54"/>
    </row>
    <row r="17" spans="1:15" ht="22.5" hidden="1" customHeight="1" x14ac:dyDescent="0.65">
      <c r="A17" s="8" t="s">
        <v>62</v>
      </c>
      <c r="B17" s="29">
        <v>26</v>
      </c>
      <c r="D17" s="52"/>
      <c r="E17" s="53"/>
      <c r="F17" s="52"/>
      <c r="G17" s="53"/>
      <c r="H17" s="52"/>
      <c r="I17" s="7"/>
      <c r="J17" s="7"/>
      <c r="K17" s="7"/>
      <c r="L17" s="53"/>
      <c r="M17" s="53"/>
      <c r="N17" s="72"/>
    </row>
    <row r="18" spans="1:15" ht="22.5" hidden="1" customHeight="1" x14ac:dyDescent="0.7">
      <c r="A18" s="122" t="s">
        <v>100</v>
      </c>
      <c r="B18" s="49"/>
      <c r="C18" s="50"/>
      <c r="D18" s="123">
        <f>SUM(D15:D17)</f>
        <v>0</v>
      </c>
      <c r="E18" s="124"/>
      <c r="F18" s="123">
        <f>SUM(F15:F17)</f>
        <v>0</v>
      </c>
      <c r="G18" s="124"/>
      <c r="H18" s="123">
        <f>SUM(H15:H17)</f>
        <v>0</v>
      </c>
      <c r="I18" s="124"/>
      <c r="J18" s="123">
        <f>SUM(J15:J17)</f>
        <v>0</v>
      </c>
      <c r="K18" s="71"/>
      <c r="L18" s="123">
        <f>SUM(L15:L17)</f>
        <v>0</v>
      </c>
      <c r="M18" s="71"/>
      <c r="N18" s="123">
        <f>SUM(N15:N17)</f>
        <v>0</v>
      </c>
      <c r="O18" s="137"/>
    </row>
    <row r="19" spans="1:15" ht="7.5" hidden="1" customHeight="1" x14ac:dyDescent="0.7">
      <c r="A19" s="50"/>
      <c r="B19" s="49"/>
      <c r="C19" s="50"/>
      <c r="D19" s="13"/>
      <c r="E19" s="2"/>
      <c r="F19" s="13"/>
      <c r="G19" s="2"/>
      <c r="H19" s="13"/>
      <c r="I19" s="2"/>
      <c r="J19" s="13"/>
      <c r="K19" s="13"/>
      <c r="L19" s="13"/>
      <c r="M19" s="13"/>
      <c r="N19" s="13"/>
      <c r="O19" s="137"/>
    </row>
    <row r="20" spans="1:15" ht="22.5" customHeight="1" x14ac:dyDescent="0.7">
      <c r="A20" s="50" t="s">
        <v>63</v>
      </c>
      <c r="B20" s="49"/>
      <c r="C20" s="50"/>
      <c r="D20" s="13"/>
      <c r="E20" s="2"/>
      <c r="F20" s="13"/>
      <c r="G20" s="2"/>
      <c r="H20" s="13"/>
      <c r="I20" s="2"/>
      <c r="J20" s="13"/>
      <c r="K20" s="13"/>
      <c r="L20" s="13"/>
      <c r="M20" s="13"/>
      <c r="N20" s="13"/>
      <c r="O20" s="137" t="s">
        <v>102</v>
      </c>
    </row>
    <row r="21" spans="1:15" ht="22.5" customHeight="1" x14ac:dyDescent="0.65">
      <c r="A21" s="56" t="s">
        <v>123</v>
      </c>
      <c r="D21" s="52">
        <v>0</v>
      </c>
      <c r="E21" s="7"/>
      <c r="F21" s="52">
        <v>0</v>
      </c>
      <c r="G21" s="7"/>
      <c r="H21" s="52">
        <v>0</v>
      </c>
      <c r="I21" s="7"/>
      <c r="J21" s="79">
        <f>PL!D27</f>
        <v>-151882034</v>
      </c>
      <c r="K21" s="53"/>
      <c r="L21" s="53">
        <v>0</v>
      </c>
      <c r="M21" s="53"/>
      <c r="N21" s="180">
        <f>SUM(D21:L21)</f>
        <v>-151882034</v>
      </c>
      <c r="O21" s="139">
        <f>N21-PL!D27</f>
        <v>0</v>
      </c>
    </row>
    <row r="22" spans="1:15" ht="22.5" customHeight="1" x14ac:dyDescent="0.65">
      <c r="A22" s="56" t="s">
        <v>140</v>
      </c>
      <c r="D22" s="52">
        <v>0</v>
      </c>
      <c r="E22" s="7"/>
      <c r="F22" s="52">
        <v>0</v>
      </c>
      <c r="G22" s="7"/>
      <c r="H22" s="52">
        <v>0</v>
      </c>
      <c r="I22" s="7"/>
      <c r="J22" s="53">
        <v>0</v>
      </c>
      <c r="K22" s="53"/>
      <c r="L22" s="79">
        <f>-14449767-L11</f>
        <v>-13725349</v>
      </c>
      <c r="M22" s="7"/>
      <c r="N22" s="180">
        <f>SUM(D22:L22)</f>
        <v>-13725349</v>
      </c>
      <c r="O22" s="139">
        <f>N22-PL!D52</f>
        <v>0</v>
      </c>
    </row>
    <row r="23" spans="1:15" ht="22.5" customHeight="1" x14ac:dyDescent="0.7">
      <c r="A23" s="5" t="s">
        <v>142</v>
      </c>
      <c r="D23" s="125">
        <f>SUM(D21:D22)</f>
        <v>0</v>
      </c>
      <c r="E23" s="13"/>
      <c r="F23" s="125">
        <f>SUM(F21:F22)</f>
        <v>0</v>
      </c>
      <c r="G23" s="13"/>
      <c r="H23" s="125">
        <f>SUM(H21:H22)</f>
        <v>0</v>
      </c>
      <c r="I23" s="13"/>
      <c r="J23" s="130">
        <f>SUM(J21:J22)</f>
        <v>-151882034</v>
      </c>
      <c r="K23" s="131"/>
      <c r="L23" s="130">
        <f>SUM(L21:L22)</f>
        <v>-13725349</v>
      </c>
      <c r="M23" s="131"/>
      <c r="N23" s="130">
        <f>SUM(N21:N22)</f>
        <v>-165607383</v>
      </c>
      <c r="O23" s="139">
        <f>N23-PL!D53</f>
        <v>0</v>
      </c>
    </row>
    <row r="24" spans="1:15" ht="7.5" customHeight="1" x14ac:dyDescent="0.65">
      <c r="D24" s="52"/>
      <c r="E24" s="7"/>
      <c r="F24" s="52"/>
      <c r="G24" s="7"/>
      <c r="H24" s="52"/>
      <c r="I24" s="7"/>
      <c r="J24" s="7"/>
      <c r="K24" s="7"/>
      <c r="L24" s="7"/>
      <c r="M24" s="7"/>
      <c r="N24" s="37"/>
      <c r="O24" s="137"/>
    </row>
    <row r="25" spans="1:15" ht="22.5" customHeight="1" thickBot="1" x14ac:dyDescent="0.75">
      <c r="A25" s="50" t="s">
        <v>145</v>
      </c>
      <c r="B25" s="49"/>
      <c r="C25" s="50"/>
      <c r="D25" s="132">
        <f>D11+D18+D23</f>
        <v>142627650</v>
      </c>
      <c r="E25" s="13"/>
      <c r="F25" s="132">
        <f>F11+F18+F23</f>
        <v>286487187</v>
      </c>
      <c r="G25" s="13"/>
      <c r="H25" s="132">
        <f>H11+H18+H23</f>
        <v>14300000</v>
      </c>
      <c r="I25" s="13"/>
      <c r="J25" s="132">
        <f>J11+J18+J23</f>
        <v>879153529</v>
      </c>
      <c r="K25" s="13"/>
      <c r="L25" s="132">
        <f>L11+L18+L23</f>
        <v>-14449767</v>
      </c>
      <c r="M25" s="13">
        <f>M11+M18+M23</f>
        <v>0</v>
      </c>
      <c r="N25" s="3">
        <f>N11+N18+N23</f>
        <v>1308118599</v>
      </c>
      <c r="O25" s="138"/>
    </row>
    <row r="26" spans="1:15" ht="22.5" customHeight="1" thickTop="1" x14ac:dyDescent="0.65">
      <c r="D26" s="88"/>
      <c r="F26" s="88"/>
      <c r="H26" s="88"/>
      <c r="J26" s="88"/>
      <c r="L26" s="88"/>
      <c r="N26" s="38"/>
      <c r="O26" s="137"/>
    </row>
    <row r="27" spans="1:15" ht="22.5" customHeight="1" x14ac:dyDescent="0.65">
      <c r="J27" s="136">
        <f>J25-BS!C64</f>
        <v>0</v>
      </c>
      <c r="K27" s="137"/>
      <c r="L27" s="137"/>
      <c r="M27" s="137"/>
      <c r="N27" s="135"/>
    </row>
    <row r="28" spans="1:15" ht="22.5" customHeight="1" x14ac:dyDescent="0.65">
      <c r="N28" s="144"/>
    </row>
    <row r="29" spans="1:15" ht="22.5" customHeight="1" x14ac:dyDescent="0.65">
      <c r="J29" s="88"/>
      <c r="N29" s="144"/>
    </row>
  </sheetData>
  <mergeCells count="4">
    <mergeCell ref="L5:M5"/>
    <mergeCell ref="D4:N4"/>
    <mergeCell ref="D9:N9"/>
    <mergeCell ref="H5:J5"/>
  </mergeCells>
  <pageMargins left="0.8" right="0.5" top="0.48" bottom="0.5" header="0.5" footer="0.5"/>
  <pageSetup paperSize="9" scale="95" firstPageNumber="1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M28"/>
  <sheetViews>
    <sheetView view="pageBreakPreview" topLeftCell="A11" zoomScaleNormal="90" zoomScaleSheetLayoutView="100" workbookViewId="0">
      <selection activeCell="C23" sqref="C23"/>
    </sheetView>
  </sheetViews>
  <sheetFormatPr defaultColWidth="9.09765625" defaultRowHeight="22.5" customHeight="1" x14ac:dyDescent="0.65"/>
  <cols>
    <col min="1" max="1" width="54.69921875" style="8" customWidth="1"/>
    <col min="2" max="2" width="9.19921875" style="29" customWidth="1"/>
    <col min="3" max="3" width="1.3984375" style="8" customWidth="1"/>
    <col min="4" max="4" width="16.19921875" style="8" customWidth="1"/>
    <col min="5" max="5" width="1.3984375" style="8" customWidth="1"/>
    <col min="6" max="6" width="16.19921875" style="8" customWidth="1"/>
    <col min="7" max="7" width="1.3984375" style="8" customWidth="1"/>
    <col min="8" max="8" width="16.19921875" style="8" customWidth="1"/>
    <col min="9" max="9" width="1.3984375" style="8" customWidth="1"/>
    <col min="10" max="10" width="16.19921875" style="8" customWidth="1"/>
    <col min="11" max="11" width="1.3984375" style="8" customWidth="1"/>
    <col min="12" max="12" width="16.19921875" style="8" customWidth="1"/>
    <col min="13" max="13" width="18.8984375" style="8" customWidth="1"/>
    <col min="14" max="16384" width="9.09765625" style="8"/>
  </cols>
  <sheetData>
    <row r="1" spans="1:13" ht="22.5" customHeight="1" x14ac:dyDescent="0.7">
      <c r="A1" s="90" t="s">
        <v>68</v>
      </c>
      <c r="B1" s="116"/>
      <c r="C1" s="117"/>
      <c r="D1" s="118"/>
      <c r="E1" s="118"/>
      <c r="F1" s="118"/>
      <c r="G1" s="118"/>
      <c r="H1" s="118"/>
      <c r="I1" s="118"/>
      <c r="J1" s="118"/>
      <c r="K1" s="118"/>
      <c r="L1" s="118"/>
      <c r="M1" s="38"/>
    </row>
    <row r="2" spans="1:13" ht="22.5" customHeight="1" x14ac:dyDescent="0.7">
      <c r="A2" s="90" t="s">
        <v>19</v>
      </c>
      <c r="B2" s="116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38"/>
    </row>
    <row r="3" spans="1:13" ht="22.5" customHeight="1" x14ac:dyDescent="0.7">
      <c r="A3" s="90"/>
      <c r="B3" s="116"/>
      <c r="C3" s="117"/>
      <c r="D3" s="118"/>
      <c r="E3" s="118"/>
      <c r="F3" s="118"/>
      <c r="G3" s="118"/>
      <c r="H3" s="118"/>
      <c r="I3" s="118"/>
      <c r="J3" s="118"/>
      <c r="K3" s="118"/>
      <c r="L3" s="118"/>
      <c r="M3" s="38"/>
    </row>
    <row r="4" spans="1:13" ht="22.5" customHeight="1" x14ac:dyDescent="0.7">
      <c r="B4" s="171"/>
      <c r="C4" s="119"/>
      <c r="D4" s="189" t="s">
        <v>71</v>
      </c>
      <c r="E4" s="189"/>
      <c r="F4" s="189"/>
      <c r="G4" s="189"/>
      <c r="H4" s="189"/>
      <c r="I4" s="189"/>
      <c r="J4" s="189"/>
      <c r="K4" s="189"/>
      <c r="L4" s="189"/>
      <c r="M4" s="38"/>
    </row>
    <row r="5" spans="1:13" ht="35.25" customHeight="1" x14ac:dyDescent="0.65">
      <c r="B5" s="171"/>
      <c r="C5" s="119"/>
      <c r="D5" s="120"/>
      <c r="E5" s="119"/>
      <c r="F5" s="120"/>
      <c r="G5" s="121"/>
      <c r="H5" s="190" t="s">
        <v>11</v>
      </c>
      <c r="I5" s="190"/>
      <c r="J5" s="190"/>
      <c r="K5" s="120"/>
      <c r="L5" s="121"/>
      <c r="M5" s="38"/>
    </row>
    <row r="6" spans="1:13" ht="21.5" x14ac:dyDescent="0.65">
      <c r="B6" s="171"/>
      <c r="C6" s="119"/>
      <c r="D6" s="120" t="s">
        <v>20</v>
      </c>
      <c r="E6" s="119"/>
      <c r="F6" s="120" t="s">
        <v>81</v>
      </c>
      <c r="G6" s="121"/>
      <c r="H6" s="120"/>
      <c r="I6" s="120"/>
      <c r="J6" s="120"/>
      <c r="K6" s="120"/>
      <c r="L6" s="121"/>
      <c r="M6" s="38"/>
    </row>
    <row r="7" spans="1:13" ht="22.5" customHeight="1" x14ac:dyDescent="0.65">
      <c r="B7" s="171"/>
      <c r="C7" s="119"/>
      <c r="D7" s="120" t="s">
        <v>112</v>
      </c>
      <c r="E7" s="119"/>
      <c r="F7" s="120" t="s">
        <v>134</v>
      </c>
      <c r="G7" s="121"/>
      <c r="H7" s="120" t="s">
        <v>82</v>
      </c>
      <c r="I7" s="121"/>
      <c r="J7" s="121"/>
      <c r="K7" s="121"/>
      <c r="L7" s="120" t="s">
        <v>45</v>
      </c>
      <c r="M7" s="38"/>
    </row>
    <row r="8" spans="1:13" ht="22.5" customHeight="1" x14ac:dyDescent="0.65">
      <c r="B8" s="171" t="s">
        <v>0</v>
      </c>
      <c r="C8" s="119"/>
      <c r="D8" s="120" t="s">
        <v>111</v>
      </c>
      <c r="E8" s="119"/>
      <c r="F8" s="120" t="s">
        <v>133</v>
      </c>
      <c r="G8" s="121"/>
      <c r="H8" s="120" t="s">
        <v>84</v>
      </c>
      <c r="I8" s="121"/>
      <c r="J8" s="120" t="s">
        <v>21</v>
      </c>
      <c r="K8" s="120"/>
      <c r="L8" s="120" t="s">
        <v>46</v>
      </c>
      <c r="M8" s="38"/>
    </row>
    <row r="9" spans="1:13" ht="22.5" customHeight="1" x14ac:dyDescent="0.7">
      <c r="A9" s="50"/>
      <c r="B9" s="49"/>
      <c r="C9" s="50"/>
      <c r="D9" s="188" t="s">
        <v>31</v>
      </c>
      <c r="E9" s="188"/>
      <c r="F9" s="188"/>
      <c r="G9" s="188"/>
      <c r="H9" s="188"/>
      <c r="I9" s="188"/>
      <c r="J9" s="188"/>
      <c r="K9" s="188"/>
      <c r="L9" s="188"/>
      <c r="M9" s="38"/>
    </row>
    <row r="10" spans="1:13" ht="22.5" customHeight="1" x14ac:dyDescent="0.7">
      <c r="A10" s="48" t="s">
        <v>114</v>
      </c>
      <c r="B10" s="49"/>
      <c r="C10" s="50"/>
      <c r="D10" s="172"/>
      <c r="E10" s="172"/>
      <c r="F10" s="172"/>
      <c r="G10" s="172"/>
      <c r="H10" s="172"/>
      <c r="I10" s="172"/>
      <c r="J10" s="172"/>
      <c r="K10" s="172"/>
      <c r="L10" s="172"/>
      <c r="M10" s="38"/>
    </row>
    <row r="11" spans="1:13" ht="22.5" customHeight="1" x14ac:dyDescent="0.7">
      <c r="A11" s="51" t="s">
        <v>115</v>
      </c>
      <c r="B11" s="49"/>
      <c r="C11" s="50"/>
      <c r="D11" s="13">
        <v>142627650</v>
      </c>
      <c r="E11" s="13"/>
      <c r="F11" s="13">
        <v>286487187</v>
      </c>
      <c r="G11" s="13"/>
      <c r="H11" s="13">
        <v>14300000</v>
      </c>
      <c r="I11" s="13"/>
      <c r="J11" s="13">
        <v>1086690860</v>
      </c>
      <c r="K11" s="13"/>
      <c r="L11" s="13">
        <f>SUM(D11:J11)</f>
        <v>1530105697</v>
      </c>
      <c r="M11" s="38"/>
    </row>
    <row r="12" spans="1:13" ht="9" customHeight="1" x14ac:dyDescent="0.7">
      <c r="A12" s="50"/>
      <c r="B12" s="49"/>
      <c r="C12" s="50"/>
      <c r="D12" s="13"/>
      <c r="E12" s="2"/>
      <c r="F12" s="13"/>
      <c r="G12" s="2"/>
      <c r="H12" s="13"/>
      <c r="I12" s="2"/>
      <c r="J12" s="13"/>
      <c r="K12" s="2"/>
      <c r="L12" s="13"/>
      <c r="M12" s="38"/>
    </row>
    <row r="13" spans="1:13" ht="22.5" customHeight="1" x14ac:dyDescent="0.7">
      <c r="A13" s="5" t="s">
        <v>74</v>
      </c>
      <c r="C13" s="50"/>
      <c r="D13" s="13"/>
      <c r="E13" s="2"/>
      <c r="F13" s="13"/>
      <c r="G13" s="2"/>
      <c r="H13" s="13"/>
      <c r="I13" s="2"/>
      <c r="J13" s="13"/>
      <c r="K13" s="2"/>
      <c r="L13" s="13"/>
      <c r="M13" s="38"/>
    </row>
    <row r="14" spans="1:13" ht="22.5" customHeight="1" x14ac:dyDescent="0.7">
      <c r="A14" s="4" t="s">
        <v>101</v>
      </c>
      <c r="C14" s="50"/>
      <c r="D14" s="13"/>
      <c r="E14" s="2"/>
      <c r="F14" s="13"/>
      <c r="G14" s="2"/>
      <c r="H14" s="13"/>
      <c r="I14" s="2"/>
      <c r="J14" s="13"/>
      <c r="K14" s="2"/>
      <c r="L14" s="13"/>
      <c r="M14" s="38"/>
    </row>
    <row r="15" spans="1:13" ht="22.5" hidden="1" customHeight="1" x14ac:dyDescent="0.65">
      <c r="A15" s="8" t="s">
        <v>64</v>
      </c>
      <c r="D15" s="52"/>
      <c r="E15" s="53"/>
      <c r="F15" s="52"/>
      <c r="G15" s="53"/>
      <c r="H15" s="52"/>
      <c r="I15" s="7"/>
      <c r="J15" s="53"/>
      <c r="K15" s="7"/>
      <c r="L15" s="54"/>
      <c r="M15" s="38"/>
    </row>
    <row r="16" spans="1:13" ht="22.5" hidden="1" customHeight="1" x14ac:dyDescent="0.65">
      <c r="A16" s="8" t="s">
        <v>65</v>
      </c>
      <c r="D16" s="52"/>
      <c r="E16" s="53"/>
      <c r="F16" s="52"/>
      <c r="G16" s="53"/>
      <c r="H16" s="52"/>
      <c r="I16" s="7"/>
      <c r="J16" s="53"/>
      <c r="K16" s="7"/>
      <c r="L16" s="54"/>
      <c r="M16" s="38"/>
    </row>
    <row r="17" spans="1:13" ht="22.5" customHeight="1" x14ac:dyDescent="0.65">
      <c r="A17" s="8" t="s">
        <v>62</v>
      </c>
      <c r="B17" s="29">
        <v>26</v>
      </c>
      <c r="D17" s="52">
        <v>0</v>
      </c>
      <c r="E17" s="53"/>
      <c r="F17" s="52">
        <v>0</v>
      </c>
      <c r="G17" s="53"/>
      <c r="H17" s="52">
        <v>0</v>
      </c>
      <c r="I17" s="7"/>
      <c r="J17" s="7">
        <v>-11409052</v>
      </c>
      <c r="K17" s="7"/>
      <c r="L17" s="37">
        <f>SUM(D17:J17)</f>
        <v>-11409052</v>
      </c>
      <c r="M17" s="38"/>
    </row>
    <row r="18" spans="1:13" ht="22.5" customHeight="1" x14ac:dyDescent="0.7">
      <c r="A18" s="122" t="s">
        <v>100</v>
      </c>
      <c r="B18" s="49"/>
      <c r="C18" s="50"/>
      <c r="D18" s="123">
        <f>SUM(D15:D17)</f>
        <v>0</v>
      </c>
      <c r="E18" s="124"/>
      <c r="F18" s="123">
        <f>SUM(F15:F17)</f>
        <v>0</v>
      </c>
      <c r="G18" s="124"/>
      <c r="H18" s="123">
        <f>SUM(H15:H17)</f>
        <v>0</v>
      </c>
      <c r="I18" s="124"/>
      <c r="J18" s="123">
        <f>J17</f>
        <v>-11409052</v>
      </c>
      <c r="K18" s="124"/>
      <c r="L18" s="123">
        <f>SUM(L15:L17)</f>
        <v>-11409052</v>
      </c>
      <c r="M18" s="38"/>
    </row>
    <row r="19" spans="1:13" ht="9" customHeight="1" x14ac:dyDescent="0.7">
      <c r="A19" s="50"/>
      <c r="B19" s="49"/>
      <c r="C19" s="50"/>
      <c r="D19" s="13"/>
      <c r="E19" s="2"/>
      <c r="F19" s="13"/>
      <c r="G19" s="2"/>
      <c r="H19" s="13"/>
      <c r="I19" s="2"/>
      <c r="J19" s="13"/>
      <c r="K19" s="2"/>
      <c r="L19" s="13"/>
      <c r="M19" s="137"/>
    </row>
    <row r="20" spans="1:13" ht="22.5" customHeight="1" x14ac:dyDescent="0.7">
      <c r="A20" s="50" t="s">
        <v>63</v>
      </c>
      <c r="B20" s="49"/>
      <c r="C20" s="50"/>
      <c r="D20" s="13"/>
      <c r="E20" s="2"/>
      <c r="F20" s="13"/>
      <c r="G20" s="2"/>
      <c r="H20" s="13"/>
      <c r="I20" s="2"/>
      <c r="J20" s="13"/>
      <c r="K20" s="2"/>
      <c r="L20" s="13"/>
      <c r="M20" s="137" t="s">
        <v>102</v>
      </c>
    </row>
    <row r="21" spans="1:13" ht="22.5" customHeight="1" x14ac:dyDescent="0.65">
      <c r="A21" s="56" t="s">
        <v>123</v>
      </c>
      <c r="D21" s="52">
        <v>0</v>
      </c>
      <c r="E21" s="7"/>
      <c r="F21" s="52">
        <v>0</v>
      </c>
      <c r="G21" s="7"/>
      <c r="H21" s="52">
        <v>0</v>
      </c>
      <c r="I21" s="7"/>
      <c r="J21" s="79">
        <v>-34690974</v>
      </c>
      <c r="K21" s="53"/>
      <c r="L21" s="72">
        <f>SUM(D21:J21)</f>
        <v>-34690974</v>
      </c>
      <c r="M21" s="139"/>
    </row>
    <row r="22" spans="1:13" ht="22.5" customHeight="1" x14ac:dyDescent="0.65">
      <c r="A22" s="56" t="s">
        <v>140</v>
      </c>
      <c r="D22" s="52">
        <v>0</v>
      </c>
      <c r="E22" s="7"/>
      <c r="F22" s="52">
        <v>0</v>
      </c>
      <c r="G22" s="7"/>
      <c r="H22" s="52">
        <v>0</v>
      </c>
      <c r="I22" s="7"/>
      <c r="J22" s="53">
        <v>0</v>
      </c>
      <c r="K22" s="53"/>
      <c r="L22" s="54">
        <f>SUM(D22:J22)</f>
        <v>0</v>
      </c>
      <c r="M22" s="139"/>
    </row>
    <row r="23" spans="1:13" ht="22.5" customHeight="1" x14ac:dyDescent="0.7">
      <c r="A23" s="5" t="s">
        <v>142</v>
      </c>
      <c r="D23" s="125">
        <f>SUM(D21:D22)</f>
        <v>0</v>
      </c>
      <c r="E23" s="13"/>
      <c r="F23" s="125">
        <f>SUM(F21:F22)</f>
        <v>0</v>
      </c>
      <c r="G23" s="13"/>
      <c r="H23" s="125">
        <f>SUM(H21:H22)</f>
        <v>0</v>
      </c>
      <c r="I23" s="13"/>
      <c r="J23" s="130">
        <f>SUM(J21:J22)</f>
        <v>-34690974</v>
      </c>
      <c r="K23" s="70"/>
      <c r="L23" s="130">
        <f>SUM(L21:L22)</f>
        <v>-34690974</v>
      </c>
      <c r="M23" s="139"/>
    </row>
    <row r="24" spans="1:13" ht="9" customHeight="1" x14ac:dyDescent="0.65">
      <c r="D24" s="52"/>
      <c r="E24" s="7"/>
      <c r="F24" s="52"/>
      <c r="G24" s="7"/>
      <c r="H24" s="52"/>
      <c r="I24" s="7"/>
      <c r="J24" s="7"/>
      <c r="K24" s="7"/>
      <c r="L24" s="37"/>
    </row>
    <row r="25" spans="1:13" ht="22.5" customHeight="1" thickBot="1" x14ac:dyDescent="0.75">
      <c r="A25" s="50" t="s">
        <v>116</v>
      </c>
      <c r="B25" s="49"/>
      <c r="C25" s="50"/>
      <c r="D25" s="3">
        <f>D11+D18+D23</f>
        <v>142627650</v>
      </c>
      <c r="E25" s="13"/>
      <c r="F25" s="3">
        <f>F11+F18+F23</f>
        <v>286487187</v>
      </c>
      <c r="G25" s="13"/>
      <c r="H25" s="3">
        <f>H11+H18+H23</f>
        <v>14300000</v>
      </c>
      <c r="I25" s="13"/>
      <c r="J25" s="3">
        <f>J11+J18+J23</f>
        <v>1040590834</v>
      </c>
      <c r="K25" s="13"/>
      <c r="L25" s="3">
        <f>L11+L18+L23</f>
        <v>1484005671</v>
      </c>
      <c r="M25" s="38"/>
    </row>
    <row r="26" spans="1:13" ht="22.5" customHeight="1" thickTop="1" x14ac:dyDescent="0.65">
      <c r="L26" s="38"/>
    </row>
    <row r="27" spans="1:13" ht="22.5" customHeight="1" x14ac:dyDescent="0.7">
      <c r="L27" s="36"/>
    </row>
    <row r="28" spans="1:13" ht="22.5" customHeight="1" x14ac:dyDescent="0.65">
      <c r="J28" s="138">
        <f>J25-BS!G64</f>
        <v>135494891</v>
      </c>
      <c r="K28" s="137"/>
      <c r="L28" s="138">
        <f>L25-BS!G66</f>
        <v>135494891</v>
      </c>
    </row>
  </sheetData>
  <mergeCells count="3">
    <mergeCell ref="D4:L4"/>
    <mergeCell ref="H5:J5"/>
    <mergeCell ref="D9:L9"/>
  </mergeCells>
  <phoneticPr fontId="6" type="noConversion"/>
  <pageMargins left="0.8" right="0.8" top="0.48" bottom="0.5" header="0.5" footer="0.5"/>
  <pageSetup paperSize="9" scale="95" firstPageNumber="11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M33"/>
  <sheetViews>
    <sheetView view="pageBreakPreview" topLeftCell="A7" zoomScaleNormal="90" zoomScaleSheetLayoutView="100" workbookViewId="0">
      <selection activeCell="C22" sqref="C22"/>
    </sheetView>
  </sheetViews>
  <sheetFormatPr defaultColWidth="9.09765625" defaultRowHeight="21.5" x14ac:dyDescent="0.65"/>
  <cols>
    <col min="1" max="1" width="54.69921875" style="8" customWidth="1"/>
    <col min="2" max="2" width="9.19921875" style="29" customWidth="1"/>
    <col min="3" max="3" width="1.3984375" style="8" customWidth="1"/>
    <col min="4" max="4" width="16.19921875" style="8" customWidth="1"/>
    <col min="5" max="5" width="1.3984375" style="8" customWidth="1"/>
    <col min="6" max="6" width="16.19921875" style="8" customWidth="1"/>
    <col min="7" max="7" width="1.3984375" style="8" customWidth="1"/>
    <col min="8" max="8" width="16.19921875" style="8" customWidth="1"/>
    <col min="9" max="9" width="1.3984375" style="8" customWidth="1"/>
    <col min="10" max="10" width="16.19921875" style="8" customWidth="1"/>
    <col min="11" max="11" width="1.3984375" style="8" customWidth="1"/>
    <col min="12" max="12" width="16.19921875" style="8" customWidth="1"/>
    <col min="13" max="13" width="18.8984375" style="8" customWidth="1"/>
    <col min="14" max="16384" width="9.09765625" style="8"/>
  </cols>
  <sheetData>
    <row r="1" spans="1:13" ht="22.5" customHeight="1" x14ac:dyDescent="0.7">
      <c r="A1" s="90" t="s">
        <v>68</v>
      </c>
      <c r="B1" s="116"/>
      <c r="C1" s="117"/>
      <c r="D1" s="118"/>
      <c r="E1" s="118"/>
      <c r="F1" s="118"/>
      <c r="G1" s="118"/>
      <c r="H1" s="118"/>
      <c r="I1" s="118"/>
      <c r="J1" s="118"/>
      <c r="K1" s="118"/>
      <c r="L1" s="118"/>
      <c r="M1" s="38"/>
    </row>
    <row r="2" spans="1:13" ht="22.5" customHeight="1" x14ac:dyDescent="0.7">
      <c r="A2" s="90" t="s">
        <v>19</v>
      </c>
      <c r="B2" s="116"/>
      <c r="C2" s="117"/>
      <c r="D2" s="118"/>
      <c r="E2" s="118"/>
      <c r="F2" s="118"/>
      <c r="G2" s="118"/>
      <c r="H2" s="118"/>
      <c r="I2" s="118"/>
      <c r="J2" s="118"/>
      <c r="K2" s="118"/>
      <c r="L2" s="118"/>
      <c r="M2" s="38"/>
    </row>
    <row r="3" spans="1:13" ht="22.5" customHeight="1" x14ac:dyDescent="0.7">
      <c r="A3" s="90"/>
      <c r="B3" s="116"/>
      <c r="C3" s="117"/>
      <c r="D3" s="118"/>
      <c r="E3" s="118"/>
      <c r="F3" s="118"/>
      <c r="G3" s="118"/>
      <c r="H3" s="118"/>
      <c r="I3" s="118"/>
      <c r="J3" s="118"/>
      <c r="K3" s="118"/>
      <c r="L3" s="118"/>
      <c r="M3" s="38"/>
    </row>
    <row r="4" spans="1:13" ht="22.5" customHeight="1" x14ac:dyDescent="0.7">
      <c r="B4" s="89"/>
      <c r="C4" s="119"/>
      <c r="D4" s="189" t="s">
        <v>71</v>
      </c>
      <c r="E4" s="189"/>
      <c r="F4" s="189"/>
      <c r="G4" s="189"/>
      <c r="H4" s="189"/>
      <c r="I4" s="189"/>
      <c r="J4" s="189"/>
      <c r="K4" s="189"/>
      <c r="L4" s="189"/>
      <c r="M4" s="38"/>
    </row>
    <row r="5" spans="1:13" ht="35.25" customHeight="1" x14ac:dyDescent="0.65">
      <c r="B5" s="89"/>
      <c r="C5" s="119"/>
      <c r="D5" s="120"/>
      <c r="E5" s="119"/>
      <c r="F5" s="120"/>
      <c r="G5" s="121"/>
      <c r="H5" s="190" t="s">
        <v>11</v>
      </c>
      <c r="I5" s="190"/>
      <c r="J5" s="190"/>
      <c r="K5" s="120"/>
      <c r="L5" s="121"/>
      <c r="M5" s="38"/>
    </row>
    <row r="6" spans="1:13" x14ac:dyDescent="0.65">
      <c r="B6" s="89"/>
      <c r="C6" s="119"/>
      <c r="D6" s="120" t="s">
        <v>20</v>
      </c>
      <c r="E6" s="119"/>
      <c r="F6" s="120" t="s">
        <v>81</v>
      </c>
      <c r="G6" s="121"/>
      <c r="H6" s="120"/>
      <c r="I6" s="120"/>
      <c r="J6" s="120"/>
      <c r="K6" s="120"/>
      <c r="L6" s="121"/>
      <c r="M6" s="38"/>
    </row>
    <row r="7" spans="1:13" ht="22.5" customHeight="1" x14ac:dyDescent="0.65">
      <c r="B7" s="89"/>
      <c r="C7" s="119"/>
      <c r="D7" s="120" t="s">
        <v>112</v>
      </c>
      <c r="E7" s="119"/>
      <c r="F7" s="120" t="s">
        <v>134</v>
      </c>
      <c r="G7" s="121"/>
      <c r="H7" s="120" t="s">
        <v>82</v>
      </c>
      <c r="I7" s="121"/>
      <c r="J7" s="121"/>
      <c r="K7" s="121"/>
      <c r="L7" s="120" t="s">
        <v>45</v>
      </c>
      <c r="M7" s="38"/>
    </row>
    <row r="8" spans="1:13" ht="22.5" customHeight="1" x14ac:dyDescent="0.65">
      <c r="B8" s="89"/>
      <c r="C8" s="119"/>
      <c r="D8" s="120" t="s">
        <v>111</v>
      </c>
      <c r="E8" s="119"/>
      <c r="F8" s="120" t="s">
        <v>133</v>
      </c>
      <c r="G8" s="121"/>
      <c r="H8" s="120" t="s">
        <v>84</v>
      </c>
      <c r="I8" s="121"/>
      <c r="J8" s="120" t="s">
        <v>21</v>
      </c>
      <c r="K8" s="120"/>
      <c r="L8" s="120" t="s">
        <v>46</v>
      </c>
      <c r="M8" s="38"/>
    </row>
    <row r="9" spans="1:13" ht="22.5" customHeight="1" x14ac:dyDescent="0.7">
      <c r="A9" s="50"/>
      <c r="B9" s="49"/>
      <c r="C9" s="50"/>
      <c r="D9" s="188" t="s">
        <v>31</v>
      </c>
      <c r="E9" s="188"/>
      <c r="F9" s="188"/>
      <c r="G9" s="188"/>
      <c r="H9" s="188"/>
      <c r="I9" s="188"/>
      <c r="J9" s="188"/>
      <c r="K9" s="188"/>
      <c r="L9" s="188"/>
      <c r="M9" s="38"/>
    </row>
    <row r="10" spans="1:13" ht="22.5" customHeight="1" x14ac:dyDescent="0.7">
      <c r="A10" s="48" t="s">
        <v>143</v>
      </c>
      <c r="B10" s="49"/>
      <c r="C10" s="50"/>
      <c r="D10" s="55"/>
      <c r="E10" s="55"/>
      <c r="F10" s="55"/>
      <c r="G10" s="55"/>
      <c r="H10" s="55"/>
      <c r="I10" s="55"/>
      <c r="J10" s="55"/>
      <c r="K10" s="55"/>
      <c r="L10" s="55"/>
      <c r="M10" s="38"/>
    </row>
    <row r="11" spans="1:13" ht="22.5" customHeight="1" x14ac:dyDescent="0.7">
      <c r="A11" s="51" t="s">
        <v>144</v>
      </c>
      <c r="B11" s="49"/>
      <c r="C11" s="50"/>
      <c r="D11" s="13">
        <v>142627650</v>
      </c>
      <c r="E11" s="13"/>
      <c r="F11" s="13">
        <v>286487187</v>
      </c>
      <c r="G11" s="13"/>
      <c r="H11" s="13">
        <v>14300000</v>
      </c>
      <c r="I11" s="13"/>
      <c r="J11" s="13">
        <v>1040590834</v>
      </c>
      <c r="K11" s="13"/>
      <c r="L11" s="13">
        <f>SUM(D11:J11)</f>
        <v>1484005671</v>
      </c>
      <c r="M11" s="38"/>
    </row>
    <row r="12" spans="1:13" ht="9" customHeight="1" x14ac:dyDescent="0.7">
      <c r="A12" s="50"/>
      <c r="B12" s="49"/>
      <c r="C12" s="50"/>
      <c r="D12" s="13"/>
      <c r="E12" s="2"/>
      <c r="F12" s="13"/>
      <c r="G12" s="2"/>
      <c r="H12" s="13"/>
      <c r="I12" s="2"/>
      <c r="J12" s="13"/>
      <c r="K12" s="2"/>
      <c r="L12" s="13"/>
      <c r="M12" s="38"/>
    </row>
    <row r="13" spans="1:13" ht="22.5" hidden="1" customHeight="1" x14ac:dyDescent="0.7">
      <c r="A13" s="5" t="s">
        <v>74</v>
      </c>
      <c r="C13" s="50"/>
      <c r="D13" s="13"/>
      <c r="E13" s="2"/>
      <c r="F13" s="13"/>
      <c r="G13" s="2"/>
      <c r="H13" s="13"/>
      <c r="I13" s="2"/>
      <c r="J13" s="13"/>
      <c r="K13" s="2"/>
      <c r="L13" s="13"/>
      <c r="M13" s="38"/>
    </row>
    <row r="14" spans="1:13" ht="22.5" hidden="1" customHeight="1" x14ac:dyDescent="0.7">
      <c r="A14" s="4" t="s">
        <v>101</v>
      </c>
      <c r="C14" s="50"/>
      <c r="D14" s="13"/>
      <c r="E14" s="2"/>
      <c r="F14" s="13"/>
      <c r="G14" s="2"/>
      <c r="H14" s="13"/>
      <c r="I14" s="2"/>
      <c r="J14" s="13"/>
      <c r="K14" s="2"/>
      <c r="L14" s="13"/>
      <c r="M14" s="38"/>
    </row>
    <row r="15" spans="1:13" ht="22.5" hidden="1" customHeight="1" x14ac:dyDescent="0.65">
      <c r="A15" s="8" t="s">
        <v>64</v>
      </c>
      <c r="D15" s="52"/>
      <c r="E15" s="53"/>
      <c r="F15" s="52"/>
      <c r="G15" s="53"/>
      <c r="H15" s="52"/>
      <c r="I15" s="7"/>
      <c r="J15" s="53"/>
      <c r="K15" s="7"/>
      <c r="L15" s="54"/>
      <c r="M15" s="38"/>
    </row>
    <row r="16" spans="1:13" ht="22.5" hidden="1" customHeight="1" x14ac:dyDescent="0.65">
      <c r="A16" s="8" t="s">
        <v>65</v>
      </c>
      <c r="D16" s="52"/>
      <c r="E16" s="53"/>
      <c r="F16" s="52"/>
      <c r="G16" s="53"/>
      <c r="H16" s="52"/>
      <c r="I16" s="7"/>
      <c r="J16" s="53"/>
      <c r="K16" s="7"/>
      <c r="L16" s="54"/>
      <c r="M16" s="38"/>
    </row>
    <row r="17" spans="1:13" ht="22.5" hidden="1" customHeight="1" x14ac:dyDescent="0.65">
      <c r="A17" s="8" t="s">
        <v>62</v>
      </c>
      <c r="B17" s="29">
        <v>26</v>
      </c>
      <c r="D17" s="52"/>
      <c r="E17" s="53"/>
      <c r="F17" s="52"/>
      <c r="G17" s="53"/>
      <c r="H17" s="52"/>
      <c r="I17" s="7"/>
      <c r="J17" s="7"/>
      <c r="K17" s="7"/>
      <c r="L17" s="37"/>
      <c r="M17" s="38"/>
    </row>
    <row r="18" spans="1:13" ht="22.5" hidden="1" customHeight="1" x14ac:dyDescent="0.7">
      <c r="A18" s="122" t="s">
        <v>100</v>
      </c>
      <c r="B18" s="49"/>
      <c r="C18" s="50"/>
      <c r="D18" s="123">
        <f>SUM(D15:D17)</f>
        <v>0</v>
      </c>
      <c r="E18" s="124"/>
      <c r="F18" s="123">
        <f>SUM(F15:F17)</f>
        <v>0</v>
      </c>
      <c r="G18" s="124"/>
      <c r="H18" s="123">
        <f>SUM(H15:H17)</f>
        <v>0</v>
      </c>
      <c r="I18" s="124"/>
      <c r="J18" s="123">
        <f>J17</f>
        <v>0</v>
      </c>
      <c r="K18" s="124"/>
      <c r="L18" s="123">
        <f>SUM(L15:L17)</f>
        <v>0</v>
      </c>
      <c r="M18" s="38"/>
    </row>
    <row r="19" spans="1:13" ht="9" hidden="1" customHeight="1" x14ac:dyDescent="0.7">
      <c r="A19" s="50"/>
      <c r="B19" s="49"/>
      <c r="C19" s="50"/>
      <c r="D19" s="13"/>
      <c r="E19" s="2"/>
      <c r="F19" s="13"/>
      <c r="G19" s="2"/>
      <c r="H19" s="13"/>
      <c r="I19" s="2"/>
      <c r="J19" s="13"/>
      <c r="K19" s="2"/>
      <c r="L19" s="13"/>
      <c r="M19" s="137"/>
    </row>
    <row r="20" spans="1:13" ht="22.5" customHeight="1" x14ac:dyDescent="0.7">
      <c r="A20" s="50" t="s">
        <v>63</v>
      </c>
      <c r="B20" s="49"/>
      <c r="C20" s="50"/>
      <c r="D20" s="13"/>
      <c r="E20" s="2"/>
      <c r="F20" s="13"/>
      <c r="G20" s="2"/>
      <c r="H20" s="13"/>
      <c r="I20" s="2"/>
      <c r="J20" s="13"/>
      <c r="K20" s="2"/>
      <c r="L20" s="13"/>
      <c r="M20" s="137" t="s">
        <v>102</v>
      </c>
    </row>
    <row r="21" spans="1:13" ht="22.5" customHeight="1" x14ac:dyDescent="0.65">
      <c r="A21" s="56" t="s">
        <v>123</v>
      </c>
      <c r="D21" s="52">
        <v>0</v>
      </c>
      <c r="E21" s="7"/>
      <c r="F21" s="52">
        <v>0</v>
      </c>
      <c r="G21" s="7"/>
      <c r="H21" s="52">
        <v>0</v>
      </c>
      <c r="I21" s="7"/>
      <c r="J21" s="79">
        <f>PL!H27</f>
        <v>-135494891</v>
      </c>
      <c r="K21" s="53"/>
      <c r="L21" s="7">
        <f>SUM(D21:J21)</f>
        <v>-135494891</v>
      </c>
      <c r="M21" s="139">
        <f>L21-PL!H27</f>
        <v>0</v>
      </c>
    </row>
    <row r="22" spans="1:13" ht="22.5" customHeight="1" x14ac:dyDescent="0.65">
      <c r="A22" s="56" t="s">
        <v>140</v>
      </c>
      <c r="D22" s="52">
        <v>0</v>
      </c>
      <c r="E22" s="7"/>
      <c r="F22" s="52">
        <v>0</v>
      </c>
      <c r="G22" s="7"/>
      <c r="H22" s="52">
        <v>0</v>
      </c>
      <c r="I22" s="7"/>
      <c r="J22" s="53">
        <f>PL!H51</f>
        <v>0</v>
      </c>
      <c r="K22" s="53"/>
      <c r="L22" s="179">
        <f>SUM(D22:J22)</f>
        <v>0</v>
      </c>
      <c r="M22" s="139">
        <f>L22-BS!G65</f>
        <v>0</v>
      </c>
    </row>
    <row r="23" spans="1:13" ht="22.5" customHeight="1" x14ac:dyDescent="0.7">
      <c r="A23" s="5" t="s">
        <v>142</v>
      </c>
      <c r="D23" s="125">
        <f>SUM(D21:D22)</f>
        <v>0</v>
      </c>
      <c r="E23" s="13"/>
      <c r="F23" s="125">
        <f>SUM(F21:F22)</f>
        <v>0</v>
      </c>
      <c r="G23" s="13"/>
      <c r="H23" s="125">
        <f>SUM(H21:H22)</f>
        <v>0</v>
      </c>
      <c r="I23" s="13"/>
      <c r="J23" s="130">
        <f>SUM(J21:J22)</f>
        <v>-135494891</v>
      </c>
      <c r="K23" s="70"/>
      <c r="L23" s="130">
        <f>SUM(L21:L22)</f>
        <v>-135494891</v>
      </c>
      <c r="M23" s="139">
        <f>L23-PL!H27</f>
        <v>0</v>
      </c>
    </row>
    <row r="24" spans="1:13" ht="9" customHeight="1" x14ac:dyDescent="0.65">
      <c r="D24" s="52"/>
      <c r="E24" s="7"/>
      <c r="F24" s="52"/>
      <c r="G24" s="7"/>
      <c r="H24" s="52"/>
      <c r="I24" s="7"/>
      <c r="J24" s="7"/>
      <c r="K24" s="7"/>
      <c r="L24" s="37"/>
    </row>
    <row r="25" spans="1:13" ht="22.5" customHeight="1" thickBot="1" x14ac:dyDescent="0.75">
      <c r="A25" s="50" t="s">
        <v>145</v>
      </c>
      <c r="B25" s="49"/>
      <c r="C25" s="50"/>
      <c r="D25" s="3">
        <f>D11+D18+D23</f>
        <v>142627650</v>
      </c>
      <c r="E25" s="13"/>
      <c r="F25" s="3">
        <f>F11+F18+F23</f>
        <v>286487187</v>
      </c>
      <c r="G25" s="13"/>
      <c r="H25" s="3">
        <f>H11+H18+H23</f>
        <v>14300000</v>
      </c>
      <c r="I25" s="13"/>
      <c r="J25" s="3">
        <f>J11+J18+J23</f>
        <v>905095943</v>
      </c>
      <c r="K25" s="13"/>
      <c r="L25" s="3">
        <f>L11+L18+L23</f>
        <v>1348510780</v>
      </c>
      <c r="M25" s="38"/>
    </row>
    <row r="26" spans="1:13" ht="22.5" customHeight="1" thickTop="1" x14ac:dyDescent="0.65">
      <c r="L26" s="38"/>
    </row>
    <row r="27" spans="1:13" ht="22.5" customHeight="1" x14ac:dyDescent="0.7">
      <c r="L27" s="36"/>
    </row>
    <row r="28" spans="1:13" ht="22.5" customHeight="1" x14ac:dyDescent="0.65">
      <c r="J28" s="138">
        <f>J25-BS!G64</f>
        <v>0</v>
      </c>
      <c r="K28" s="137"/>
      <c r="L28" s="138">
        <f>L25-BS!G66</f>
        <v>0</v>
      </c>
    </row>
    <row r="29" spans="1:13" ht="22.5" customHeight="1" x14ac:dyDescent="0.65"/>
    <row r="30" spans="1:13" ht="22.5" customHeight="1" x14ac:dyDescent="0.65"/>
    <row r="31" spans="1:13" ht="22.5" customHeight="1" x14ac:dyDescent="0.65"/>
    <row r="32" spans="1:13" ht="22.5" customHeight="1" x14ac:dyDescent="0.65"/>
    <row r="33" ht="22.5" customHeight="1" x14ac:dyDescent="0.65"/>
  </sheetData>
  <mergeCells count="3">
    <mergeCell ref="H5:J5"/>
    <mergeCell ref="D4:L4"/>
    <mergeCell ref="D9:L9"/>
  </mergeCells>
  <pageMargins left="0.8" right="0.8" top="0.48" bottom="0.5" header="0.5" footer="0.5"/>
  <pageSetup paperSize="9" scale="95" firstPageNumber="1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2" tint="-0.499984740745262"/>
  </sheetPr>
  <dimension ref="A1:S99"/>
  <sheetViews>
    <sheetView tabSelected="1" view="pageBreakPreview" zoomScale="85" zoomScaleNormal="110" zoomScaleSheetLayoutView="85" workbookViewId="0">
      <selection activeCell="A23" sqref="A23"/>
    </sheetView>
  </sheetViews>
  <sheetFormatPr defaultColWidth="9.09765625" defaultRowHeight="22.5" customHeight="1" x14ac:dyDescent="0.65"/>
  <cols>
    <col min="1" max="1" width="49.3984375" style="115" customWidth="1"/>
    <col min="2" max="2" width="10.09765625" style="29" customWidth="1"/>
    <col min="3" max="3" width="15" style="29" customWidth="1"/>
    <col min="4" max="4" width="1.09765625" style="29" customWidth="1"/>
    <col min="5" max="5" width="13.3984375" style="29" customWidth="1"/>
    <col min="6" max="6" width="1.09765625" style="66" customWidth="1"/>
    <col min="7" max="7" width="17" style="66" customWidth="1"/>
    <col min="8" max="8" width="1.09765625" style="66" customWidth="1"/>
    <col min="9" max="9" width="13.3984375" style="66" customWidth="1"/>
    <col min="10" max="10" width="10.19921875" style="66" bestFit="1" customWidth="1"/>
    <col min="11" max="11" width="16" style="150" bestFit="1" customWidth="1"/>
    <col min="12" max="12" width="16" style="66" bestFit="1" customWidth="1"/>
    <col min="13" max="13" width="14.59765625" style="66" bestFit="1" customWidth="1"/>
    <col min="14" max="14" width="9.09765625" style="66" customWidth="1"/>
    <col min="15" max="16384" width="9.09765625" style="66"/>
  </cols>
  <sheetData>
    <row r="1" spans="1:12" ht="22.5" customHeight="1" x14ac:dyDescent="0.7">
      <c r="A1" s="90" t="s">
        <v>68</v>
      </c>
    </row>
    <row r="2" spans="1:12" ht="22.5" customHeight="1" x14ac:dyDescent="0.7">
      <c r="A2" s="90" t="s">
        <v>22</v>
      </c>
    </row>
    <row r="3" spans="1:12" ht="21.75" customHeight="1" x14ac:dyDescent="0.7">
      <c r="A3" s="90"/>
      <c r="G3" s="91"/>
      <c r="H3" s="91"/>
      <c r="I3" s="91"/>
    </row>
    <row r="4" spans="1:12" ht="21.75" customHeight="1" x14ac:dyDescent="0.7">
      <c r="A4" s="90"/>
      <c r="C4" s="184" t="s">
        <v>69</v>
      </c>
      <c r="D4" s="184"/>
      <c r="E4" s="184"/>
      <c r="F4" s="15"/>
      <c r="G4" s="184" t="s">
        <v>71</v>
      </c>
      <c r="H4" s="184"/>
      <c r="I4" s="184"/>
    </row>
    <row r="5" spans="1:12" ht="21.75" customHeight="1" x14ac:dyDescent="0.7">
      <c r="A5" s="90"/>
      <c r="C5" s="181" t="s">
        <v>72</v>
      </c>
      <c r="D5" s="181"/>
      <c r="E5" s="181"/>
      <c r="F5" s="15"/>
      <c r="G5" s="181" t="s">
        <v>72</v>
      </c>
      <c r="H5" s="181"/>
      <c r="I5" s="181"/>
    </row>
    <row r="6" spans="1:12" ht="21.75" customHeight="1" x14ac:dyDescent="0.7">
      <c r="A6" s="90"/>
      <c r="C6" s="181" t="s">
        <v>73</v>
      </c>
      <c r="D6" s="181"/>
      <c r="E6" s="181"/>
      <c r="F6" s="15"/>
      <c r="G6" s="181" t="s">
        <v>73</v>
      </c>
      <c r="H6" s="181"/>
      <c r="I6" s="181"/>
    </row>
    <row r="7" spans="1:12" ht="21.75" customHeight="1" x14ac:dyDescent="0.65">
      <c r="A7" s="92"/>
      <c r="B7" s="17" t="s">
        <v>0</v>
      </c>
      <c r="C7" s="16">
        <v>2562</v>
      </c>
      <c r="D7" s="17"/>
      <c r="E7" s="16">
        <v>2561</v>
      </c>
      <c r="F7" s="16"/>
      <c r="G7" s="16">
        <v>2562</v>
      </c>
      <c r="H7" s="17"/>
      <c r="I7" s="16">
        <v>2561</v>
      </c>
    </row>
    <row r="8" spans="1:12" ht="21.75" customHeight="1" x14ac:dyDescent="0.65">
      <c r="A8" s="92"/>
      <c r="B8" s="17"/>
      <c r="C8" s="182" t="s">
        <v>31</v>
      </c>
      <c r="D8" s="182"/>
      <c r="E8" s="182"/>
      <c r="F8" s="182"/>
      <c r="G8" s="182"/>
      <c r="H8" s="182"/>
      <c r="I8" s="182"/>
    </row>
    <row r="9" spans="1:12" ht="21.75" customHeight="1" x14ac:dyDescent="0.65">
      <c r="A9" s="93" t="s">
        <v>23</v>
      </c>
      <c r="B9" s="94"/>
      <c r="C9" s="94"/>
      <c r="D9" s="94"/>
      <c r="E9" s="94"/>
      <c r="F9" s="95"/>
      <c r="G9" s="96"/>
      <c r="H9" s="97"/>
      <c r="I9" s="96"/>
    </row>
    <row r="10" spans="1:12" ht="21.75" customHeight="1" x14ac:dyDescent="0.65">
      <c r="A10" s="102" t="s">
        <v>156</v>
      </c>
      <c r="B10" s="94"/>
      <c r="C10" s="99">
        <f>--PL!D27</f>
        <v>-151882034</v>
      </c>
      <c r="D10" s="94"/>
      <c r="E10" s="99">
        <v>-37229064</v>
      </c>
      <c r="F10" s="100"/>
      <c r="G10" s="99">
        <v>-135494891</v>
      </c>
      <c r="H10" s="99"/>
      <c r="I10" s="99">
        <v>-34690974</v>
      </c>
    </row>
    <row r="11" spans="1:12" ht="21.75" customHeight="1" x14ac:dyDescent="0.65">
      <c r="A11" s="143" t="s">
        <v>125</v>
      </c>
      <c r="B11" s="94"/>
      <c r="C11" s="99"/>
      <c r="D11" s="94"/>
      <c r="E11" s="99"/>
      <c r="F11" s="100"/>
      <c r="G11" s="99"/>
      <c r="H11" s="99"/>
      <c r="I11" s="99"/>
    </row>
    <row r="12" spans="1:12" ht="21.75" customHeight="1" x14ac:dyDescent="0.65">
      <c r="A12" s="102" t="s">
        <v>158</v>
      </c>
      <c r="B12" s="94">
        <v>24</v>
      </c>
      <c r="C12" s="7">
        <v>-7289399</v>
      </c>
      <c r="D12" s="107"/>
      <c r="E12" s="7">
        <v>-1853664</v>
      </c>
      <c r="F12" s="108"/>
      <c r="G12" s="7">
        <v>-7289399</v>
      </c>
      <c r="H12" s="7"/>
      <c r="I12" s="7">
        <v>-1853664</v>
      </c>
      <c r="L12" s="103"/>
    </row>
    <row r="13" spans="1:12" ht="21.75" customHeight="1" x14ac:dyDescent="0.65">
      <c r="A13" s="102" t="s">
        <v>44</v>
      </c>
      <c r="B13" s="94"/>
      <c r="C13" s="7">
        <v>55288</v>
      </c>
      <c r="D13" s="107"/>
      <c r="E13" s="53">
        <v>0</v>
      </c>
      <c r="F13" s="108"/>
      <c r="G13" s="7">
        <v>55288</v>
      </c>
      <c r="H13" s="7"/>
      <c r="I13" s="53">
        <v>0</v>
      </c>
      <c r="L13" s="103"/>
    </row>
    <row r="14" spans="1:12" ht="21.75" customHeight="1" x14ac:dyDescent="0.65">
      <c r="A14" s="98" t="s">
        <v>43</v>
      </c>
      <c r="B14" s="94"/>
      <c r="C14" s="7">
        <v>39099795</v>
      </c>
      <c r="D14" s="107"/>
      <c r="E14" s="7">
        <v>38433358</v>
      </c>
      <c r="F14" s="108"/>
      <c r="G14" s="7">
        <v>37987039</v>
      </c>
      <c r="H14" s="7"/>
      <c r="I14" s="7">
        <v>37382612</v>
      </c>
      <c r="J14" s="103"/>
    </row>
    <row r="15" spans="1:12" ht="21.75" customHeight="1" x14ac:dyDescent="0.65">
      <c r="A15" s="6" t="s">
        <v>166</v>
      </c>
      <c r="B15" s="66"/>
      <c r="C15" s="66"/>
      <c r="D15" s="66"/>
      <c r="E15" s="66"/>
    </row>
    <row r="16" spans="1:12" ht="21.75" customHeight="1" x14ac:dyDescent="0.65">
      <c r="A16" s="6" t="s">
        <v>167</v>
      </c>
      <c r="B16" s="94">
        <v>17</v>
      </c>
      <c r="C16" s="7">
        <v>22968123</v>
      </c>
      <c r="D16" s="107"/>
      <c r="E16" s="7">
        <v>7394313</v>
      </c>
      <c r="F16" s="108"/>
      <c r="G16" s="7">
        <v>22968123</v>
      </c>
      <c r="H16" s="7"/>
      <c r="I16" s="7">
        <v>7394313</v>
      </c>
    </row>
    <row r="17" spans="1:15" ht="21.75" customHeight="1" x14ac:dyDescent="0.65">
      <c r="A17" s="6" t="s">
        <v>129</v>
      </c>
      <c r="B17" s="94"/>
      <c r="C17" s="7">
        <v>1343667</v>
      </c>
      <c r="D17" s="94"/>
      <c r="E17" s="7">
        <v>-112732</v>
      </c>
      <c r="F17" s="100"/>
      <c r="G17" s="7">
        <v>1343667</v>
      </c>
      <c r="H17" s="99"/>
      <c r="I17" s="7">
        <v>-112732</v>
      </c>
    </row>
    <row r="18" spans="1:15" ht="21.75" hidden="1" customHeight="1" x14ac:dyDescent="0.65">
      <c r="A18" s="98" t="s">
        <v>44</v>
      </c>
      <c r="B18" s="94"/>
      <c r="C18" s="99"/>
      <c r="D18" s="94"/>
      <c r="E18" s="99"/>
      <c r="F18" s="100"/>
      <c r="G18" s="151"/>
      <c r="H18" s="99"/>
      <c r="I18" s="151"/>
    </row>
    <row r="19" spans="1:15" ht="21.75" customHeight="1" x14ac:dyDescent="0.65">
      <c r="A19" s="6" t="s">
        <v>168</v>
      </c>
      <c r="B19" s="94">
        <v>7</v>
      </c>
      <c r="C19" s="155">
        <v>17879521</v>
      </c>
      <c r="D19" s="94"/>
      <c r="E19" s="152">
        <v>0</v>
      </c>
      <c r="F19" s="100"/>
      <c r="G19" s="155">
        <v>17879521</v>
      </c>
      <c r="H19" s="99"/>
      <c r="I19" s="152">
        <v>0</v>
      </c>
    </row>
    <row r="20" spans="1:15" ht="21.75" hidden="1" customHeight="1" x14ac:dyDescent="0.65">
      <c r="A20" s="6" t="s">
        <v>113</v>
      </c>
      <c r="B20" s="94"/>
      <c r="C20" s="99"/>
      <c r="D20" s="94"/>
      <c r="E20" s="99"/>
      <c r="F20" s="100"/>
      <c r="G20" s="99"/>
      <c r="H20" s="99"/>
      <c r="I20" s="99"/>
    </row>
    <row r="21" spans="1:15" ht="21.75" hidden="1" customHeight="1" x14ac:dyDescent="0.65">
      <c r="A21" s="6" t="s">
        <v>98</v>
      </c>
      <c r="B21" s="94">
        <v>9</v>
      </c>
      <c r="C21" s="153"/>
      <c r="D21" s="107"/>
      <c r="E21" s="153"/>
      <c r="F21" s="108"/>
      <c r="G21" s="153"/>
      <c r="H21" s="7"/>
      <c r="I21" s="153"/>
    </row>
    <row r="22" spans="1:15" ht="21.75" customHeight="1" x14ac:dyDescent="0.65">
      <c r="A22" s="6" t="s">
        <v>173</v>
      </c>
      <c r="B22" s="94">
        <v>10</v>
      </c>
      <c r="C22" s="7">
        <v>-464407</v>
      </c>
      <c r="D22" s="107"/>
      <c r="E22" s="7">
        <v>-419220</v>
      </c>
      <c r="F22" s="108"/>
      <c r="G22" s="7">
        <v>-464407</v>
      </c>
      <c r="H22" s="7"/>
      <c r="I22" s="7">
        <v>-419220</v>
      </c>
    </row>
    <row r="23" spans="1:15" ht="21.75" customHeight="1" x14ac:dyDescent="0.65">
      <c r="A23" s="6" t="s">
        <v>163</v>
      </c>
      <c r="B23" s="94"/>
      <c r="C23" s="66"/>
      <c r="D23" s="66"/>
      <c r="E23" s="66"/>
    </row>
    <row r="24" spans="1:15" ht="21.75" customHeight="1" x14ac:dyDescent="0.65">
      <c r="A24" s="6" t="s">
        <v>164</v>
      </c>
      <c r="B24" s="94"/>
      <c r="C24" s="7">
        <v>-60884979</v>
      </c>
      <c r="D24" s="107"/>
      <c r="E24" s="7">
        <v>89861</v>
      </c>
      <c r="F24" s="108"/>
      <c r="G24" s="7">
        <v>-57923221</v>
      </c>
      <c r="H24" s="7"/>
      <c r="I24" s="7">
        <v>89861</v>
      </c>
    </row>
    <row r="25" spans="1:15" ht="21.75" customHeight="1" x14ac:dyDescent="0.65">
      <c r="A25" s="98" t="s">
        <v>15</v>
      </c>
      <c r="B25" s="94"/>
      <c r="C25" s="14">
        <v>-3815097</v>
      </c>
      <c r="D25" s="94"/>
      <c r="E25" s="14">
        <v>-9401340</v>
      </c>
      <c r="F25" s="100"/>
      <c r="G25" s="14">
        <v>-4252203</v>
      </c>
      <c r="H25" s="99"/>
      <c r="I25" s="14">
        <v>-9387654</v>
      </c>
      <c r="J25" s="103"/>
    </row>
    <row r="26" spans="1:15" ht="21.75" customHeight="1" x14ac:dyDescent="0.65">
      <c r="A26" s="104"/>
      <c r="B26" s="94"/>
      <c r="C26" s="99">
        <f>SUM(C10:C25)</f>
        <v>-142989522</v>
      </c>
      <c r="D26" s="94"/>
      <c r="E26" s="99">
        <f>SUM(E10:E25)</f>
        <v>-3098488</v>
      </c>
      <c r="F26" s="105"/>
      <c r="G26" s="99">
        <f>SUM(G10:G25)</f>
        <v>-125190483</v>
      </c>
      <c r="H26" s="99"/>
      <c r="I26" s="99">
        <f>SUM(I10:I25)</f>
        <v>-1597458</v>
      </c>
    </row>
    <row r="27" spans="1:15" ht="21.75" customHeight="1" x14ac:dyDescent="0.65">
      <c r="A27" s="101" t="s">
        <v>35</v>
      </c>
      <c r="B27" s="94"/>
      <c r="C27" s="94"/>
      <c r="D27" s="94"/>
      <c r="E27" s="94"/>
      <c r="F27" s="100"/>
      <c r="G27" s="99"/>
      <c r="H27" s="99"/>
      <c r="I27" s="99"/>
    </row>
    <row r="28" spans="1:15" ht="21.75" customHeight="1" x14ac:dyDescent="0.65">
      <c r="A28" s="98" t="s">
        <v>24</v>
      </c>
      <c r="B28" s="94"/>
      <c r="C28" s="7">
        <v>-136186624</v>
      </c>
      <c r="D28" s="94"/>
      <c r="E28" s="7">
        <v>-2726186</v>
      </c>
      <c r="F28" s="100"/>
      <c r="G28" s="7">
        <v>-136186626</v>
      </c>
      <c r="H28" s="99"/>
      <c r="I28" s="7">
        <v>-2726186</v>
      </c>
      <c r="M28" s="150"/>
    </row>
    <row r="29" spans="1:15" ht="21.75" customHeight="1" x14ac:dyDescent="0.65">
      <c r="A29" s="6" t="s">
        <v>60</v>
      </c>
      <c r="B29" s="94"/>
      <c r="C29" s="7">
        <v>4593343</v>
      </c>
      <c r="D29" s="94"/>
      <c r="E29" s="7">
        <v>-7028167</v>
      </c>
      <c r="F29" s="100"/>
      <c r="G29" s="7">
        <v>6378459</v>
      </c>
      <c r="H29" s="99"/>
      <c r="I29" s="7">
        <v>-6603444</v>
      </c>
      <c r="M29" s="150"/>
    </row>
    <row r="30" spans="1:15" ht="21.75" customHeight="1" x14ac:dyDescent="0.65">
      <c r="A30" s="102" t="s">
        <v>135</v>
      </c>
      <c r="B30" s="94"/>
      <c r="C30" s="7">
        <v>101237498</v>
      </c>
      <c r="D30" s="94"/>
      <c r="E30" s="7">
        <v>-109308454</v>
      </c>
      <c r="F30" s="100"/>
      <c r="G30" s="7">
        <v>101237498</v>
      </c>
      <c r="H30" s="99"/>
      <c r="I30" s="7">
        <v>-109308454</v>
      </c>
      <c r="M30" s="150"/>
      <c r="O30" s="106"/>
    </row>
    <row r="31" spans="1:15" ht="21.75" customHeight="1" x14ac:dyDescent="0.65">
      <c r="A31" s="98" t="s">
        <v>25</v>
      </c>
      <c r="B31" s="94"/>
      <c r="C31" s="7">
        <v>7819627</v>
      </c>
      <c r="D31" s="94"/>
      <c r="E31" s="7">
        <v>-51498930</v>
      </c>
      <c r="F31" s="100"/>
      <c r="G31" s="7">
        <v>7819627</v>
      </c>
      <c r="H31" s="99"/>
      <c r="I31" s="7">
        <v>-51498930</v>
      </c>
      <c r="M31" s="150"/>
    </row>
    <row r="32" spans="1:15" ht="21.75" customHeight="1" x14ac:dyDescent="0.65">
      <c r="A32" s="98" t="s">
        <v>36</v>
      </c>
      <c r="B32" s="94"/>
      <c r="C32" s="53">
        <v>0</v>
      </c>
      <c r="D32" s="94"/>
      <c r="E32" s="7">
        <v>-2400</v>
      </c>
      <c r="F32" s="100"/>
      <c r="G32" s="53">
        <v>0</v>
      </c>
      <c r="H32" s="99"/>
      <c r="I32" s="7">
        <v>-2400</v>
      </c>
      <c r="M32" s="150"/>
    </row>
    <row r="33" spans="1:9" ht="21.75" customHeight="1" x14ac:dyDescent="0.65">
      <c r="A33" s="98" t="s">
        <v>8</v>
      </c>
      <c r="B33" s="94"/>
      <c r="C33" s="7">
        <v>41231215</v>
      </c>
      <c r="D33" s="94"/>
      <c r="E33" s="7">
        <v>34044344</v>
      </c>
      <c r="F33" s="100"/>
      <c r="G33" s="7">
        <v>41231215</v>
      </c>
      <c r="H33" s="99"/>
      <c r="I33" s="7">
        <v>34044344</v>
      </c>
    </row>
    <row r="34" spans="1:9" ht="21.75" customHeight="1" x14ac:dyDescent="0.65">
      <c r="A34" s="6" t="s">
        <v>61</v>
      </c>
      <c r="B34" s="94"/>
      <c r="C34" s="7">
        <v>30801272</v>
      </c>
      <c r="D34" s="94"/>
      <c r="E34" s="7">
        <v>3973081</v>
      </c>
      <c r="F34" s="100"/>
      <c r="G34" s="7">
        <v>22267398</v>
      </c>
      <c r="H34" s="99"/>
      <c r="I34" s="7">
        <v>3909073</v>
      </c>
    </row>
    <row r="35" spans="1:9" ht="21.75" customHeight="1" x14ac:dyDescent="0.65">
      <c r="A35" s="102" t="s">
        <v>138</v>
      </c>
      <c r="B35" s="94"/>
      <c r="C35" s="66"/>
      <c r="D35" s="66"/>
      <c r="E35" s="66"/>
    </row>
    <row r="36" spans="1:9" ht="21.75" customHeight="1" x14ac:dyDescent="0.65">
      <c r="A36" s="102" t="s">
        <v>139</v>
      </c>
      <c r="B36" s="94"/>
      <c r="C36" s="7">
        <v>-30383</v>
      </c>
      <c r="D36" s="107"/>
      <c r="E36" s="7">
        <v>1130944</v>
      </c>
      <c r="F36" s="108"/>
      <c r="G36" s="7">
        <v>-30383</v>
      </c>
      <c r="H36" s="7"/>
      <c r="I36" s="7">
        <v>1130944</v>
      </c>
    </row>
    <row r="37" spans="1:9" ht="21.75" customHeight="1" x14ac:dyDescent="0.65">
      <c r="A37" s="6" t="s">
        <v>141</v>
      </c>
      <c r="B37" s="94"/>
      <c r="C37" s="7">
        <v>-2738547</v>
      </c>
      <c r="D37" s="94"/>
      <c r="E37" s="7">
        <v>2739491</v>
      </c>
      <c r="F37" s="100"/>
      <c r="G37" s="7">
        <v>-2738547</v>
      </c>
      <c r="H37" s="99"/>
      <c r="I37" s="7">
        <v>2739491</v>
      </c>
    </row>
    <row r="38" spans="1:9" ht="21.75" customHeight="1" x14ac:dyDescent="0.65">
      <c r="A38" s="102" t="s">
        <v>132</v>
      </c>
      <c r="B38" s="94"/>
      <c r="C38" s="66"/>
      <c r="D38" s="66"/>
      <c r="E38" s="66"/>
    </row>
    <row r="39" spans="1:9" ht="21.75" customHeight="1" x14ac:dyDescent="0.65">
      <c r="A39" s="6" t="s">
        <v>124</v>
      </c>
      <c r="B39" s="94"/>
      <c r="C39" s="14">
        <f>1513418-2042921</f>
        <v>-529503</v>
      </c>
      <c r="D39" s="94"/>
      <c r="E39" s="14">
        <v>-883456</v>
      </c>
      <c r="F39" s="100"/>
      <c r="G39" s="154">
        <v>0</v>
      </c>
      <c r="H39" s="99"/>
      <c r="I39" s="154">
        <v>0</v>
      </c>
    </row>
    <row r="40" spans="1:9" ht="21.75" customHeight="1" x14ac:dyDescent="0.65">
      <c r="A40" s="102" t="s">
        <v>159</v>
      </c>
      <c r="B40" s="94"/>
      <c r="C40" s="7">
        <f>SUM(C26:C39)</f>
        <v>-96791624</v>
      </c>
      <c r="D40" s="94"/>
      <c r="E40" s="7">
        <f>SUM(E26:E39)</f>
        <v>-132658221</v>
      </c>
      <c r="F40" s="108"/>
      <c r="G40" s="7">
        <f>SUM(G26:G39)</f>
        <v>-85211842</v>
      </c>
      <c r="H40" s="7"/>
      <c r="I40" s="7">
        <v>-129913020</v>
      </c>
    </row>
    <row r="41" spans="1:9" ht="21.75" customHeight="1" x14ac:dyDescent="0.65">
      <c r="A41" s="6" t="s">
        <v>104</v>
      </c>
      <c r="B41" s="94">
        <v>17</v>
      </c>
      <c r="C41" s="7">
        <v>-15591014</v>
      </c>
      <c r="D41" s="94"/>
      <c r="E41" s="7">
        <v>-2307180</v>
      </c>
      <c r="F41" s="108"/>
      <c r="G41" s="7">
        <v>-15591014</v>
      </c>
      <c r="H41" s="7"/>
      <c r="I41" s="7">
        <v>-2307180</v>
      </c>
    </row>
    <row r="42" spans="1:9" ht="21.75" customHeight="1" x14ac:dyDescent="0.65">
      <c r="A42" s="102" t="s">
        <v>39</v>
      </c>
      <c r="B42" s="94"/>
      <c r="C42" s="99">
        <v>-23756659</v>
      </c>
      <c r="D42" s="94"/>
      <c r="E42" s="99">
        <v>-16659298</v>
      </c>
      <c r="F42" s="100"/>
      <c r="G42" s="99">
        <v>-23756659</v>
      </c>
      <c r="H42" s="99"/>
      <c r="I42" s="99">
        <v>-16659298</v>
      </c>
    </row>
    <row r="43" spans="1:9" ht="21.75" customHeight="1" x14ac:dyDescent="0.65">
      <c r="A43" s="102" t="s">
        <v>130</v>
      </c>
      <c r="B43" s="94"/>
      <c r="C43" s="99">
        <v>14680698</v>
      </c>
      <c r="D43" s="94"/>
      <c r="E43" s="99">
        <v>11373201</v>
      </c>
      <c r="F43" s="100"/>
      <c r="G43" s="99">
        <v>14680698</v>
      </c>
      <c r="H43" s="99"/>
      <c r="I43" s="99">
        <v>11373201</v>
      </c>
    </row>
    <row r="44" spans="1:9" ht="21.75" customHeight="1" x14ac:dyDescent="0.7">
      <c r="A44" s="104" t="s">
        <v>160</v>
      </c>
      <c r="B44" s="94"/>
      <c r="C44" s="1">
        <f>SUM(C40:C43)</f>
        <v>-121458599</v>
      </c>
      <c r="D44" s="94"/>
      <c r="E44" s="1">
        <v>-140251498</v>
      </c>
      <c r="F44" s="100"/>
      <c r="G44" s="1">
        <f>SUM(G40:G43)</f>
        <v>-109878817</v>
      </c>
      <c r="H44" s="2"/>
      <c r="I44" s="1">
        <v>-137506297</v>
      </c>
    </row>
    <row r="45" spans="1:9" ht="21.75" customHeight="1" x14ac:dyDescent="0.7">
      <c r="A45" s="104"/>
      <c r="B45" s="94"/>
      <c r="C45" s="94"/>
      <c r="D45" s="94"/>
      <c r="E45" s="94"/>
      <c r="F45" s="100"/>
      <c r="G45" s="13"/>
      <c r="H45" s="2"/>
      <c r="I45" s="13"/>
    </row>
    <row r="46" spans="1:9" ht="22.5" customHeight="1" x14ac:dyDescent="0.7">
      <c r="A46" s="90" t="s">
        <v>68</v>
      </c>
      <c r="G46" s="109"/>
      <c r="H46" s="109"/>
      <c r="I46" s="109"/>
    </row>
    <row r="47" spans="1:9" ht="22.5" customHeight="1" x14ac:dyDescent="0.7">
      <c r="A47" s="90" t="s">
        <v>22</v>
      </c>
      <c r="G47" s="109"/>
      <c r="H47" s="109"/>
      <c r="I47" s="109"/>
    </row>
    <row r="48" spans="1:9" ht="22.5" customHeight="1" x14ac:dyDescent="0.7">
      <c r="A48" s="90"/>
      <c r="G48" s="109"/>
      <c r="H48" s="109"/>
      <c r="I48" s="109"/>
    </row>
    <row r="49" spans="1:10" ht="21.75" customHeight="1" x14ac:dyDescent="0.7">
      <c r="A49" s="90"/>
      <c r="C49" s="184" t="s">
        <v>69</v>
      </c>
      <c r="D49" s="184"/>
      <c r="E49" s="184"/>
      <c r="F49" s="15"/>
      <c r="G49" s="184" t="s">
        <v>71</v>
      </c>
      <c r="H49" s="184"/>
      <c r="I49" s="184"/>
    </row>
    <row r="50" spans="1:10" ht="21.75" customHeight="1" x14ac:dyDescent="0.7">
      <c r="A50" s="90"/>
      <c r="C50" s="181" t="s">
        <v>72</v>
      </c>
      <c r="D50" s="181"/>
      <c r="E50" s="181"/>
      <c r="F50" s="15"/>
      <c r="G50" s="181" t="s">
        <v>72</v>
      </c>
      <c r="H50" s="181"/>
      <c r="I50" s="181"/>
    </row>
    <row r="51" spans="1:10" ht="21.75" customHeight="1" x14ac:dyDescent="0.7">
      <c r="A51" s="90"/>
      <c r="C51" s="181" t="s">
        <v>73</v>
      </c>
      <c r="D51" s="181"/>
      <c r="E51" s="181"/>
      <c r="F51" s="15"/>
      <c r="G51" s="181" t="s">
        <v>73</v>
      </c>
      <c r="H51" s="181"/>
      <c r="I51" s="181"/>
    </row>
    <row r="52" spans="1:10" ht="21.75" customHeight="1" x14ac:dyDescent="0.65">
      <c r="A52" s="92"/>
      <c r="B52" s="17" t="s">
        <v>0</v>
      </c>
      <c r="C52" s="16">
        <v>2562</v>
      </c>
      <c r="D52" s="17"/>
      <c r="E52" s="16">
        <v>2561</v>
      </c>
      <c r="F52" s="16"/>
      <c r="G52" s="16">
        <v>2562</v>
      </c>
      <c r="H52" s="17"/>
      <c r="I52" s="16">
        <v>2561</v>
      </c>
    </row>
    <row r="53" spans="1:10" ht="21.75" customHeight="1" x14ac:dyDescent="0.65">
      <c r="A53" s="92"/>
      <c r="B53" s="17"/>
      <c r="C53" s="182" t="s">
        <v>31</v>
      </c>
      <c r="D53" s="182"/>
      <c r="E53" s="182"/>
      <c r="F53" s="182"/>
      <c r="G53" s="182"/>
      <c r="H53" s="182"/>
      <c r="I53" s="182"/>
    </row>
    <row r="54" spans="1:10" ht="22.5" customHeight="1" x14ac:dyDescent="0.65">
      <c r="A54" s="93" t="s">
        <v>26</v>
      </c>
      <c r="B54" s="94"/>
      <c r="C54" s="94"/>
      <c r="D54" s="94"/>
      <c r="E54" s="94"/>
      <c r="F54" s="100"/>
      <c r="G54" s="99"/>
      <c r="H54" s="99"/>
      <c r="I54" s="99"/>
    </row>
    <row r="55" spans="1:10" ht="22.5" customHeight="1" x14ac:dyDescent="0.65">
      <c r="A55" s="102" t="s">
        <v>15</v>
      </c>
      <c r="B55" s="94"/>
      <c r="C55" s="155">
        <v>4263933</v>
      </c>
      <c r="D55" s="94"/>
      <c r="E55" s="155">
        <v>9546751</v>
      </c>
      <c r="F55" s="156"/>
      <c r="G55" s="155">
        <v>4263933</v>
      </c>
      <c r="H55" s="152"/>
      <c r="I55" s="155">
        <v>9533065</v>
      </c>
      <c r="J55" s="178" t="s">
        <v>169</v>
      </c>
    </row>
    <row r="56" spans="1:10" ht="22.5" customHeight="1" x14ac:dyDescent="0.65">
      <c r="A56" s="6" t="s">
        <v>161</v>
      </c>
      <c r="B56" s="94">
        <v>6</v>
      </c>
      <c r="C56" s="155">
        <v>250000000</v>
      </c>
      <c r="D56" s="94"/>
      <c r="E56" s="155">
        <v>301000000</v>
      </c>
      <c r="F56" s="157"/>
      <c r="G56" s="155">
        <v>250000000</v>
      </c>
      <c r="H56" s="152"/>
      <c r="I56" s="155">
        <v>301000000</v>
      </c>
    </row>
    <row r="57" spans="1:10" ht="22.5" hidden="1" customHeight="1" x14ac:dyDescent="0.65">
      <c r="A57" s="141" t="s">
        <v>76</v>
      </c>
      <c r="B57" s="142">
        <v>11</v>
      </c>
      <c r="C57" s="158"/>
      <c r="D57" s="142"/>
      <c r="E57" s="158"/>
      <c r="F57" s="159"/>
      <c r="G57" s="158"/>
      <c r="H57" s="160"/>
      <c r="I57" s="158"/>
    </row>
    <row r="58" spans="1:10" ht="22.5" customHeight="1" x14ac:dyDescent="0.65">
      <c r="A58" s="6" t="s">
        <v>126</v>
      </c>
      <c r="B58" s="94">
        <v>12</v>
      </c>
      <c r="C58" s="155">
        <f>-91713218-14271269</f>
        <v>-105984487</v>
      </c>
      <c r="D58" s="94"/>
      <c r="E58" s="155">
        <v>-104751145</v>
      </c>
      <c r="F58" s="100"/>
      <c r="G58" s="155">
        <v>-7997791</v>
      </c>
      <c r="H58" s="99"/>
      <c r="I58" s="155">
        <v>-17540386</v>
      </c>
    </row>
    <row r="59" spans="1:10" ht="22.5" customHeight="1" x14ac:dyDescent="0.65">
      <c r="A59" s="6" t="s">
        <v>165</v>
      </c>
      <c r="B59" s="94"/>
      <c r="C59" s="155">
        <v>67289456</v>
      </c>
      <c r="D59" s="94"/>
      <c r="E59" s="155">
        <v>11556</v>
      </c>
      <c r="F59" s="156"/>
      <c r="G59" s="155">
        <f>C59</f>
        <v>67289456</v>
      </c>
      <c r="H59" s="99"/>
      <c r="I59" s="155">
        <v>11556</v>
      </c>
    </row>
    <row r="60" spans="1:10" ht="22.5" customHeight="1" x14ac:dyDescent="0.65">
      <c r="A60" s="6" t="s">
        <v>131</v>
      </c>
      <c r="B60" s="94"/>
      <c r="C60" s="155">
        <v>0</v>
      </c>
      <c r="D60" s="94"/>
      <c r="E60" s="155">
        <v>0</v>
      </c>
      <c r="F60" s="100"/>
      <c r="G60" s="155">
        <v>0</v>
      </c>
      <c r="H60" s="99"/>
      <c r="I60" s="155">
        <v>-147000000</v>
      </c>
    </row>
    <row r="61" spans="1:10" ht="22.5" customHeight="1" x14ac:dyDescent="0.65">
      <c r="A61" s="6" t="s">
        <v>108</v>
      </c>
      <c r="B61" s="94">
        <v>14</v>
      </c>
      <c r="C61" s="177">
        <v>0</v>
      </c>
      <c r="D61" s="94"/>
      <c r="E61" s="99">
        <v>-1394685</v>
      </c>
      <c r="F61" s="100"/>
      <c r="G61" s="177">
        <v>0</v>
      </c>
      <c r="H61" s="99"/>
      <c r="I61" s="99">
        <v>-1394685</v>
      </c>
    </row>
    <row r="62" spans="1:10" ht="22.5" customHeight="1" x14ac:dyDescent="0.65">
      <c r="A62" s="6" t="s">
        <v>153</v>
      </c>
      <c r="B62" s="94">
        <v>4</v>
      </c>
      <c r="C62" s="177">
        <v>0</v>
      </c>
      <c r="D62" s="94"/>
      <c r="E62" s="177">
        <v>0</v>
      </c>
      <c r="F62" s="100"/>
      <c r="G62" s="99">
        <v>-59953400</v>
      </c>
      <c r="H62" s="99"/>
      <c r="I62" s="177">
        <v>0</v>
      </c>
    </row>
    <row r="63" spans="1:10" ht="22.5" customHeight="1" x14ac:dyDescent="0.7">
      <c r="A63" s="104" t="s">
        <v>162</v>
      </c>
      <c r="B63" s="94"/>
      <c r="C63" s="1">
        <f>SUM(C55:C62)</f>
        <v>215568902</v>
      </c>
      <c r="D63" s="94"/>
      <c r="E63" s="1">
        <f>SUM(E55:E62)</f>
        <v>204412477</v>
      </c>
      <c r="F63" s="100"/>
      <c r="G63" s="1">
        <f>SUM(G55:G62)</f>
        <v>253602198</v>
      </c>
      <c r="H63" s="2"/>
      <c r="I63" s="1">
        <f>SUM(I55:I62)</f>
        <v>144609550</v>
      </c>
    </row>
    <row r="64" spans="1:10" ht="11.25" customHeight="1" x14ac:dyDescent="0.65">
      <c r="A64" s="92"/>
      <c r="B64" s="94"/>
      <c r="C64" s="94"/>
      <c r="D64" s="94"/>
      <c r="E64" s="94"/>
      <c r="F64" s="110"/>
      <c r="G64" s="111"/>
      <c r="H64" s="112"/>
      <c r="I64" s="111"/>
    </row>
    <row r="65" spans="1:19" ht="22.5" customHeight="1" x14ac:dyDescent="0.65">
      <c r="A65" s="93" t="s">
        <v>27</v>
      </c>
      <c r="B65" s="94"/>
      <c r="C65" s="94"/>
      <c r="D65" s="94"/>
      <c r="E65" s="94"/>
      <c r="F65" s="95"/>
      <c r="G65" s="99"/>
      <c r="H65" s="99"/>
      <c r="I65" s="99"/>
    </row>
    <row r="66" spans="1:19" ht="22.5" customHeight="1" x14ac:dyDescent="0.65">
      <c r="A66" s="98" t="s">
        <v>154</v>
      </c>
      <c r="B66" s="94"/>
      <c r="C66" s="94"/>
      <c r="D66" s="94"/>
      <c r="E66" s="94"/>
      <c r="F66" s="95"/>
      <c r="G66" s="99"/>
      <c r="H66" s="99"/>
      <c r="I66" s="99"/>
    </row>
    <row r="67" spans="1:19" ht="22.5" customHeight="1" x14ac:dyDescent="0.65">
      <c r="A67" s="98" t="s">
        <v>155</v>
      </c>
      <c r="B67" s="94"/>
      <c r="C67" s="99">
        <v>-278000</v>
      </c>
      <c r="D67" s="94"/>
      <c r="E67" s="177">
        <v>0</v>
      </c>
      <c r="F67" s="100"/>
      <c r="G67" s="99">
        <v>-278000</v>
      </c>
      <c r="H67" s="99"/>
      <c r="I67" s="177">
        <v>0</v>
      </c>
    </row>
    <row r="68" spans="1:19" ht="22.5" customHeight="1" x14ac:dyDescent="0.65">
      <c r="A68" s="102" t="s">
        <v>109</v>
      </c>
      <c r="B68" s="94">
        <v>26</v>
      </c>
      <c r="C68" s="177">
        <v>0</v>
      </c>
      <c r="D68" s="94"/>
      <c r="E68" s="99">
        <v>-11409052</v>
      </c>
      <c r="F68" s="100"/>
      <c r="G68" s="177">
        <v>0</v>
      </c>
      <c r="H68" s="99"/>
      <c r="I68" s="99">
        <v>-11409052</v>
      </c>
    </row>
    <row r="69" spans="1:19" ht="22.5" customHeight="1" x14ac:dyDescent="0.7">
      <c r="A69" s="104" t="s">
        <v>110</v>
      </c>
      <c r="B69" s="94"/>
      <c r="C69" s="1">
        <f>SUM(C67:C68)</f>
        <v>-278000</v>
      </c>
      <c r="D69" s="94"/>
      <c r="E69" s="1">
        <f>SUM(E67:E68)</f>
        <v>-11409052</v>
      </c>
      <c r="F69" s="100"/>
      <c r="G69" s="1">
        <f>SUM(G67:G68)</f>
        <v>-278000</v>
      </c>
      <c r="H69" s="2"/>
      <c r="I69" s="1">
        <f>SUM(I67:I68)</f>
        <v>-11409052</v>
      </c>
    </row>
    <row r="70" spans="1:19" ht="22.5" customHeight="1" x14ac:dyDescent="0.65">
      <c r="A70" s="98"/>
      <c r="B70" s="94"/>
      <c r="C70" s="94"/>
      <c r="D70" s="94"/>
      <c r="E70" s="94"/>
      <c r="F70" s="100"/>
      <c r="G70" s="99"/>
      <c r="H70" s="99"/>
      <c r="I70" s="99"/>
    </row>
    <row r="71" spans="1:19" ht="22.5" customHeight="1" x14ac:dyDescent="0.7">
      <c r="A71" s="104" t="s">
        <v>79</v>
      </c>
      <c r="B71" s="94"/>
      <c r="C71" s="2">
        <f>C44+C63+C69</f>
        <v>93832303</v>
      </c>
      <c r="D71" s="94"/>
      <c r="E71" s="2">
        <v>52751927</v>
      </c>
      <c r="F71" s="100"/>
      <c r="G71" s="2">
        <f>G44+G63+G69</f>
        <v>143445381</v>
      </c>
      <c r="H71" s="2"/>
      <c r="I71" s="2">
        <v>-4305799</v>
      </c>
    </row>
    <row r="72" spans="1:19" ht="22.5" customHeight="1" x14ac:dyDescent="0.65">
      <c r="A72" s="6" t="s">
        <v>57</v>
      </c>
      <c r="B72" s="94"/>
      <c r="C72" s="14">
        <f>BS!E9</f>
        <v>309827018</v>
      </c>
      <c r="D72" s="94"/>
      <c r="E72" s="14">
        <v>257075091</v>
      </c>
      <c r="F72" s="100"/>
      <c r="G72" s="14">
        <f>BS!I9</f>
        <v>242151838</v>
      </c>
      <c r="H72" s="99"/>
      <c r="I72" s="14">
        <v>246457637</v>
      </c>
    </row>
    <row r="73" spans="1:19" ht="22.5" customHeight="1" thickBot="1" x14ac:dyDescent="0.75">
      <c r="A73" s="104" t="s">
        <v>58</v>
      </c>
      <c r="B73" s="94">
        <v>5</v>
      </c>
      <c r="C73" s="3">
        <f>SUM(C71:C72)</f>
        <v>403659321</v>
      </c>
      <c r="D73" s="94"/>
      <c r="E73" s="3">
        <v>309827018</v>
      </c>
      <c r="F73" s="100"/>
      <c r="G73" s="3">
        <f>SUM(G71:G72)</f>
        <v>385597219</v>
      </c>
      <c r="H73" s="2"/>
      <c r="I73" s="3">
        <v>242151838</v>
      </c>
      <c r="J73" s="150"/>
      <c r="L73" s="150">
        <f>C73-BS!C9</f>
        <v>0</v>
      </c>
      <c r="M73" s="150"/>
      <c r="N73" s="150">
        <f>E73-BS!E9</f>
        <v>0</v>
      </c>
      <c r="O73" s="150"/>
      <c r="P73" s="150">
        <f>G73-BS!G9</f>
        <v>0</v>
      </c>
      <c r="Q73" s="150"/>
      <c r="R73" s="150">
        <f>I73-BS!I9</f>
        <v>0</v>
      </c>
      <c r="S73" s="150"/>
    </row>
    <row r="74" spans="1:19" s="91" customFormat="1" ht="22.5" customHeight="1" thickTop="1" x14ac:dyDescent="0.65">
      <c r="A74" s="113"/>
      <c r="B74" s="107"/>
      <c r="C74" s="79"/>
      <c r="D74" s="107"/>
      <c r="E74" s="107"/>
      <c r="F74" s="108"/>
      <c r="G74" s="79"/>
      <c r="H74" s="114"/>
      <c r="I74" s="114"/>
      <c r="K74" s="161"/>
    </row>
    <row r="75" spans="1:19" ht="22.5" customHeight="1" x14ac:dyDescent="0.7">
      <c r="A75" s="191" t="s">
        <v>103</v>
      </c>
      <c r="B75" s="192"/>
      <c r="C75" s="192"/>
      <c r="D75" s="192"/>
      <c r="E75" s="192"/>
      <c r="F75" s="192"/>
      <c r="G75" s="192"/>
      <c r="H75" s="192"/>
      <c r="I75" s="192"/>
    </row>
    <row r="76" spans="1:19" ht="22.5" customHeight="1" x14ac:dyDescent="0.65">
      <c r="A76" s="134" t="s">
        <v>171</v>
      </c>
      <c r="C76" s="163">
        <v>2571850</v>
      </c>
      <c r="D76" s="162"/>
      <c r="E76" s="162">
        <v>0</v>
      </c>
      <c r="F76" s="162"/>
      <c r="G76" s="163">
        <v>2571850</v>
      </c>
      <c r="H76" s="162"/>
      <c r="I76" s="163">
        <v>0</v>
      </c>
    </row>
    <row r="77" spans="1:19" ht="22.5" customHeight="1" x14ac:dyDescent="0.65">
      <c r="A77" s="134"/>
      <c r="C77" s="164"/>
      <c r="D77" s="164"/>
      <c r="E77" s="164"/>
      <c r="F77" s="165"/>
      <c r="G77" s="166"/>
      <c r="H77" s="165"/>
      <c r="I77" s="166"/>
    </row>
    <row r="78" spans="1:19" ht="22.5" hidden="1" customHeight="1" x14ac:dyDescent="0.65">
      <c r="A78" s="143" t="s">
        <v>69</v>
      </c>
      <c r="B78" s="145"/>
      <c r="C78" s="145"/>
      <c r="D78" s="145"/>
      <c r="E78" s="145"/>
      <c r="F78" s="146"/>
      <c r="G78" s="146"/>
      <c r="H78" s="146"/>
      <c r="I78" s="146"/>
    </row>
    <row r="79" spans="1:19" ht="22.5" hidden="1" customHeight="1" x14ac:dyDescent="0.65">
      <c r="A79" s="147"/>
      <c r="B79" s="148"/>
      <c r="C79" s="145"/>
      <c r="D79" s="148"/>
      <c r="E79" s="145"/>
      <c r="F79" s="146"/>
      <c r="G79" s="146"/>
      <c r="H79" s="146"/>
      <c r="I79" s="146"/>
    </row>
    <row r="80" spans="1:19" ht="22.5" hidden="1" customHeight="1" x14ac:dyDescent="0.65">
      <c r="A80" s="193" t="s">
        <v>127</v>
      </c>
      <c r="B80" s="193"/>
      <c r="C80" s="193"/>
      <c r="D80" s="193"/>
      <c r="E80" s="193"/>
      <c r="F80" s="193"/>
      <c r="G80" s="193"/>
      <c r="H80" s="193"/>
      <c r="I80" s="166"/>
    </row>
    <row r="81" spans="1:9" ht="22.5" hidden="1" customHeight="1" x14ac:dyDescent="0.65">
      <c r="A81" s="193"/>
      <c r="B81" s="193"/>
      <c r="C81" s="193"/>
      <c r="D81" s="193"/>
      <c r="E81" s="193"/>
      <c r="F81" s="193"/>
      <c r="G81" s="193"/>
      <c r="H81" s="193"/>
      <c r="I81" s="166"/>
    </row>
    <row r="82" spans="1:9" ht="22.5" hidden="1" customHeight="1" x14ac:dyDescent="0.65">
      <c r="A82" s="193"/>
      <c r="B82" s="193"/>
      <c r="C82" s="193"/>
      <c r="D82" s="193"/>
      <c r="E82" s="193"/>
      <c r="F82" s="193"/>
      <c r="G82" s="193"/>
      <c r="H82" s="193"/>
      <c r="I82" s="166"/>
    </row>
    <row r="83" spans="1:9" ht="22.5" hidden="1" customHeight="1" x14ac:dyDescent="0.65">
      <c r="A83" s="193"/>
      <c r="B83" s="193"/>
      <c r="C83" s="193"/>
      <c r="D83" s="193"/>
      <c r="E83" s="193"/>
      <c r="F83" s="193"/>
      <c r="G83" s="193"/>
      <c r="H83" s="193"/>
      <c r="I83" s="166"/>
    </row>
    <row r="84" spans="1:9" ht="22.5" hidden="1" customHeight="1" x14ac:dyDescent="0.65">
      <c r="A84" s="149"/>
      <c r="B84" s="149"/>
      <c r="C84" s="149"/>
      <c r="D84" s="149"/>
      <c r="E84" s="149"/>
      <c r="F84" s="149"/>
      <c r="G84" s="149"/>
      <c r="H84" s="149"/>
      <c r="I84" s="149"/>
    </row>
    <row r="85" spans="1:9" ht="22.5" hidden="1" customHeight="1" x14ac:dyDescent="0.65">
      <c r="A85" s="143" t="s">
        <v>71</v>
      </c>
      <c r="B85" s="145"/>
      <c r="C85" s="145"/>
      <c r="D85" s="145"/>
      <c r="E85" s="145"/>
      <c r="F85" s="146"/>
      <c r="G85" s="146"/>
      <c r="H85" s="146"/>
      <c r="I85" s="146"/>
    </row>
    <row r="86" spans="1:9" ht="22.5" hidden="1" customHeight="1" x14ac:dyDescent="0.65">
      <c r="A86" s="147"/>
      <c r="B86" s="145"/>
      <c r="C86" s="145"/>
      <c r="D86" s="145"/>
      <c r="E86" s="145"/>
      <c r="F86" s="146"/>
      <c r="G86" s="146"/>
      <c r="H86" s="146"/>
      <c r="I86" s="146"/>
    </row>
    <row r="87" spans="1:9" ht="22.5" hidden="1" customHeight="1" x14ac:dyDescent="0.65">
      <c r="A87" s="194" t="s">
        <v>128</v>
      </c>
      <c r="B87" s="194"/>
      <c r="C87" s="194"/>
      <c r="D87" s="194"/>
      <c r="E87" s="194"/>
      <c r="F87" s="194"/>
      <c r="G87" s="194"/>
      <c r="H87" s="194"/>
      <c r="I87" s="166"/>
    </row>
    <row r="88" spans="1:9" ht="22.5" hidden="1" customHeight="1" x14ac:dyDescent="0.65">
      <c r="A88" s="194"/>
      <c r="B88" s="194"/>
      <c r="C88" s="194"/>
      <c r="D88" s="194"/>
      <c r="E88" s="194"/>
      <c r="F88" s="194"/>
      <c r="G88" s="194"/>
      <c r="H88" s="194"/>
      <c r="I88" s="166"/>
    </row>
    <row r="89" spans="1:9" ht="22.5" hidden="1" customHeight="1" x14ac:dyDescent="0.65">
      <c r="A89" s="194"/>
      <c r="B89" s="194"/>
      <c r="C89" s="194"/>
      <c r="D89" s="194"/>
      <c r="E89" s="194"/>
      <c r="F89" s="194"/>
      <c r="G89" s="194"/>
      <c r="H89" s="194"/>
      <c r="I89" s="166"/>
    </row>
    <row r="90" spans="1:9" ht="22.5" hidden="1" customHeight="1" x14ac:dyDescent="0.65">
      <c r="A90" s="194"/>
      <c r="B90" s="194"/>
      <c r="C90" s="194"/>
      <c r="D90" s="194"/>
      <c r="E90" s="194"/>
      <c r="F90" s="194"/>
      <c r="G90" s="194"/>
      <c r="H90" s="194"/>
      <c r="I90" s="166"/>
    </row>
    <row r="91" spans="1:9" ht="22.5" customHeight="1" x14ac:dyDescent="0.65">
      <c r="A91" s="134"/>
      <c r="C91" s="164"/>
      <c r="D91" s="164"/>
      <c r="E91" s="164"/>
      <c r="F91" s="165"/>
      <c r="G91" s="166"/>
      <c r="H91" s="165"/>
      <c r="I91" s="166"/>
    </row>
    <row r="92" spans="1:9" ht="22.5" customHeight="1" x14ac:dyDescent="0.65">
      <c r="A92" s="134"/>
      <c r="C92" s="164"/>
      <c r="D92" s="164"/>
      <c r="E92" s="164"/>
      <c r="F92" s="165"/>
      <c r="G92" s="166"/>
      <c r="H92" s="165"/>
      <c r="I92" s="166"/>
    </row>
    <row r="93" spans="1:9" ht="22.5" customHeight="1" x14ac:dyDescent="0.65">
      <c r="A93" s="134"/>
      <c r="C93" s="164"/>
      <c r="D93" s="164"/>
      <c r="E93" s="164"/>
      <c r="F93" s="165"/>
      <c r="G93" s="166"/>
      <c r="H93" s="165"/>
      <c r="I93" s="166"/>
    </row>
    <row r="94" spans="1:9" ht="22.5" customHeight="1" x14ac:dyDescent="0.65">
      <c r="A94" s="134"/>
      <c r="C94" s="164"/>
      <c r="D94" s="164"/>
      <c r="E94" s="164"/>
      <c r="F94" s="165"/>
      <c r="G94" s="166"/>
      <c r="H94" s="165"/>
      <c r="I94" s="166"/>
    </row>
    <row r="95" spans="1:9" ht="22.5" customHeight="1" x14ac:dyDescent="0.65">
      <c r="A95" s="134"/>
      <c r="C95" s="164"/>
      <c r="D95" s="164"/>
      <c r="E95" s="164"/>
      <c r="F95" s="165"/>
      <c r="G95" s="166"/>
      <c r="H95" s="165"/>
      <c r="I95" s="166"/>
    </row>
    <row r="97" spans="3:9" ht="22.5" customHeight="1" x14ac:dyDescent="0.65">
      <c r="C97" s="167">
        <f>C73-BS!C9</f>
        <v>0</v>
      </c>
      <c r="D97" s="168"/>
      <c r="E97" s="167">
        <f>E73-BS!E9</f>
        <v>0</v>
      </c>
      <c r="F97" s="150"/>
      <c r="G97" s="169">
        <f>G73-BS!G9</f>
        <v>0</v>
      </c>
      <c r="H97" s="150"/>
      <c r="I97" s="169">
        <f>I73-BS!I9</f>
        <v>0</v>
      </c>
    </row>
    <row r="99" spans="3:9" ht="22.5" customHeight="1" x14ac:dyDescent="0.65">
      <c r="C99" s="55">
        <f>C73-[1]BS!C8</f>
        <v>93832303</v>
      </c>
      <c r="E99" s="172" t="e">
        <f>E73-[1]BS!E8</f>
        <v>#REF!</v>
      </c>
    </row>
  </sheetData>
  <mergeCells count="17">
    <mergeCell ref="C53:I53"/>
    <mergeCell ref="A75:I75"/>
    <mergeCell ref="A80:H83"/>
    <mergeCell ref="A87:H90"/>
    <mergeCell ref="C8:I8"/>
    <mergeCell ref="C49:E49"/>
    <mergeCell ref="G49:I49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printOptions horizontalCentered="1"/>
  <pageMargins left="0.7" right="0.6" top="0.48" bottom="0.5" header="0.5" footer="0.5"/>
  <pageSetup paperSize="9" scale="83" firstPageNumber="1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6"/>
  <sheetViews>
    <sheetView workbookViewId="0">
      <selection activeCell="G15" sqref="G15"/>
    </sheetView>
  </sheetViews>
  <sheetFormatPr defaultRowHeight="21.5" x14ac:dyDescent="0.65"/>
  <cols>
    <col min="7" max="7" width="10" bestFit="1" customWidth="1"/>
  </cols>
  <sheetData>
    <row r="1" spans="2:9" x14ac:dyDescent="0.65">
      <c r="B1" s="59">
        <v>502564</v>
      </c>
    </row>
    <row r="2" spans="2:9" x14ac:dyDescent="0.65">
      <c r="B2" s="59">
        <v>245942</v>
      </c>
      <c r="G2" s="57">
        <v>51906</v>
      </c>
      <c r="I2">
        <v>203098</v>
      </c>
    </row>
    <row r="3" spans="2:9" ht="22" x14ac:dyDescent="0.7">
      <c r="B3" s="59">
        <v>40914</v>
      </c>
      <c r="G3">
        <v>-1184</v>
      </c>
      <c r="I3" s="61">
        <v>570511</v>
      </c>
    </row>
    <row r="4" spans="2:9" ht="22" thickBot="1" x14ac:dyDescent="0.7">
      <c r="B4" s="60">
        <f>434040+590</f>
        <v>434630</v>
      </c>
      <c r="I4">
        <f>I2/I3</f>
        <v>0.35599313597809684</v>
      </c>
    </row>
    <row r="5" spans="2:9" ht="22" x14ac:dyDescent="0.7">
      <c r="B5" s="61">
        <v>1224050</v>
      </c>
    </row>
    <row r="6" spans="2:9" x14ac:dyDescent="0.65">
      <c r="B6" s="58">
        <f>B1+B2+B3+B4-B5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</vt:lpstr>
      <vt:lpstr>SH รวม 9</vt:lpstr>
      <vt:lpstr>SH รวม 10</vt:lpstr>
      <vt:lpstr>SH เฉพาะ 11</vt:lpstr>
      <vt:lpstr>SH เฉพาะ 12</vt:lpstr>
      <vt:lpstr>CF</vt:lpstr>
      <vt:lpstr>Sheet1</vt:lpstr>
      <vt:lpstr>BS!Print_Area</vt:lpstr>
      <vt:lpstr>CF!Print_Area</vt:lpstr>
      <vt:lpstr>'SH เฉพาะ 11'!Print_Area</vt:lpstr>
      <vt:lpstr>'SH เฉพาะ 12'!Print_Area</vt:lpstr>
      <vt:lpstr>'SH รวม 10'!Print_Area</vt:lpstr>
      <vt:lpstr>'SH รวม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2020-02-25T06:43:28Z</cp:lastPrinted>
  <dcterms:created xsi:type="dcterms:W3CDTF">2004-12-24T02:11:22Z</dcterms:created>
  <dcterms:modified xsi:type="dcterms:W3CDTF">2020-02-25T06:43:38Z</dcterms:modified>
</cp:coreProperties>
</file>