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15" yWindow="15" windowWidth="19185" windowHeight="10185"/>
  </bookViews>
  <sheets>
    <sheet name="BS 8-10" sheetId="1" r:id="rId1"/>
    <sheet name="PL 11-12" sheetId="17" r:id="rId2"/>
    <sheet name="SH-13" sheetId="22" r:id="rId3"/>
    <sheet name="SH-14 " sheetId="21" r:id="rId4"/>
    <sheet name="SH-15" sheetId="23" r:id="rId5"/>
    <sheet name="SH-16" sheetId="20" r:id="rId6"/>
    <sheet name="CF 17-19" sheetId="9" r:id="rId7"/>
  </sheets>
  <externalReferences>
    <externalReference r:id="rId8"/>
  </externalReferences>
  <definedNames>
    <definedName name="_xlnm._FilterDatabase" localSheetId="6" hidden="1">'CF 17-19'!$A$4:$H$64</definedName>
    <definedName name="_xlnm.Print_Area" localSheetId="0">'BS 8-10'!$A$1:$J$91</definedName>
    <definedName name="_xlnm.Print_Area" localSheetId="6">'CF 17-19'!$A$1:$H$120</definedName>
    <definedName name="_xlnm.Print_Area" localSheetId="1">'PL 11-12'!$A$1:$I$56</definedName>
    <definedName name="_xlnm.Print_Area" localSheetId="2">'SH-13'!$A$1:$Q$28</definedName>
    <definedName name="_xlnm.Print_Area" localSheetId="3">'SH-14 '!$A$1:$R$18</definedName>
    <definedName name="_xlnm.Print_Area" localSheetId="4">'SH-15'!$A$1:$M$28</definedName>
    <definedName name="_xlnm.Print_Area" localSheetId="5">'SH-16'!$A$1:$K$18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6" i="17" l="1"/>
  <c r="F56" i="17"/>
  <c r="G56" i="17"/>
  <c r="H56" i="17"/>
  <c r="C56" i="17"/>
  <c r="I87" i="1" l="1"/>
  <c r="G87" i="1"/>
  <c r="E87" i="1"/>
  <c r="C87" i="1"/>
  <c r="K15" i="20" l="1"/>
  <c r="I15" i="20"/>
  <c r="K15" i="21"/>
  <c r="K17" i="21"/>
  <c r="R15" i="21"/>
  <c r="N15" i="21"/>
  <c r="B86" i="9" l="1"/>
  <c r="F35" i="9" l="1"/>
  <c r="B35" i="9"/>
  <c r="C13" i="1" l="1"/>
  <c r="G17" i="21" l="1"/>
  <c r="E17" i="21"/>
  <c r="C17" i="21"/>
  <c r="F107" i="9" l="1"/>
  <c r="B104" i="9" l="1"/>
  <c r="B107" i="9"/>
  <c r="P15" i="21" l="1"/>
  <c r="P17" i="21" s="1"/>
  <c r="H104" i="9" l="1"/>
  <c r="D104" i="9"/>
  <c r="H86" i="9"/>
  <c r="D86" i="9"/>
  <c r="I34" i="17"/>
  <c r="I35" i="17" s="1"/>
  <c r="E34" i="17"/>
  <c r="E35" i="17" s="1"/>
  <c r="I22" i="17"/>
  <c r="I13" i="17"/>
  <c r="E22" i="17"/>
  <c r="E13" i="17"/>
  <c r="I66" i="1"/>
  <c r="I57" i="1"/>
  <c r="I52" i="1"/>
  <c r="E66" i="1"/>
  <c r="E57" i="1"/>
  <c r="E52" i="1"/>
  <c r="I28" i="1"/>
  <c r="I17" i="1"/>
  <c r="E28" i="1"/>
  <c r="E17" i="1"/>
  <c r="E89" i="1" l="1"/>
  <c r="I89" i="1"/>
  <c r="E24" i="17"/>
  <c r="E26" i="17" s="1"/>
  <c r="E56" i="17" s="1"/>
  <c r="I24" i="17"/>
  <c r="I26" i="17" s="1"/>
  <c r="I30" i="1"/>
  <c r="I58" i="1"/>
  <c r="I68" i="1" s="1"/>
  <c r="E30" i="1"/>
  <c r="E58" i="1"/>
  <c r="E68" i="1" s="1"/>
  <c r="O23" i="22"/>
  <c r="C22" i="17"/>
  <c r="I23" i="23"/>
  <c r="I27" i="23" s="1"/>
  <c r="G23" i="23"/>
  <c r="E23" i="23"/>
  <c r="C23" i="23"/>
  <c r="M10" i="22"/>
  <c r="Q10" i="22" s="1"/>
  <c r="E23" i="22"/>
  <c r="C23" i="22"/>
  <c r="G34" i="17"/>
  <c r="C34" i="17"/>
  <c r="B115" i="9"/>
  <c r="M25" i="23"/>
  <c r="K16" i="23"/>
  <c r="K18" i="23" s="1"/>
  <c r="I16" i="23"/>
  <c r="G16" i="23"/>
  <c r="G18" i="23" s="1"/>
  <c r="G27" i="23" s="1"/>
  <c r="E16" i="23"/>
  <c r="E18" i="23" s="1"/>
  <c r="C16" i="23"/>
  <c r="C18" i="23" s="1"/>
  <c r="C27" i="23" s="1"/>
  <c r="G15" i="20"/>
  <c r="G17" i="20" s="1"/>
  <c r="E15" i="20"/>
  <c r="E17" i="20" s="1"/>
  <c r="C15" i="20"/>
  <c r="C17" i="20" s="1"/>
  <c r="M10" i="23"/>
  <c r="O16" i="22"/>
  <c r="O18" i="22" s="1"/>
  <c r="O27" i="22" s="1"/>
  <c r="O31" i="22" s="1"/>
  <c r="K16" i="22"/>
  <c r="K18" i="22" s="1"/>
  <c r="I16" i="22"/>
  <c r="I18" i="22"/>
  <c r="G16" i="22"/>
  <c r="G18" i="22" s="1"/>
  <c r="E16" i="22"/>
  <c r="E18" i="22" s="1"/>
  <c r="E27" i="22" s="1"/>
  <c r="E31" i="22" s="1"/>
  <c r="C16" i="22"/>
  <c r="C18" i="22" s="1"/>
  <c r="C27" i="22" s="1"/>
  <c r="C31" i="22" s="1"/>
  <c r="N10" i="21"/>
  <c r="R10" i="21" s="1"/>
  <c r="I23" i="22"/>
  <c r="G23" i="22"/>
  <c r="G17" i="1"/>
  <c r="C89" i="1"/>
  <c r="G28" i="1"/>
  <c r="C28" i="1"/>
  <c r="C17" i="1"/>
  <c r="K10" i="20"/>
  <c r="G22" i="17"/>
  <c r="F104" i="9"/>
  <c r="F86" i="9"/>
  <c r="C13" i="17"/>
  <c r="G52" i="1"/>
  <c r="C52" i="1"/>
  <c r="G13" i="17"/>
  <c r="C57" i="1"/>
  <c r="G57" i="1"/>
  <c r="C66" i="1"/>
  <c r="G66" i="1"/>
  <c r="G27" i="22" l="1"/>
  <c r="H39" i="9"/>
  <c r="H61" i="9" s="1"/>
  <c r="H64" i="9" s="1"/>
  <c r="H106" i="9" s="1"/>
  <c r="H108" i="9" s="1"/>
  <c r="I56" i="17"/>
  <c r="I91" i="1"/>
  <c r="E91" i="1"/>
  <c r="C35" i="17"/>
  <c r="E47" i="17"/>
  <c r="E27" i="23"/>
  <c r="E49" i="17"/>
  <c r="I27" i="22"/>
  <c r="I31" i="22" s="1"/>
  <c r="G89" i="1"/>
  <c r="M16" i="23"/>
  <c r="M18" i="23" s="1"/>
  <c r="G35" i="17"/>
  <c r="I36" i="17"/>
  <c r="I54" i="17" s="1"/>
  <c r="I52" i="17" s="1"/>
  <c r="I49" i="17"/>
  <c r="I47" i="17"/>
  <c r="D39" i="9"/>
  <c r="D61" i="9" s="1"/>
  <c r="D64" i="9" s="1"/>
  <c r="D106" i="9" s="1"/>
  <c r="D108" i="9" s="1"/>
  <c r="E36" i="17"/>
  <c r="E54" i="17" s="1"/>
  <c r="E52" i="17" s="1"/>
  <c r="C58" i="1"/>
  <c r="C68" i="1" s="1"/>
  <c r="C91" i="1" s="1"/>
  <c r="G24" i="17"/>
  <c r="G26" i="17" s="1"/>
  <c r="G49" i="17" s="1"/>
  <c r="C24" i="17"/>
  <c r="C26" i="17" s="1"/>
  <c r="C30" i="1"/>
  <c r="G30" i="1"/>
  <c r="Q16" i="22"/>
  <c r="Q18" i="22" s="1"/>
  <c r="M16" i="22"/>
  <c r="M18" i="22" s="1"/>
  <c r="G58" i="1"/>
  <c r="G68" i="1" s="1"/>
  <c r="K23" i="22"/>
  <c r="K27" i="22" s="1"/>
  <c r="K31" i="22" s="1"/>
  <c r="C49" i="17" l="1"/>
  <c r="G91" i="1"/>
  <c r="F39" i="9"/>
  <c r="G47" i="17"/>
  <c r="K17" i="20" s="1"/>
  <c r="G36" i="17"/>
  <c r="G54" i="17" s="1"/>
  <c r="G52" i="17" s="1"/>
  <c r="C36" i="17"/>
  <c r="C54" i="17" s="1"/>
  <c r="C52" i="17" s="1"/>
  <c r="Q23" i="22"/>
  <c r="Q27" i="22" s="1"/>
  <c r="Q31" i="22" s="1"/>
  <c r="M23" i="22"/>
  <c r="M27" i="22" s="1"/>
  <c r="M31" i="22" s="1"/>
  <c r="K23" i="23"/>
  <c r="K27" i="23" s="1"/>
  <c r="M23" i="23"/>
  <c r="M27" i="23" s="1"/>
  <c r="F61" i="9" l="1"/>
  <c r="F64" i="9" s="1"/>
  <c r="F106" i="9" s="1"/>
  <c r="F108" i="9" s="1"/>
  <c r="I17" i="20"/>
  <c r="B39" i="9"/>
  <c r="R17" i="21"/>
  <c r="N17" i="21"/>
  <c r="B61" i="9" l="1"/>
  <c r="B64" i="9" s="1"/>
  <c r="B106" i="9" s="1"/>
  <c r="B108" i="9" s="1"/>
</calcChain>
</file>

<file path=xl/sharedStrings.xml><?xml version="1.0" encoding="utf-8"?>
<sst xmlns="http://schemas.openxmlformats.org/spreadsheetml/2006/main" count="415" uniqueCount="228">
  <si>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</si>
  <si>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</si>
  <si>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</si>
  <si>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</si>
  <si>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</si>
  <si>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12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</si>
  <si>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</si>
  <si>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</si>
  <si>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</si>
  <si>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</si>
  <si>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</si>
  <si>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</si>
  <si>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</si>
  <si>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</si>
  <si>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</si>
  <si>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</si>
  <si>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</si>
  <si>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</si>
  <si>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</si>
  <si>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</si>
  <si>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</si>
  <si>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</si>
  <si>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</si>
  <si>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</si>
  <si>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 xml:space="preserve">งบกระแสเงินสด 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</si>
  <si>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</si>
  <si>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</si>
  <si>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</si>
  <si>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</si>
  <si>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ผู้ถือหุ้น</t>
  </si>
  <si>
    <t>(บาท)</t>
  </si>
  <si>
    <t>13</t>
  </si>
  <si>
    <t xml:space="preserve">เงินกู้ยืมระยะยาวจากสถาบันการเงิน </t>
  </si>
  <si>
    <t>หนี้สินอื่น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</si>
  <si>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</si>
  <si>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</si>
  <si>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</si>
  <si>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การเปลี่ยนแปลงในสินทรัพย์และหนี้สินดำเนินงาน</t>
  </si>
  <si>
    <t>รายได้ค้างรับ</t>
  </si>
  <si>
    <t>ลูกหนี้การค้า</t>
  </si>
  <si>
    <t>11</t>
  </si>
  <si>
    <t>ที่ออกและ</t>
  </si>
  <si>
    <t>ชำระแล้ว</t>
  </si>
  <si>
    <t>สินทรัพย์หมุนเวียนอื่น</t>
  </si>
  <si>
    <t xml:space="preserve">สินทรัพย์ไม่หมุนเวียนอื่น </t>
  </si>
  <si>
    <t>สินทรัพย์ไม่หมุนเวียนอื่น</t>
  </si>
  <si>
    <t>6</t>
  </si>
  <si>
    <t>รวมส่วนของผู้ถือหุ้น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</si>
  <si>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</si>
  <si>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</si>
  <si>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</si>
  <si>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</si>
  <si>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ตามกฎหมาย</t>
  </si>
  <si>
    <t>9</t>
  </si>
  <si>
    <t>ส่วนเกิน</t>
  </si>
  <si>
    <t>งบการเงินเฉพาะกิจการ</t>
  </si>
  <si>
    <t>ทุนสำรอง</t>
  </si>
  <si>
    <t xml:space="preserve">   จัดสรรแล้ว</t>
  </si>
  <si>
    <t xml:space="preserve">      สำรองหุ้นทุนซื้อคืน</t>
  </si>
  <si>
    <t xml:space="preserve">กำไรขาดทุนเบ็ดเสร็จอื่น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</si>
  <si>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</si>
  <si>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</si>
  <si>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งบแสดงฐานะการเงิน</t>
  </si>
  <si>
    <t>งบกำไรขาดทุนเบ็ดเสร็จ</t>
  </si>
  <si>
    <t>รายการกับผู้ถือหุ้นที่บันทึกโดยตรงเข้าส่วนของผู้ถือหุ้น</t>
  </si>
  <si>
    <t>ค่าเสื่อมราคา</t>
  </si>
  <si>
    <t>ค่าตัดจำหน่ายสินทรัพย์ไม่มีตัวตน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</si>
  <si>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</si>
  <si>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</si>
  <si>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สำรองหุ้นทุน</t>
  </si>
  <si>
    <t>ซื้อคืน</t>
  </si>
  <si>
    <t>ซื้อหุ้นทุนซื้อคืน</t>
  </si>
  <si>
    <t xml:space="preserve">      ทุนสำรองตามกฎหมาย</t>
  </si>
  <si>
    <t>31 ธันวาคม</t>
  </si>
  <si>
    <t xml:space="preserve">สำหรับปีสิ้นสุดวันที่ </t>
  </si>
  <si>
    <t>งบการเงินรวม</t>
  </si>
  <si>
    <t>เงินลงทุนในบริษัทย่อย</t>
  </si>
  <si>
    <t>สำหรับปีสิ้นสุดวันที่</t>
  </si>
  <si>
    <t>เงินจ่ายสุทธิจากการลงทุนในบริษัทย่อย</t>
  </si>
  <si>
    <t>บริษัท เนชั่น บรอดแคสติ้ง คอร์ปอเรชั่น จำกัด (มหาชน) และบริษัทย่อย</t>
  </si>
  <si>
    <t>รวมรายการกับผู้ถือหุ้นที่บันทึกโดยตรงกับส่วนของผู้ถือหุ้น</t>
  </si>
  <si>
    <t>มูลค่าหุ้น</t>
  </si>
  <si>
    <t>ใบสำคัญ</t>
  </si>
  <si>
    <t>ส่วนของ</t>
  </si>
  <si>
    <t>ส่วนได้เสียที่</t>
  </si>
  <si>
    <t>ไม่มีอำนาจควบคุม</t>
  </si>
  <si>
    <t xml:space="preserve">   การจ่ายโดยใช้หุ้นเป็นเกณฑ์</t>
  </si>
  <si>
    <t>เงินสดรับจากการขายหุ้นทุนซื้อคืน</t>
  </si>
  <si>
    <t>งบแสดงการเปลี่ยนแปลงส่วนของผู้ถือหุ้น</t>
  </si>
  <si>
    <t>เงินลงทุนชั่วคราว</t>
  </si>
  <si>
    <t>20, 22</t>
  </si>
  <si>
    <t>รายการที่ไม่ใช่เงินสด</t>
  </si>
  <si>
    <t>รวมส่วนของบริษัทใหญ่</t>
  </si>
  <si>
    <t>ส่วนได้เสียที่ไม่มีอำนาจควบคุม</t>
  </si>
  <si>
    <t>ดอกเบี้ยรับ</t>
  </si>
  <si>
    <t>ส่วนเกินมูลค่าหุ้นสามัญ</t>
  </si>
  <si>
    <t>ค่าใบอนุญาตให้ใช้คลื่นความถี่และ</t>
  </si>
  <si>
    <t xml:space="preserve">   ประกอบกิจการโทรทัศน์ค้างจ่าย</t>
  </si>
  <si>
    <t>ส่วนของค่าใบอนุญาตให้ใช้คลื่นความถี่และ</t>
  </si>
  <si>
    <t xml:space="preserve">   ที่ถึงกำหนดชำระภายในหนึ่งปี</t>
  </si>
  <si>
    <t>ใบอนุญาตให้ใช้คลื่นความถี่และ</t>
  </si>
  <si>
    <t xml:space="preserve">   ประกอบกิจการโทรทัศน์</t>
  </si>
  <si>
    <t>ค่าใช้จ่ายค้างจ่าย</t>
  </si>
  <si>
    <t>10</t>
  </si>
  <si>
    <t>เจ้าหนี้ค่าซื้อสินทรัพย์ไม่มีตัวตน</t>
  </si>
  <si>
    <t>ต้นทุนขายและการให้บริการ</t>
  </si>
  <si>
    <t>ใบอนุญาตให้ใช้คลื่นความถี่และประกอบ</t>
  </si>
  <si>
    <t xml:space="preserve">   กิจการโทรทัศน์ค้างจ่าย</t>
  </si>
  <si>
    <t>กำไรจากการจำหน่ายเงินลงทุนในตราสารหนี้</t>
  </si>
  <si>
    <t>รายได้จากการขายและการให้บริการ</t>
  </si>
  <si>
    <t>กำไร (ขาดทุน) สะสม</t>
  </si>
  <si>
    <t>อสังหาริมทรัพย์เพื่อการลงทุน</t>
  </si>
  <si>
    <t>4</t>
  </si>
  <si>
    <t xml:space="preserve">งบการเงินรวม </t>
  </si>
  <si>
    <t>การแลกเปลี่ยนบริการด้วยสินทรัพย์</t>
  </si>
  <si>
    <t>ซื้ออสังหาริมทรัพย์เพื่อการลงทุน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</si>
  <si>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</si>
  <si>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</t>
  </si>
  <si>
    <t xml:space="preserve">   สำหรับผลประโยชน์พนักงาน</t>
  </si>
  <si>
    <t>รายได้ดอกเบี้ย</t>
  </si>
  <si>
    <t>ขาดทุนสะสม</t>
  </si>
  <si>
    <t>ที่จะซื้อหุ้น</t>
  </si>
  <si>
    <t>แสดงสิทธิ</t>
  </si>
  <si>
    <t>ของบริษัทใหญ่</t>
  </si>
  <si>
    <t>ขาดทุนจากการลดมูลค่าสินทรัพย์ไม่หมุนเวียนอื่น</t>
  </si>
  <si>
    <t>ผลขาดทุนจากการด้อยค่าของเงินลงทุนระยะยาว</t>
  </si>
  <si>
    <t>กำไรจากการจำหน่ายตราสารหนี้ในกองทุนส่วนบุคคล</t>
  </si>
  <si>
    <t>กำไรจากการรับคืนเงินลงทุนในบริษัทย่อย</t>
  </si>
  <si>
    <t>ภาษีเงินได้จ่ายออก</t>
  </si>
  <si>
    <t>เงินสดรับจากการคืนทุนของบริษัทย่อย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</si>
  <si>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</si>
  <si>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</si>
  <si>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เงินสดจ่ายเพื่อชำระค่าใบอนุญาตให้ใช้คลื่นความถี่และ</t>
  </si>
  <si>
    <t>เงินสดรับจากการขายอุปกรณ์</t>
  </si>
  <si>
    <t>เงินสดจ่ายเพื่อซื้อลิขสิทธิ์รายการ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</si>
  <si>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</si>
  <si>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</si>
  <si>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</si>
  <si>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</si>
  <si>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</si>
  <si>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เงินสดรับจากการขายตราสารหนี้ในกองทุนส่วนบุคคล</t>
  </si>
  <si>
    <t>เงินสดจ่ายเพื่อซื้อตราสารหนี้ในกองทุนส่วนบุคคล</t>
  </si>
  <si>
    <t>ค่าตัดจำหน่ายใบอนุญาตให้ใช้คลื่นความถี่และ</t>
  </si>
  <si>
    <t>ขาดทุนจากการตัดจำหน่ายภาษีเงินได้หัก ณ ที่จ่าย</t>
  </si>
  <si>
    <t>ประมาณการหนี้สินไม่หมุนเวียนสำหรับผลประโยชน์พนักงาน</t>
  </si>
  <si>
    <t>ผลขาดทุนจากการด้อยค่าของเงินลงทุนในบริษัทย่อย</t>
  </si>
  <si>
    <t>ภาษีซื้อที่ยังไม่ถึงกำหนด</t>
  </si>
  <si>
    <t>ภาษีขายที่ยังไม่ถึงกำหนดชำระ</t>
  </si>
  <si>
    <t>ผลขาดทุนจากการด้อยค่าของอสังหาริมทรัพย์เพื่อการลงทุน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</si>
  <si>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</si>
  <si>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</si>
  <si>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</si>
  <si>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ลูกหนี้อื่น</t>
  </si>
  <si>
    <t>เจ้าหนี้อื่น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</si>
  <si>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</si>
  <si>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</si>
  <si>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ขาดทุนเบ็ดเสร็จสำหรับปี</t>
  </si>
  <si>
    <t xml:space="preserve">   ขาดทุน</t>
  </si>
  <si>
    <t>รวมขาดทุนเบ็ดเสร็จสำหรับปี</t>
  </si>
  <si>
    <t xml:space="preserve">   ขาดทุนสะสม</t>
  </si>
  <si>
    <t xml:space="preserve">   หุ้นทุนออกให้ตามสิทธิ</t>
  </si>
  <si>
    <t>โอนไปขาดทุนสะสม</t>
  </si>
  <si>
    <t>ขาดทุนจากการตัดจำหน่ายสินค้า</t>
  </si>
  <si>
    <t>(กำไร) ขาดทุนจากการจำหน่ายอุปกรณ์</t>
  </si>
  <si>
    <t>ประมาณการหนี้สินสำหรับผลประโยชน์พนักงาน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</si>
  <si>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</si>
  <si>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</si>
  <si>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ภาษีเงินได้หัก ณ ที่จ่ายได้รับคืน</t>
  </si>
  <si>
    <t>4, 7</t>
  </si>
  <si>
    <t>รายได้รับล่วงหน้า</t>
  </si>
  <si>
    <t xml:space="preserve">ค่าใช้จ่ายภาษีเงินได้ </t>
  </si>
  <si>
    <t>ค่าใช้จ่ายภาษีเงินได้</t>
  </si>
  <si>
    <t>ขาดทุนในภายหลัง</t>
  </si>
  <si>
    <t>รวมรายการที่จะไม่ถูกจัดประเภทใหม่ไว้ในกำไรหรือ</t>
  </si>
  <si>
    <t>ขาดทุนจากการตัดจำหน่ายอุปกรณ์</t>
  </si>
  <si>
    <t>ยอดคงเหลือ ณ วันที่ 1 มกราคม 2562</t>
  </si>
  <si>
    <t>ยอดคงเหลือ ณ วันที่ 31 ธันวาคม 2562</t>
  </si>
  <si>
    <t>สำหรับปีสิ้นสุดวันที่ 31 ธันวาคม 2562</t>
  </si>
  <si>
    <t>ค่าใช้จ่ายในการขาย</t>
  </si>
  <si>
    <t>5</t>
  </si>
  <si>
    <t>17</t>
  </si>
  <si>
    <t>(กลับรายการ) ผลขาดทุนจากค่าเผื่อหนี้สงสัยจะสูญ</t>
  </si>
  <si>
    <t>กลับรายการผลขาดทุนจากการด้อยค่าของสินทรัพย์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</si>
  <si>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</si>
  <si>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</si>
  <si>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</si>
  <si>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</si>
  <si>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</si>
  <si>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ปรับรายการที่กระทบกำไร (ขาดทุน) เป็นเงินสดรับ (จ่าย)</t>
  </si>
  <si>
    <t>การจ่ายโดยใช้หุ้นเป็นเกณฑ์</t>
  </si>
  <si>
    <t>ขาดทุนจากการปรับมูลค่ายุติธรรมของเงินลงทุนในตราสารหนี้</t>
  </si>
  <si>
    <t>(กลับรายการ) หนี้สูญและหนี้สงสัยจะสูญ</t>
  </si>
  <si>
    <t>ขาดทุนจากการปรับมูลค่าสินค้า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</si>
  <si>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</si>
  <si>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</si>
  <si>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  </t>
  </si>
  <si>
    <t>เงินให้กู้ยืมระยะสั้นแก่บริษัทย่อย</t>
  </si>
  <si>
    <t>8</t>
  </si>
  <si>
    <t>ภาษีเงินได้ถูกหัก ณ ที่จ่ายรอขอคืน</t>
  </si>
  <si>
    <t>16</t>
  </si>
  <si>
    <t xml:space="preserve">   ที่ถึงกำหนดชำระภายในหนึ่งปี </t>
  </si>
  <si>
    <t>ส่วนของเงินกู้ยืมระยะยาวจากสถาบันการเงิน</t>
  </si>
  <si>
    <t>กำไรขาดทุนเบ็ดเสร็จสำหรับปี</t>
  </si>
  <si>
    <t xml:space="preserve">   กำไร</t>
  </si>
  <si>
    <t>ผลขาดทุนจากการด้อยค่าของสินทรัพย์อื่น ๆ</t>
  </si>
  <si>
    <t xml:space="preserve">   คลื่นความถี่และประกอบกิจการโทรทัศน์</t>
  </si>
  <si>
    <t>กลับรายการผลขาดทุนจากการด้อยค่าของใบอนุญาตให้ใช้</t>
  </si>
  <si>
    <t>เจ้าหนี้ค่าซื้อสินทรัพย์</t>
  </si>
  <si>
    <t>14</t>
  </si>
  <si>
    <t>15</t>
  </si>
  <si>
    <t>รายการที่จะไม่ถูกจัดประเภทใหม่ไว้ในกำไรหรือ</t>
  </si>
  <si>
    <t xml:space="preserve">   ขาดทุนในภายหลัง</t>
  </si>
  <si>
    <t>21</t>
  </si>
  <si>
    <t>กำไร (ขาดทุน) ต่อหุ้นขั้นพื้นฐาน</t>
  </si>
  <si>
    <t xml:space="preserve">   กำไรเบ็ดเสร็จอื่น</t>
  </si>
  <si>
    <t>รวมกำไรเบ็ดเสร็จสำหรับปี</t>
  </si>
  <si>
    <t>18</t>
  </si>
  <si>
    <t>22</t>
  </si>
  <si>
    <t xml:space="preserve">ส่วนปรับปรุงสินทรัพย์เช่าและอุปกรณ์ </t>
  </si>
  <si>
    <t xml:space="preserve">   ขาดทุนเบ็ดเสร็จอื่น</t>
  </si>
  <si>
    <t>ขาดทุนจากการตัดจำหน่ายภาษีมูลค่าเพิ่ม</t>
  </si>
  <si>
    <t>กำไร (ขาดทุน) เบ็ดเสร็จอื่นสำหรับปี - สุทธิจากภาษีเงินได้</t>
  </si>
  <si>
    <t>เงินให้กู้ยืมแก่บริษัทย่อย</t>
  </si>
  <si>
    <t>4, 12</t>
  </si>
  <si>
    <t>พนักงานที่กำหนดไว้</t>
  </si>
  <si>
    <t>ผลกำไร (ขาดทุน) จากการวัดมูลค่าใหม่ของผลประโยชน์</t>
  </si>
  <si>
    <t>เงินสดจ่ายเพื่อซื้อส่วนปรับปรุงสินทรัพย์เช่าและอุปกรณ์</t>
  </si>
  <si>
    <t>เงินกู้ยืมแก่บริษัทย่อย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</si>
</sst>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\ ;\(#,##0\)"/>
    <numFmt numFmtId="171" formatCode="#,##0;\(#,##0\)"/>
    <numFmt numFmtId="172" formatCode="_(* #,##0_);_(* \(#,##0\);_(* &quot;-&quot;??_);_(@_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&quot;\&quot;#,##0;[Red]&quot;\&quot;\-#,##0"/>
    <numFmt numFmtId="188" formatCode="&quot;\&quot;#,##0.00;[Red]&quot;\&quot;\-#,##0.00"/>
    <numFmt numFmtId="189" formatCode="###0_);[Red]\(###0\)"/>
    <numFmt numFmtId="190" formatCode="General_)"/>
    <numFmt numFmtId="191" formatCode="0.000"/>
    <numFmt numFmtId="192" formatCode="#,##0.0_);\(#,##0.0\)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&quot;$&quot;#,##0\ ;\(&quot;$&quot;#,##0\)"/>
    <numFmt numFmtId="198" formatCode="#,##0.00&quot; F&quot;_);\(#,##0.00&quot; F&quot;\)"/>
    <numFmt numFmtId="199" formatCode="0.0%"/>
    <numFmt numFmtId="200" formatCode="#,##0\ \ ;\(#,##0\)\ ;\—\ \ \ \ "/>
    <numFmt numFmtId="201" formatCode="0."/>
    <numFmt numFmtId="202" formatCode="&quot;?&quot;#,##0;[Red]\-&quot;?&quot;#,##0"/>
    <numFmt numFmtId="203" formatCode="0.0&quot;  &quot;"/>
    <numFmt numFmtId="204" formatCode="#,##0\ &quot;F&quot;;[Red]\-#,##0\ &quot;F&quot;"/>
    <numFmt numFmtId="205" formatCode="#,##0.00\ &quot;F&quot;;[Red]\-#,##0.00\ &quot;F&quot;"/>
    <numFmt numFmtId="206" formatCode="#,##0&quot; F&quot;_);[Red]\(#,##0&quot; F&quot;\)"/>
    <numFmt numFmtId="207" formatCode="\60\4\7\:"/>
    <numFmt numFmtId="208" formatCode="#,##0&quot;£&quot;_);[Red]\(#,##0&quot;£&quot;\)"/>
    <numFmt numFmtId="209" formatCode="&quot;$&quot;#,\);\(&quot;$&quot;#,\)"/>
    <numFmt numFmtId="210" formatCode="&quot;$&quot;#,;\(&quot;$&quot;#,\)"/>
    <numFmt numFmtId="211" formatCode="_ * #,##0.00_ ;_ * \-#,##0.00_ ;_ * &quot;-&quot;??_ ;_ @_ 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_(* #,##0.00_);_(* \(#,##0.00\);_(* &quot;-&quot;_);_(@_)"/>
    <numFmt numFmtId="215" formatCode="\t#\ ?/?"/>
    <numFmt numFmtId="216" formatCode="\t0.00E+00"/>
  </numFmts>
  <fonts count="120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34">
    <xf numFmtId="0" fontId="0" fillId="0" borderId="0"/>
    <xf numFmtId="0" fontId="30" fillId="0" borderId="0"/>
    <xf numFmtId="173" fontId="30" fillId="0" borderId="0" applyFont="0" applyFill="0" applyBorder="0" applyAlignment="0" applyProtection="0"/>
    <xf numFmtId="0" fontId="32" fillId="0" borderId="0"/>
    <xf numFmtId="174" fontId="30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5" fillId="0" borderId="0" applyFont="0" applyFill="0" applyBorder="0" applyAlignment="0" applyProtection="0"/>
    <xf numFmtId="177" fontId="30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37" fillId="0" borderId="0"/>
    <xf numFmtId="42" fontId="35" fillId="0" borderId="0" applyFont="0" applyFill="0" applyBorder="0" applyAlignment="0" applyProtection="0"/>
    <xf numFmtId="178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0" fillId="2" borderId="0" applyNumberFormat="0" applyFont="0" applyAlignment="0" applyProtection="0"/>
    <xf numFmtId="185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6" fontId="30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39" fillId="0" borderId="0" applyNumberFormat="0" applyFill="0" applyBorder="0" applyProtection="0">
      <alignment vertical="top"/>
    </xf>
    <xf numFmtId="0" fontId="40" fillId="0" borderId="1" applyNumberFormat="0" applyFill="0" applyAlignment="0" applyProtection="0"/>
    <xf numFmtId="0" fontId="41" fillId="0" borderId="2" applyNumberFormat="0" applyFill="0" applyProtection="0">
      <alignment horizontal="center"/>
    </xf>
    <xf numFmtId="0" fontId="41" fillId="0" borderId="0" applyNumberFormat="0" applyFill="0" applyBorder="0" applyProtection="0">
      <alignment horizontal="left"/>
    </xf>
    <xf numFmtId="0" fontId="42" fillId="0" borderId="0" applyNumberFormat="0" applyFill="0" applyBorder="0" applyProtection="0">
      <alignment horizontal="centerContinuous"/>
    </xf>
    <xf numFmtId="187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43" fillId="0" borderId="0"/>
    <xf numFmtId="0" fontId="35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9" fontId="34" fillId="0" borderId="0"/>
    <xf numFmtId="9" fontId="49" fillId="0" borderId="0"/>
    <xf numFmtId="190" fontId="106" fillId="0" borderId="0" applyNumberFormat="0" applyFill="0" applyBorder="0" applyAlignment="0"/>
    <xf numFmtId="164" fontId="44" fillId="0" borderId="3" applyAlignment="0" applyProtection="0"/>
    <xf numFmtId="164" fontId="45" fillId="0" borderId="3" applyAlignment="0" applyProtection="0"/>
    <xf numFmtId="164" fontId="45" fillId="0" borderId="3" applyAlignment="0" applyProtection="0"/>
    <xf numFmtId="189" fontId="30" fillId="0" borderId="0" applyFill="0" applyBorder="0" applyAlignment="0"/>
    <xf numFmtId="190" fontId="46" fillId="0" borderId="0" applyFill="0" applyBorder="0" applyAlignment="0"/>
    <xf numFmtId="191" fontId="46" fillId="0" borderId="0" applyFill="0" applyBorder="0" applyAlignment="0"/>
    <xf numFmtId="192" fontId="47" fillId="0" borderId="0" applyFill="0" applyBorder="0" applyAlignment="0"/>
    <xf numFmtId="193" fontId="47" fillId="0" borderId="0" applyFill="0" applyBorder="0" applyAlignment="0"/>
    <xf numFmtId="194" fontId="46" fillId="0" borderId="0" applyFill="0" applyBorder="0" applyAlignment="0"/>
    <xf numFmtId="195" fontId="47" fillId="0" borderId="0" applyFill="0" applyBorder="0" applyAlignment="0"/>
    <xf numFmtId="190" fontId="46" fillId="0" borderId="0" applyFill="0" applyBorder="0" applyAlignment="0"/>
    <xf numFmtId="169" fontId="1" fillId="0" borderId="0" applyFont="0" applyFill="0" applyBorder="0" applyAlignment="0" applyProtection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4" fontId="4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14" fillId="0" borderId="0" applyFont="0" applyFill="0" applyBorder="0" applyAlignment="0" applyProtection="0"/>
    <xf numFmtId="214" fontId="3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5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/>
    <xf numFmtId="3" fontId="50" fillId="0" borderId="0" applyFont="0" applyFill="0" applyBorder="0" applyAlignment="0" applyProtection="0"/>
    <xf numFmtId="0" fontId="51" fillId="0" borderId="0" applyNumberFormat="0" applyAlignment="0">
      <alignment horizontal="left"/>
    </xf>
    <xf numFmtId="0" fontId="52" fillId="0" borderId="0"/>
    <xf numFmtId="0" fontId="52" fillId="0" borderId="0"/>
    <xf numFmtId="190" fontId="46" fillId="0" borderId="0" applyFont="0" applyFill="0" applyBorder="0" applyAlignment="0" applyProtection="0"/>
    <xf numFmtId="197" fontId="50" fillId="0" borderId="0" applyFont="0" applyFill="0" applyBorder="0" applyAlignment="0" applyProtection="0"/>
    <xf numFmtId="0" fontId="34" fillId="0" borderId="0"/>
    <xf numFmtId="198" fontId="30" fillId="0" borderId="0"/>
    <xf numFmtId="0" fontId="31" fillId="23" borderId="0" applyNumberFormat="0" applyFont="0" applyFill="0" applyBorder="0" applyProtection="0">
      <alignment horizontal="left"/>
    </xf>
    <xf numFmtId="0" fontId="50" fillId="0" borderId="0" applyFont="0" applyFill="0" applyBorder="0" applyAlignment="0" applyProtection="0"/>
    <xf numFmtId="14" fontId="53" fillId="0" borderId="0" applyFill="0" applyBorder="0" applyAlignment="0"/>
    <xf numFmtId="38" fontId="54" fillId="0" borderId="6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9" fontId="34" fillId="0" borderId="0"/>
    <xf numFmtId="194" fontId="46" fillId="0" borderId="0" applyFill="0" applyBorder="0" applyAlignment="0"/>
    <xf numFmtId="190" fontId="46" fillId="0" borderId="0" applyFill="0" applyBorder="0" applyAlignment="0"/>
    <xf numFmtId="194" fontId="46" fillId="0" borderId="0" applyFill="0" applyBorder="0" applyAlignment="0"/>
    <xf numFmtId="195" fontId="47" fillId="0" borderId="0" applyFill="0" applyBorder="0" applyAlignment="0"/>
    <xf numFmtId="190" fontId="46" fillId="0" borderId="0" applyFill="0" applyBorder="0" applyAlignment="0"/>
    <xf numFmtId="0" fontId="55" fillId="0" borderId="0" applyNumberFormat="0" applyAlignment="0">
      <alignment horizontal="left"/>
    </xf>
    <xf numFmtId="2" fontId="50" fillId="0" borderId="0" applyFont="0" applyFill="0" applyBorder="0" applyAlignment="0" applyProtection="0"/>
    <xf numFmtId="200" fontId="56" fillId="0" borderId="0">
      <alignment horizontal="right"/>
    </xf>
    <xf numFmtId="38" fontId="57" fillId="23" borderId="0" applyNumberFormat="0" applyBorder="0" applyAlignment="0" applyProtection="0"/>
    <xf numFmtId="0" fontId="58" fillId="0" borderId="7" applyNumberFormat="0" applyAlignment="0" applyProtection="0">
      <alignment horizontal="left" vertical="center"/>
    </xf>
    <xf numFmtId="0" fontId="58" fillId="0" borderId="8">
      <alignment horizontal="left" vertical="center"/>
    </xf>
    <xf numFmtId="201" fontId="59" fillId="24" borderId="0">
      <alignment horizontal="left" vertical="top"/>
    </xf>
    <xf numFmtId="0" fontId="6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61" fillId="24" borderId="0">
      <alignment horizontal="left" wrapText="1"/>
    </xf>
    <xf numFmtId="0" fontId="61" fillId="24" borderId="0">
      <alignment horizontal="left" wrapText="1"/>
    </xf>
    <xf numFmtId="0" fontId="61" fillId="24" borderId="0">
      <alignment horizontal="left" wrapText="1"/>
    </xf>
    <xf numFmtId="0" fontId="61" fillId="24" borderId="0">
      <alignment horizontal="left" wrapText="1" indent="2"/>
    </xf>
    <xf numFmtId="202" fontId="30" fillId="0" borderId="0" applyBorder="0" applyAlignment="0"/>
    <xf numFmtId="10" fontId="57" fillId="24" borderId="12" applyNumberFormat="0" applyBorder="0" applyAlignment="0" applyProtection="0"/>
    <xf numFmtId="203" fontId="30" fillId="0" borderId="0"/>
    <xf numFmtId="199" fontId="62" fillId="0" borderId="0"/>
    <xf numFmtId="38" fontId="63" fillId="0" borderId="0"/>
    <xf numFmtId="38" fontId="64" fillId="0" borderId="0"/>
    <xf numFmtId="38" fontId="65" fillId="0" borderId="0"/>
    <xf numFmtId="38" fontId="66" fillId="0" borderId="0"/>
    <xf numFmtId="0" fontId="56" fillId="0" borderId="0"/>
    <xf numFmtId="0" fontId="56" fillId="0" borderId="0"/>
    <xf numFmtId="0" fontId="56" fillId="0" borderId="0"/>
    <xf numFmtId="0" fontId="67" fillId="0" borderId="0" applyNumberFormat="0" applyFont="0" applyFill="0" applyBorder="0" applyProtection="0">
      <alignment horizontal="left" vertical="center"/>
    </xf>
    <xf numFmtId="194" fontId="46" fillId="0" borderId="0" applyFill="0" applyBorder="0" applyAlignment="0"/>
    <xf numFmtId="190" fontId="46" fillId="0" borderId="0" applyFill="0" applyBorder="0" applyAlignment="0"/>
    <xf numFmtId="194" fontId="46" fillId="0" borderId="0" applyFill="0" applyBorder="0" applyAlignment="0"/>
    <xf numFmtId="195" fontId="47" fillId="0" borderId="0" applyFill="0" applyBorder="0" applyAlignment="0"/>
    <xf numFmtId="190" fontId="46" fillId="0" borderId="0" applyFill="0" applyBorder="0" applyAlignment="0"/>
    <xf numFmtId="0" fontId="68" fillId="0" borderId="0"/>
    <xf numFmtId="0" fontId="69" fillId="0" borderId="0"/>
    <xf numFmtId="0" fontId="68" fillId="0" borderId="0"/>
    <xf numFmtId="0" fontId="69" fillId="0" borderId="0"/>
    <xf numFmtId="0" fontId="70" fillId="0" borderId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15" fontId="107" fillId="0" borderId="0" applyFont="0" applyFill="0" applyBorder="0" applyAlignment="0" applyProtection="0"/>
    <xf numFmtId="216" fontId="107" fillId="0" borderId="0" applyFont="0" applyFill="0" applyBorder="0" applyAlignment="0" applyProtection="0"/>
    <xf numFmtId="171" fontId="108" fillId="0" borderId="14" applyFont="0" applyFill="0" applyBorder="0" applyAlignment="0" applyProtection="0">
      <alignment horizontal="right"/>
      <protection locked="0"/>
    </xf>
    <xf numFmtId="0" fontId="109" fillId="23" borderId="0" applyFill="0" applyBorder="0" applyAlignment="0">
      <protection hidden="1"/>
    </xf>
    <xf numFmtId="37" fontId="72" fillId="0" borderId="0"/>
    <xf numFmtId="0" fontId="68" fillId="0" borderId="0"/>
    <xf numFmtId="0" fontId="69" fillId="0" borderId="0"/>
    <xf numFmtId="0" fontId="69" fillId="0" borderId="0"/>
    <xf numFmtId="0" fontId="73" fillId="0" borderId="0"/>
    <xf numFmtId="0" fontId="73" fillId="0" borderId="0"/>
    <xf numFmtId="0" fontId="73" fillId="0" borderId="0"/>
    <xf numFmtId="0" fontId="52" fillId="0" borderId="0"/>
    <xf numFmtId="0" fontId="30" fillId="0" borderId="0"/>
    <xf numFmtId="0" fontId="3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0" fontId="114" fillId="0" borderId="0"/>
    <xf numFmtId="0" fontId="35" fillId="0" borderId="0"/>
    <xf numFmtId="0" fontId="113" fillId="0" borderId="0"/>
    <xf numFmtId="0" fontId="114" fillId="0" borderId="0"/>
    <xf numFmtId="0" fontId="113" fillId="0" borderId="0"/>
    <xf numFmtId="0" fontId="53" fillId="0" borderId="0">
      <alignment vertical="top"/>
    </xf>
    <xf numFmtId="0" fontId="113" fillId="0" borderId="0"/>
    <xf numFmtId="0" fontId="35" fillId="0" borderId="0"/>
    <xf numFmtId="0" fontId="116" fillId="0" borderId="0"/>
    <xf numFmtId="0" fontId="53" fillId="0" borderId="0">
      <alignment vertical="top"/>
    </xf>
    <xf numFmtId="0" fontId="30" fillId="0" borderId="0"/>
    <xf numFmtId="0" fontId="113" fillId="0" borderId="0"/>
    <xf numFmtId="0" fontId="53" fillId="0" borderId="0">
      <alignment vertical="top"/>
    </xf>
    <xf numFmtId="0" fontId="113" fillId="0" borderId="0"/>
    <xf numFmtId="0" fontId="53" fillId="0" borderId="0">
      <alignment vertical="top"/>
    </xf>
    <xf numFmtId="0" fontId="113" fillId="0" borderId="0"/>
    <xf numFmtId="0" fontId="53" fillId="0" borderId="0">
      <alignment vertical="top"/>
    </xf>
    <xf numFmtId="0" fontId="113" fillId="0" borderId="0"/>
    <xf numFmtId="0" fontId="53" fillId="0" borderId="0">
      <alignment vertical="top"/>
    </xf>
    <xf numFmtId="0" fontId="113" fillId="0" borderId="0"/>
    <xf numFmtId="0" fontId="1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53" fillId="0" borderId="0">
      <alignment vertical="top"/>
    </xf>
    <xf numFmtId="0" fontId="114" fillId="0" borderId="0"/>
    <xf numFmtId="0" fontId="114" fillId="0" borderId="0"/>
    <xf numFmtId="0" fontId="113" fillId="0" borderId="0"/>
    <xf numFmtId="0" fontId="35" fillId="0" borderId="0"/>
    <xf numFmtId="0" fontId="114" fillId="0" borderId="0"/>
    <xf numFmtId="0" fontId="114" fillId="0" borderId="0"/>
    <xf numFmtId="0" fontId="30" fillId="0" borderId="0"/>
    <xf numFmtId="0" fontId="113" fillId="0" borderId="0"/>
    <xf numFmtId="0" fontId="30" fillId="0" borderId="0"/>
    <xf numFmtId="0" fontId="114" fillId="0" borderId="0"/>
    <xf numFmtId="0" fontId="30" fillId="0" borderId="0"/>
    <xf numFmtId="0" fontId="1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6" fontId="30" fillId="0" borderId="0"/>
    <xf numFmtId="0" fontId="114" fillId="31" borderId="26" applyNumberFormat="0" applyFont="0" applyAlignment="0" applyProtection="0"/>
    <xf numFmtId="40" fontId="74" fillId="26" borderId="0">
      <alignment horizontal="right"/>
    </xf>
    <xf numFmtId="0" fontId="75" fillId="26" borderId="17"/>
    <xf numFmtId="0" fontId="76" fillId="0" borderId="0">
      <alignment horizontal="center"/>
    </xf>
    <xf numFmtId="0" fontId="77" fillId="0" borderId="0">
      <alignment horizontal="center"/>
    </xf>
    <xf numFmtId="42" fontId="78" fillId="0" borderId="0" applyFont="0" applyFill="0" applyBorder="0" applyAlignment="0" applyProtection="0"/>
    <xf numFmtId="193" fontId="47" fillId="0" borderId="0" applyFont="0" applyFill="0" applyBorder="0" applyAlignment="0" applyProtection="0"/>
    <xf numFmtId="207" fontId="46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1" fillId="0" borderId="18" applyNumberFormat="0" applyBorder="0"/>
    <xf numFmtId="3" fontId="79" fillId="0" borderId="0" applyNumberFormat="0" applyFill="0" applyBorder="0" applyAlignment="0" applyProtection="0"/>
    <xf numFmtId="9" fontId="30" fillId="0" borderId="0" applyFont="0" applyFill="0" applyBorder="0" applyAlignment="0" applyProtection="0"/>
    <xf numFmtId="194" fontId="46" fillId="0" borderId="0" applyFill="0" applyBorder="0" applyAlignment="0"/>
    <xf numFmtId="190" fontId="46" fillId="0" borderId="0" applyFill="0" applyBorder="0" applyAlignment="0"/>
    <xf numFmtId="194" fontId="46" fillId="0" borderId="0" applyFill="0" applyBorder="0" applyAlignment="0"/>
    <xf numFmtId="195" fontId="47" fillId="0" borderId="0" applyFill="0" applyBorder="0" applyAlignment="0"/>
    <xf numFmtId="190" fontId="46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45" fillId="0" borderId="19">
      <alignment horizontal="center"/>
    </xf>
    <xf numFmtId="3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37" fontId="80" fillId="0" borderId="0"/>
    <xf numFmtId="1" fontId="30" fillId="0" borderId="20" applyNumberFormat="0" applyFill="0" applyAlignment="0" applyProtection="0">
      <alignment horizontal="center" vertical="center"/>
    </xf>
    <xf numFmtId="208" fontId="30" fillId="0" borderId="0" applyNumberFormat="0" applyFill="0" applyBorder="0" applyAlignment="0" applyProtection="0">
      <alignment horizontal="left"/>
    </xf>
    <xf numFmtId="4" fontId="81" fillId="28" borderId="0" applyNumberFormat="0" applyProtection="0">
      <alignment horizontal="left" vertical="center" wrapText="1" indent="1"/>
    </xf>
    <xf numFmtId="4" fontId="82" fillId="29" borderId="21" applyNumberFormat="0" applyProtection="0">
      <alignment horizontal="right" vertical="center"/>
    </xf>
    <xf numFmtId="4" fontId="83" fillId="29" borderId="21" applyNumberFormat="0" applyProtection="0">
      <alignment horizontal="right" vertical="center"/>
    </xf>
    <xf numFmtId="4" fontId="81" fillId="9" borderId="21" applyNumberFormat="0" applyProtection="0">
      <alignment horizontal="left" vertical="center" wrapText="1" indent="1"/>
    </xf>
    <xf numFmtId="4" fontId="84" fillId="29" borderId="21" applyNumberFormat="0" applyProtection="0">
      <alignment horizontal="right" vertical="center"/>
    </xf>
    <xf numFmtId="38" fontId="67" fillId="0" borderId="0" applyNumberFormat="0" applyFont="0" applyFill="0" applyBorder="0" applyAlignment="0"/>
    <xf numFmtId="39" fontId="85" fillId="0" borderId="0"/>
    <xf numFmtId="0" fontId="53" fillId="0" borderId="0">
      <alignment vertical="top"/>
    </xf>
    <xf numFmtId="0" fontId="86" fillId="0" borderId="0" applyNumberFormat="0" applyBorder="0"/>
    <xf numFmtId="0" fontId="110" fillId="30" borderId="0"/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111" fillId="30" borderId="0"/>
    <xf numFmtId="0" fontId="110" fillId="30" borderId="0"/>
    <xf numFmtId="0" fontId="87" fillId="24" borderId="0">
      <alignment wrapText="1"/>
    </xf>
    <xf numFmtId="40" fontId="88" fillId="0" borderId="0" applyBorder="0">
      <alignment horizontal="right"/>
    </xf>
    <xf numFmtId="0" fontId="30" fillId="0" borderId="20" applyNumberFormat="0" applyFont="0" applyFill="0" applyAlignment="0" applyProtection="0"/>
    <xf numFmtId="49" fontId="53" fillId="0" borderId="0" applyFill="0" applyBorder="0" applyAlignment="0"/>
    <xf numFmtId="209" fontId="47" fillId="0" borderId="0" applyFill="0" applyBorder="0" applyAlignment="0"/>
    <xf numFmtId="210" fontId="47" fillId="0" borderId="0" applyFill="0" applyBorder="0" applyAlignment="0"/>
    <xf numFmtId="40" fontId="89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1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9" fontId="86" fillId="0" borderId="0" applyFill="0" applyBorder="0" applyAlignment="0" applyProtection="0"/>
    <xf numFmtId="41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7" fillId="22" borderId="5" applyNumberFormat="0" applyAlignment="0" applyProtection="0"/>
    <xf numFmtId="0" fontId="24" fillId="0" borderId="13" applyNumberFormat="0" applyFill="0" applyAlignment="0" applyProtection="0"/>
    <xf numFmtId="0" fontId="15" fillId="4" borderId="0" applyNumberFormat="0" applyBorder="0" applyAlignment="0" applyProtection="0"/>
    <xf numFmtId="0" fontId="26" fillId="21" borderId="16" applyNumberFormat="0" applyAlignment="0" applyProtection="0"/>
    <xf numFmtId="0" fontId="16" fillId="21" borderId="4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23" fillId="8" borderId="4" applyNumberFormat="0" applyAlignment="0" applyProtection="0"/>
    <xf numFmtId="0" fontId="25" fillId="2" borderId="0" applyNumberFormat="0" applyBorder="0" applyAlignment="0" applyProtection="0"/>
    <xf numFmtId="0" fontId="28" fillId="0" borderId="22" applyNumberFormat="0" applyFill="0" applyAlignment="0" applyProtection="0"/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44" fontId="78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49" fillId="25" borderId="15" applyNumberFormat="0" applyFont="0" applyAlignment="0" applyProtection="0"/>
    <xf numFmtId="0" fontId="30" fillId="25" borderId="15" applyNumberFormat="0" applyFon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177" fontId="30" fillId="0" borderId="0" applyFont="0" applyFill="0" applyBorder="0" applyAlignment="0" applyProtection="0"/>
    <xf numFmtId="0" fontId="30" fillId="0" borderId="0"/>
    <xf numFmtId="190" fontId="85" fillId="0" borderId="0"/>
    <xf numFmtId="211" fontId="96" fillId="0" borderId="0" applyFont="0" applyFill="0" applyBorder="0" applyAlignment="0" applyProtection="0"/>
    <xf numFmtId="41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98" fillId="0" borderId="0"/>
    <xf numFmtId="169" fontId="99" fillId="0" borderId="0" applyFont="0" applyFill="0" applyBorder="0" applyAlignment="0" applyProtection="0"/>
    <xf numFmtId="38" fontId="100" fillId="0" borderId="0" applyFont="0" applyFill="0" applyBorder="0" applyAlignment="0" applyProtection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9" fontId="30" fillId="0" borderId="0" applyNumberFormat="0" applyFill="0" applyBorder="0" applyAlignment="0" applyProtection="0"/>
    <xf numFmtId="212" fontId="30" fillId="0" borderId="0" applyNumberFormat="0" applyFill="0" applyBorder="0" applyAlignment="0" applyProtection="0"/>
    <xf numFmtId="212" fontId="80" fillId="0" borderId="0" applyFont="0" applyFill="0" applyBorder="0" applyAlignment="0" applyProtection="0"/>
    <xf numFmtId="213" fontId="30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88" fontId="105" fillId="0" borderId="0" applyFont="0" applyFill="0" applyBorder="0" applyAlignment="0" applyProtection="0"/>
    <xf numFmtId="187" fontId="105" fillId="0" borderId="0" applyFont="0" applyFill="0" applyBorder="0" applyAlignment="0" applyProtection="0"/>
  </cellStyleXfs>
  <cellXfs count="224">
    <xf numFmtId="0" fontId="0" fillId="0" borderId="0" xfId="0"/>
    <xf numFmtId="170" fontId="5" fillId="0" borderId="0" xfId="0" applyNumberFormat="1" applyFont="1" applyFill="1" applyAlignment="1">
      <alignment horizontal="right"/>
    </xf>
    <xf numFmtId="0" fontId="6" fillId="0" borderId="0" xfId="0" applyFont="1" applyFill="1"/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 vertical="top" wrapText="1"/>
    </xf>
    <xf numFmtId="49" fontId="9" fillId="0" borderId="0" xfId="0" applyNumberFormat="1" applyFont="1" applyFill="1" applyAlignment="1"/>
    <xf numFmtId="170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49" fontId="5" fillId="0" borderId="0" xfId="0" applyNumberFormat="1" applyFont="1" applyFill="1" applyAlignment="1"/>
    <xf numFmtId="169" fontId="5" fillId="0" borderId="0" xfId="69" applyFont="1" applyFill="1" applyAlignment="1">
      <alignment horizontal="right"/>
    </xf>
    <xf numFmtId="49" fontId="5" fillId="0" borderId="0" xfId="0" applyNumberFormat="1" applyFont="1" applyFill="1" applyAlignment="1">
      <alignment vertical="top" wrapText="1"/>
    </xf>
    <xf numFmtId="0" fontId="5" fillId="0" borderId="0" xfId="0" applyFont="1" applyFill="1"/>
    <xf numFmtId="170" fontId="3" fillId="0" borderId="0" xfId="0" applyNumberFormat="1" applyFont="1" applyFill="1" applyAlignment="1">
      <alignment horizontal="right"/>
    </xf>
    <xf numFmtId="172" fontId="5" fillId="0" borderId="23" xfId="69" applyNumberFormat="1" applyFont="1" applyFill="1" applyBorder="1" applyAlignment="1">
      <alignment horizontal="right"/>
    </xf>
    <xf numFmtId="0" fontId="0" fillId="0" borderId="0" xfId="0" applyFill="1"/>
    <xf numFmtId="49" fontId="3" fillId="0" borderId="0" xfId="0" applyNumberFormat="1" applyFont="1" applyFill="1" applyAlignment="1">
      <alignment vertical="top" wrapText="1"/>
    </xf>
    <xf numFmtId="0" fontId="8" fillId="0" borderId="0" xfId="0" applyFont="1" applyFill="1"/>
    <xf numFmtId="49" fontId="2" fillId="0" borderId="0" xfId="0" applyNumberFormat="1" applyFont="1" applyFill="1"/>
    <xf numFmtId="0" fontId="2" fillId="0" borderId="0" xfId="0" applyFont="1" applyFill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10" fillId="0" borderId="0" xfId="0" applyNumberFormat="1" applyFont="1" applyFill="1" applyAlignment="1">
      <alignment vertical="top" wrapText="1"/>
    </xf>
    <xf numFmtId="49" fontId="10" fillId="0" borderId="0" xfId="0" applyNumberFormat="1" applyFont="1" applyFill="1" applyAlignment="1"/>
    <xf numFmtId="49" fontId="10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vertical="top" wrapText="1"/>
    </xf>
    <xf numFmtId="49" fontId="10" fillId="0" borderId="0" xfId="0" applyNumberFormat="1" applyFont="1" applyFill="1" applyAlignment="1">
      <alignment horizontal="center" vertical="top" wrapText="1"/>
    </xf>
    <xf numFmtId="49" fontId="9" fillId="0" borderId="0" xfId="0" applyNumberFormat="1" applyFont="1" applyFill="1"/>
    <xf numFmtId="0" fontId="5" fillId="0" borderId="0" xfId="0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3" fillId="0" borderId="0" xfId="0" applyFont="1" applyFill="1"/>
    <xf numFmtId="49" fontId="3" fillId="0" borderId="0" xfId="0" applyNumberFormat="1" applyFont="1" applyFill="1"/>
    <xf numFmtId="170" fontId="5" fillId="0" borderId="0" xfId="0" applyNumberFormat="1" applyFont="1" applyFill="1" applyAlignment="1">
      <alignment horizontal="right" vertical="top" wrapText="1"/>
    </xf>
    <xf numFmtId="170" fontId="3" fillId="0" borderId="0" xfId="0" applyNumberFormat="1" applyFont="1" applyFill="1" applyBorder="1" applyAlignment="1">
      <alignment horizontal="right"/>
    </xf>
    <xf numFmtId="172" fontId="5" fillId="0" borderId="0" xfId="69" applyNumberFormat="1" applyFont="1" applyFill="1" applyAlignment="1">
      <alignment horizontal="right"/>
    </xf>
    <xf numFmtId="172" fontId="5" fillId="0" borderId="0" xfId="69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49" fontId="12" fillId="0" borderId="0" xfId="0" applyNumberFormat="1" applyFont="1" applyFill="1" applyAlignment="1">
      <alignment vertical="top" wrapText="1"/>
    </xf>
    <xf numFmtId="169" fontId="8" fillId="0" borderId="0" xfId="69" applyFont="1" applyFill="1"/>
    <xf numFmtId="37" fontId="3" fillId="0" borderId="0" xfId="69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vertical="top" wrapText="1"/>
    </xf>
    <xf numFmtId="49" fontId="10" fillId="0" borderId="0" xfId="0" applyNumberFormat="1" applyFont="1" applyFill="1" applyBorder="1" applyAlignment="1">
      <alignment horizontal="center" vertical="top" wrapText="1"/>
    </xf>
    <xf numFmtId="170" fontId="3" fillId="0" borderId="0" xfId="69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169" fontId="3" fillId="0" borderId="0" xfId="69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ill="1" applyBorder="1" applyAlignment="1">
      <alignment horizontal="center"/>
    </xf>
    <xf numFmtId="49" fontId="0" fillId="0" borderId="0" xfId="0" applyNumberFormat="1" applyFill="1" applyAlignment="1">
      <alignment vertical="top" wrapText="1"/>
    </xf>
    <xf numFmtId="172" fontId="3" fillId="0" borderId="23" xfId="69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/>
    <xf numFmtId="49" fontId="0" fillId="0" borderId="0" xfId="0" applyNumberFormat="1" applyFont="1" applyFill="1" applyAlignment="1">
      <alignment vertical="top" wrapText="1"/>
    </xf>
    <xf numFmtId="49" fontId="2" fillId="32" borderId="0" xfId="0" applyNumberFormat="1" applyFont="1" applyFill="1" applyAlignment="1">
      <alignment horizontal="left"/>
    </xf>
    <xf numFmtId="0" fontId="11" fillId="32" borderId="0" xfId="0" applyFont="1" applyFill="1" applyAlignment="1">
      <alignment horizontal="center"/>
    </xf>
    <xf numFmtId="0" fontId="2" fillId="32" borderId="0" xfId="0" applyFont="1" applyFill="1" applyAlignment="1"/>
    <xf numFmtId="0" fontId="7" fillId="32" borderId="0" xfId="0" applyFont="1" applyFill="1" applyAlignment="1"/>
    <xf numFmtId="0" fontId="2" fillId="32" borderId="0" xfId="0" applyFont="1" applyFill="1" applyAlignment="1">
      <alignment horizontal="left"/>
    </xf>
    <xf numFmtId="0" fontId="112" fillId="32" borderId="0" xfId="0" applyFont="1" applyFill="1" applyAlignment="1">
      <alignment horizontal="center"/>
    </xf>
    <xf numFmtId="0" fontId="3" fillId="32" borderId="0" xfId="0" applyFont="1" applyFill="1" applyBorder="1" applyAlignment="1"/>
    <xf numFmtId="0" fontId="5" fillId="32" borderId="0" xfId="0" applyFont="1" applyFill="1" applyAlignment="1"/>
    <xf numFmtId="0" fontId="5" fillId="32" borderId="0" xfId="0" applyFont="1" applyFill="1" applyBorder="1" applyAlignment="1">
      <alignment horizontal="center"/>
    </xf>
    <xf numFmtId="0" fontId="5" fillId="32" borderId="0" xfId="0" applyFont="1" applyFill="1" applyAlignment="1">
      <alignment horizontal="center"/>
    </xf>
    <xf numFmtId="0" fontId="0" fillId="32" borderId="0" xfId="0" applyFill="1" applyBorder="1" applyAlignment="1">
      <alignment horizontal="center"/>
    </xf>
    <xf numFmtId="0" fontId="0" fillId="32" borderId="0" xfId="0" applyFont="1" applyFill="1" applyAlignment="1">
      <alignment horizontal="center"/>
    </xf>
    <xf numFmtId="0" fontId="9" fillId="32" borderId="0" xfId="0" applyFont="1" applyFill="1" applyAlignment="1">
      <alignment horizontal="right"/>
    </xf>
    <xf numFmtId="0" fontId="9" fillId="32" borderId="0" xfId="0" applyFont="1" applyFill="1" applyAlignment="1">
      <alignment horizontal="center"/>
    </xf>
    <xf numFmtId="0" fontId="0" fillId="32" borderId="0" xfId="0" applyFont="1" applyFill="1" applyBorder="1" applyAlignment="1">
      <alignment horizontal="center"/>
    </xf>
    <xf numFmtId="0" fontId="3" fillId="32" borderId="0" xfId="0" applyFont="1" applyFill="1" applyAlignment="1">
      <alignment horizontal="left"/>
    </xf>
    <xf numFmtId="0" fontId="3" fillId="32" borderId="0" xfId="0" applyFont="1" applyFill="1" applyAlignment="1">
      <alignment horizontal="left" vertical="top" wrapText="1"/>
    </xf>
    <xf numFmtId="170" fontId="10" fillId="32" borderId="0" xfId="0" applyNumberFormat="1" applyFont="1" applyFill="1" applyBorder="1" applyAlignment="1">
      <alignment horizontal="center"/>
    </xf>
    <xf numFmtId="0" fontId="0" fillId="32" borderId="0" xfId="0" applyFont="1" applyFill="1" applyAlignment="1">
      <alignment horizontal="left" vertical="top" wrapText="1"/>
    </xf>
    <xf numFmtId="170" fontId="9" fillId="32" borderId="0" xfId="0" applyNumberFormat="1" applyFont="1" applyFill="1" applyBorder="1" applyAlignment="1">
      <alignment horizontal="center"/>
    </xf>
    <xf numFmtId="0" fontId="0" fillId="32" borderId="0" xfId="0" applyFill="1" applyAlignment="1">
      <alignment horizontal="left" vertical="top" wrapText="1"/>
    </xf>
    <xf numFmtId="0" fontId="10" fillId="32" borderId="0" xfId="0" applyFont="1" applyFill="1" applyAlignment="1">
      <alignment vertical="top" wrapText="1"/>
    </xf>
    <xf numFmtId="0" fontId="0" fillId="32" borderId="0" xfId="0" applyFill="1" applyAlignment="1">
      <alignment vertical="top" wrapText="1"/>
    </xf>
    <xf numFmtId="0" fontId="3" fillId="32" borderId="0" xfId="0" applyFont="1" applyFill="1" applyAlignment="1">
      <alignment vertical="top" wrapText="1"/>
    </xf>
    <xf numFmtId="0" fontId="10" fillId="32" borderId="0" xfId="0" applyFont="1" applyFill="1" applyAlignment="1">
      <alignment horizontal="center"/>
    </xf>
    <xf numFmtId="0" fontId="3" fillId="32" borderId="0" xfId="0" applyFont="1" applyFill="1" applyAlignment="1"/>
    <xf numFmtId="0" fontId="0" fillId="32" borderId="0" xfId="0" applyFill="1" applyAlignment="1">
      <alignment horizontal="center"/>
    </xf>
    <xf numFmtId="49" fontId="0" fillId="0" borderId="0" xfId="0" applyNumberFormat="1" applyFill="1" applyAlignment="1">
      <alignment vertical="top"/>
    </xf>
    <xf numFmtId="172" fontId="5" fillId="0" borderId="0" xfId="69" applyNumberFormat="1" applyFont="1" applyFill="1"/>
    <xf numFmtId="49" fontId="9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0" fontId="0" fillId="0" borderId="0" xfId="0" applyFont="1" applyFill="1" applyAlignment="1"/>
    <xf numFmtId="170" fontId="0" fillId="0" borderId="0" xfId="0" applyNumberFormat="1" applyFill="1"/>
    <xf numFmtId="169" fontId="0" fillId="0" borderId="0" xfId="69" applyFont="1" applyFill="1" applyBorder="1" applyAlignment="1">
      <alignment horizontal="right"/>
    </xf>
    <xf numFmtId="172" fontId="0" fillId="0" borderId="0" xfId="69" applyNumberFormat="1" applyFont="1" applyFill="1" applyBorder="1" applyAlignment="1">
      <alignment horizontal="right"/>
    </xf>
    <xf numFmtId="172" fontId="5" fillId="32" borderId="0" xfId="69" applyNumberFormat="1" applyFont="1" applyFill="1" applyBorder="1" applyAlignment="1">
      <alignment horizontal="center"/>
    </xf>
    <xf numFmtId="172" fontId="5" fillId="32" borderId="0" xfId="69" applyNumberFormat="1" applyFont="1" applyFill="1" applyAlignment="1"/>
    <xf numFmtId="172" fontId="3" fillId="32" borderId="8" xfId="69" applyNumberFormat="1" applyFont="1" applyFill="1" applyBorder="1" applyAlignment="1">
      <alignment horizontal="right"/>
    </xf>
    <xf numFmtId="169" fontId="0" fillId="0" borderId="0" xfId="69" applyFont="1" applyFill="1"/>
    <xf numFmtId="170" fontId="5" fillId="0" borderId="0" xfId="0" applyNumberFormat="1" applyFont="1" applyFill="1"/>
    <xf numFmtId="172" fontId="5" fillId="0" borderId="0" xfId="69" applyNumberFormat="1" applyFont="1" applyFill="1" applyBorder="1" applyAlignment="1">
      <alignment horizontal="center"/>
    </xf>
    <xf numFmtId="172" fontId="0" fillId="0" borderId="0" xfId="69" applyNumberFormat="1" applyFont="1" applyFill="1" applyAlignment="1">
      <alignment horizontal="right"/>
    </xf>
    <xf numFmtId="172" fontId="0" fillId="0" borderId="0" xfId="69" applyNumberFormat="1" applyFont="1" applyFill="1" applyAlignment="1">
      <alignment horizontal="center"/>
    </xf>
    <xf numFmtId="172" fontId="0" fillId="0" borderId="23" xfId="69" applyNumberFormat="1" applyFont="1" applyFill="1" applyBorder="1" applyAlignment="1">
      <alignment horizontal="center"/>
    </xf>
    <xf numFmtId="172" fontId="3" fillId="0" borderId="0" xfId="69" applyNumberFormat="1" applyFont="1" applyFill="1" applyBorder="1" applyAlignment="1">
      <alignment horizontal="right"/>
    </xf>
    <xf numFmtId="172" fontId="3" fillId="0" borderId="23" xfId="69" applyNumberFormat="1" applyFont="1" applyFill="1" applyBorder="1" applyAlignment="1">
      <alignment horizontal="right"/>
    </xf>
    <xf numFmtId="172" fontId="3" fillId="32" borderId="8" xfId="69" applyNumberFormat="1" applyFont="1" applyFill="1" applyBorder="1" applyAlignment="1">
      <alignment horizontal="center"/>
    </xf>
    <xf numFmtId="172" fontId="3" fillId="32" borderId="23" xfId="69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vertical="top"/>
    </xf>
    <xf numFmtId="172" fontId="3" fillId="32" borderId="0" xfId="69" applyNumberFormat="1" applyFont="1" applyFill="1" applyAlignment="1">
      <alignment horizontal="right"/>
    </xf>
    <xf numFmtId="172" fontId="3" fillId="32" borderId="0" xfId="69" applyNumberFormat="1" applyFont="1" applyFill="1" applyBorder="1" applyAlignment="1">
      <alignment horizontal="right"/>
    </xf>
    <xf numFmtId="172" fontId="3" fillId="32" borderId="24" xfId="69" applyNumberFormat="1" applyFont="1" applyFill="1" applyBorder="1" applyAlignment="1"/>
    <xf numFmtId="172" fontId="5" fillId="32" borderId="23" xfId="69" applyNumberFormat="1" applyFont="1" applyFill="1" applyBorder="1" applyAlignment="1"/>
    <xf numFmtId="172" fontId="3" fillId="32" borderId="8" xfId="69" applyNumberFormat="1" applyFont="1" applyFill="1" applyBorder="1" applyAlignment="1"/>
    <xf numFmtId="172" fontId="3" fillId="32" borderId="0" xfId="69" applyNumberFormat="1" applyFont="1" applyFill="1" applyAlignment="1"/>
    <xf numFmtId="172" fontId="3" fillId="32" borderId="23" xfId="69" applyNumberFormat="1" applyFont="1" applyFill="1" applyBorder="1" applyAlignment="1"/>
    <xf numFmtId="172" fontId="3" fillId="32" borderId="3" xfId="69" applyNumberFormat="1" applyFont="1" applyFill="1" applyBorder="1" applyAlignment="1"/>
    <xf numFmtId="172" fontId="3" fillId="32" borderId="0" xfId="69" applyNumberFormat="1" applyFont="1" applyFill="1" applyBorder="1" applyAlignment="1"/>
    <xf numFmtId="172" fontId="5" fillId="32" borderId="0" xfId="69" applyNumberFormat="1" applyFont="1" applyFill="1" applyBorder="1" applyAlignment="1"/>
    <xf numFmtId="172" fontId="3" fillId="0" borderId="24" xfId="69" applyNumberFormat="1" applyFont="1" applyFill="1" applyBorder="1" applyAlignment="1"/>
    <xf numFmtId="172" fontId="3" fillId="32" borderId="0" xfId="69" applyNumberFormat="1" applyFont="1" applyFill="1" applyBorder="1" applyAlignment="1">
      <alignment horizontal="center"/>
    </xf>
    <xf numFmtId="172" fontId="5" fillId="0" borderId="0" xfId="69" applyNumberFormat="1" applyFont="1" applyFill="1" applyAlignment="1"/>
    <xf numFmtId="172" fontId="0" fillId="0" borderId="0" xfId="69" applyNumberFormat="1" applyFont="1" applyFill="1"/>
    <xf numFmtId="172" fontId="5" fillId="0" borderId="0" xfId="69" applyNumberFormat="1" applyFont="1" applyFill="1" applyAlignment="1">
      <alignment horizontal="right" vertical="top" wrapText="1"/>
    </xf>
    <xf numFmtId="172" fontId="3" fillId="0" borderId="25" xfId="69" applyNumberFormat="1" applyFont="1" applyFill="1" applyBorder="1" applyAlignment="1">
      <alignment horizontal="right"/>
    </xf>
    <xf numFmtId="172" fontId="3" fillId="0" borderId="8" xfId="69" applyNumberFormat="1" applyFont="1" applyFill="1" applyBorder="1" applyAlignment="1">
      <alignment horizontal="right"/>
    </xf>
    <xf numFmtId="172" fontId="3" fillId="0" borderId="0" xfId="69" applyNumberFormat="1" applyFont="1" applyFill="1" applyBorder="1" applyAlignment="1">
      <alignment horizontal="center"/>
    </xf>
    <xf numFmtId="172" fontId="3" fillId="0" borderId="24" xfId="69" applyNumberFormat="1" applyFont="1" applyFill="1" applyBorder="1" applyAlignment="1">
      <alignment horizontal="right"/>
    </xf>
    <xf numFmtId="0" fontId="5" fillId="0" borderId="0" xfId="69" applyNumberFormat="1" applyFont="1" applyFill="1" applyBorder="1" applyAlignment="1">
      <alignment horizontal="center"/>
    </xf>
    <xf numFmtId="172" fontId="0" fillId="0" borderId="23" xfId="69" applyNumberFormat="1" applyFont="1" applyFill="1" applyBorder="1" applyAlignment="1">
      <alignment horizontal="right"/>
    </xf>
    <xf numFmtId="172" fontId="3" fillId="0" borderId="0" xfId="69" applyNumberFormat="1" applyFont="1" applyFill="1" applyAlignment="1">
      <alignment horizontal="right"/>
    </xf>
    <xf numFmtId="172" fontId="0" fillId="0" borderId="0" xfId="69" applyNumberFormat="1" applyFont="1" applyFill="1" applyBorder="1" applyAlignment="1">
      <alignment horizontal="center"/>
    </xf>
    <xf numFmtId="172" fontId="5" fillId="0" borderId="24" xfId="69" applyNumberFormat="1" applyFont="1" applyFill="1" applyBorder="1" applyAlignment="1">
      <alignment horizontal="right"/>
    </xf>
    <xf numFmtId="172" fontId="3" fillId="0" borderId="3" xfId="69" applyNumberFormat="1" applyFont="1" applyFill="1" applyBorder="1" applyAlignment="1">
      <alignment horizontal="right"/>
    </xf>
    <xf numFmtId="172" fontId="9" fillId="0" borderId="0" xfId="69" applyNumberFormat="1" applyFont="1" applyFill="1" applyAlignment="1">
      <alignment horizontal="center" vertical="top" wrapText="1"/>
    </xf>
    <xf numFmtId="172" fontId="12" fillId="0" borderId="0" xfId="69" applyNumberFormat="1" applyFont="1" applyFill="1" applyAlignment="1">
      <alignment horizontal="right"/>
    </xf>
    <xf numFmtId="172" fontId="9" fillId="0" borderId="0" xfId="69" applyNumberFormat="1" applyFont="1" applyFill="1" applyBorder="1" applyAlignment="1">
      <alignment horizontal="center" vertical="top" wrapText="1"/>
    </xf>
    <xf numFmtId="172" fontId="10" fillId="0" borderId="0" xfId="69" applyNumberFormat="1" applyFont="1" applyFill="1" applyBorder="1" applyAlignment="1">
      <alignment horizontal="center" vertical="top" wrapText="1"/>
    </xf>
    <xf numFmtId="172" fontId="3" fillId="32" borderId="0" xfId="69" applyNumberFormat="1" applyFont="1" applyFill="1" applyAlignment="1">
      <alignment horizontal="center"/>
    </xf>
    <xf numFmtId="172" fontId="3" fillId="32" borderId="23" xfId="69" applyNumberFormat="1" applyFont="1" applyFill="1" applyBorder="1" applyAlignment="1">
      <alignment horizontal="center"/>
    </xf>
    <xf numFmtId="172" fontId="5" fillId="32" borderId="0" xfId="69" applyNumberFormat="1" applyFont="1" applyFill="1" applyAlignment="1">
      <alignment horizontal="right"/>
    </xf>
    <xf numFmtId="172" fontId="5" fillId="32" borderId="0" xfId="69" applyNumberFormat="1" applyFont="1" applyFill="1" applyAlignment="1">
      <alignment horizontal="center"/>
    </xf>
    <xf numFmtId="172" fontId="5" fillId="32" borderId="23" xfId="69" applyNumberFormat="1" applyFont="1" applyFill="1" applyBorder="1" applyAlignment="1">
      <alignment horizontal="right"/>
    </xf>
    <xf numFmtId="172" fontId="5" fillId="32" borderId="0" xfId="69" applyNumberFormat="1" applyFont="1" applyFill="1" applyBorder="1" applyAlignment="1">
      <alignment horizontal="right"/>
    </xf>
    <xf numFmtId="172" fontId="5" fillId="0" borderId="0" xfId="0" applyNumberFormat="1" applyFont="1" applyFill="1"/>
    <xf numFmtId="172" fontId="3" fillId="32" borderId="3" xfId="69" applyNumberFormat="1" applyFont="1" applyFill="1" applyBorder="1" applyAlignment="1">
      <alignment horizontal="right"/>
    </xf>
    <xf numFmtId="0" fontId="9" fillId="32" borderId="0" xfId="0" applyFont="1" applyFill="1" applyBorder="1" applyAlignment="1">
      <alignment horizontal="center"/>
    </xf>
    <xf numFmtId="0" fontId="3" fillId="32" borderId="0" xfId="0" applyFont="1" applyFill="1" applyBorder="1" applyAlignment="1">
      <alignment horizontal="center"/>
    </xf>
    <xf numFmtId="169" fontId="3" fillId="0" borderId="0" xfId="69" applyFont="1" applyFill="1"/>
    <xf numFmtId="169" fontId="12" fillId="0" borderId="24" xfId="69" applyNumberFormat="1" applyFont="1" applyFill="1" applyBorder="1" applyAlignment="1">
      <alignment horizontal="right"/>
    </xf>
    <xf numFmtId="172" fontId="0" fillId="0" borderId="0" xfId="0" applyNumberFormat="1" applyFill="1"/>
    <xf numFmtId="172" fontId="5" fillId="32" borderId="0" xfId="0" applyNumberFormat="1" applyFont="1" applyFill="1" applyAlignment="1"/>
    <xf numFmtId="172" fontId="5" fillId="32" borderId="0" xfId="0" applyNumberFormat="1" applyFont="1" applyFill="1" applyAlignment="1">
      <alignment horizontal="center"/>
    </xf>
    <xf numFmtId="172" fontId="5" fillId="0" borderId="0" xfId="69" applyNumberFormat="1" applyFont="1" applyFill="1" applyAlignment="1">
      <alignment horizontal="center"/>
    </xf>
    <xf numFmtId="169" fontId="6" fillId="0" borderId="0" xfId="69" applyFont="1" applyFill="1"/>
    <xf numFmtId="169" fontId="5" fillId="0" borderId="0" xfId="69" applyFont="1" applyFill="1" applyAlignment="1"/>
    <xf numFmtId="169" fontId="5" fillId="0" borderId="0" xfId="69" applyFont="1" applyFill="1" applyBorder="1" applyAlignment="1"/>
    <xf numFmtId="0" fontId="3" fillId="32" borderId="0" xfId="0" applyFont="1" applyFill="1" applyBorder="1" applyAlignment="1">
      <alignment horizontal="center"/>
    </xf>
    <xf numFmtId="0" fontId="9" fillId="32" borderId="0" xfId="0" applyFont="1" applyFill="1" applyBorder="1" applyAlignment="1">
      <alignment horizontal="center"/>
    </xf>
    <xf numFmtId="0" fontId="10" fillId="32" borderId="0" xfId="0" applyFont="1" applyFill="1" applyAlignment="1">
      <alignment horizontal="left" vertical="top" wrapText="1"/>
    </xf>
    <xf numFmtId="172" fontId="5" fillId="32" borderId="0" xfId="69" applyNumberFormat="1" applyFont="1" applyFill="1" applyAlignment="1">
      <alignment horizontal="right"/>
    </xf>
    <xf numFmtId="172" fontId="5" fillId="32" borderId="0" xfId="69" applyNumberFormat="1" applyFont="1" applyFill="1" applyAlignment="1">
      <alignment horizontal="center"/>
    </xf>
    <xf numFmtId="172" fontId="5" fillId="32" borderId="23" xfId="69" applyNumberFormat="1" applyFont="1" applyFill="1" applyBorder="1" applyAlignment="1">
      <alignment horizontal="right"/>
    </xf>
    <xf numFmtId="172" fontId="11" fillId="32" borderId="0" xfId="69" applyNumberFormat="1" applyFont="1" applyFill="1" applyAlignment="1">
      <alignment horizontal="left"/>
    </xf>
    <xf numFmtId="172" fontId="5" fillId="32" borderId="0" xfId="69" applyNumberFormat="1" applyFont="1" applyFill="1"/>
    <xf numFmtId="0" fontId="0" fillId="32" borderId="0" xfId="0" applyFill="1"/>
    <xf numFmtId="49" fontId="2" fillId="32" borderId="0" xfId="0" applyNumberFormat="1" applyFont="1" applyFill="1"/>
    <xf numFmtId="172" fontId="5" fillId="32" borderId="0" xfId="69" applyNumberFormat="1" applyFont="1" applyFill="1"/>
    <xf numFmtId="172" fontId="5" fillId="32" borderId="23" xfId="69" applyNumberFormat="1" applyFont="1" applyFill="1" applyBorder="1"/>
    <xf numFmtId="172" fontId="5" fillId="32" borderId="0" xfId="69" applyNumberFormat="1" applyFont="1" applyFill="1" applyBorder="1" applyAlignment="1">
      <alignment horizontal="right"/>
    </xf>
    <xf numFmtId="172" fontId="5" fillId="32" borderId="0" xfId="69" applyNumberFormat="1" applyFont="1" applyFill="1" applyBorder="1" applyAlignment="1">
      <alignment horizontal="center"/>
    </xf>
    <xf numFmtId="49" fontId="11" fillId="32" borderId="0" xfId="0" applyNumberFormat="1" applyFont="1" applyFill="1" applyAlignment="1">
      <alignment horizontal="left"/>
    </xf>
    <xf numFmtId="172" fontId="3" fillId="32" borderId="24" xfId="69" applyNumberFormat="1" applyFont="1" applyFill="1" applyBorder="1" applyAlignment="1">
      <alignment horizontal="right"/>
    </xf>
    <xf numFmtId="172" fontId="5" fillId="32" borderId="0" xfId="69" applyNumberFormat="1" applyFont="1" applyFill="1" applyBorder="1"/>
    <xf numFmtId="172" fontId="5" fillId="32" borderId="0" xfId="69" applyNumberFormat="1" applyFont="1" applyFill="1" applyAlignment="1"/>
    <xf numFmtId="169" fontId="117" fillId="32" borderId="0" xfId="85" applyFont="1" applyFill="1" applyAlignment="1">
      <alignment vertical="center"/>
    </xf>
    <xf numFmtId="0" fontId="118" fillId="0" borderId="0" xfId="0" applyFont="1"/>
    <xf numFmtId="0" fontId="0" fillId="32" borderId="0" xfId="0" applyFont="1" applyFill="1" applyAlignment="1">
      <alignment horizontal="center"/>
    </xf>
    <xf numFmtId="49" fontId="10" fillId="0" borderId="0" xfId="0" applyNumberFormat="1" applyFont="1" applyFill="1" applyBorder="1" applyAlignment="1">
      <alignment vertical="top" wrapText="1"/>
    </xf>
    <xf numFmtId="172" fontId="0" fillId="0" borderId="0" xfId="0" applyNumberFormat="1"/>
    <xf numFmtId="169" fontId="0" fillId="0" borderId="0" xfId="0" applyNumberFormat="1"/>
    <xf numFmtId="0" fontId="0" fillId="0" borderId="0" xfId="0" applyFill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172" fontId="5" fillId="0" borderId="0" xfId="69" applyNumberFormat="1" applyFont="1" applyFill="1" applyBorder="1" applyAlignment="1"/>
    <xf numFmtId="0" fontId="9" fillId="0" borderId="0" xfId="0" applyFont="1" applyFill="1" applyAlignment="1">
      <alignment horizontal="center"/>
    </xf>
    <xf numFmtId="172" fontId="5" fillId="0" borderId="23" xfId="69" applyNumberFormat="1" applyFont="1" applyFill="1" applyBorder="1" applyAlignment="1"/>
    <xf numFmtId="49" fontId="0" fillId="0" borderId="0" xfId="0" applyNumberFormat="1" applyFont="1" applyFill="1" applyBorder="1" applyAlignment="1">
      <alignment horizontal="left" vertical="top" wrapText="1" indent="1"/>
    </xf>
    <xf numFmtId="172" fontId="3" fillId="0" borderId="23" xfId="0" applyNumberFormat="1" applyFont="1" applyFill="1" applyBorder="1"/>
    <xf numFmtId="172" fontId="5" fillId="0" borderId="0" xfId="69" applyNumberFormat="1" applyFont="1" applyFill="1" applyBorder="1"/>
    <xf numFmtId="0" fontId="0" fillId="0" borderId="0" xfId="0" applyFill="1" applyBorder="1"/>
    <xf numFmtId="172" fontId="0" fillId="0" borderId="0" xfId="69" applyNumberFormat="1" applyFont="1" applyFill="1" applyBorder="1"/>
    <xf numFmtId="172" fontId="5" fillId="0" borderId="23" xfId="69" applyNumberFormat="1" applyFont="1" applyFill="1" applyBorder="1"/>
    <xf numFmtId="172" fontId="0" fillId="0" borderId="23" xfId="69" applyNumberFormat="1" applyFont="1" applyFill="1" applyBorder="1"/>
    <xf numFmtId="0" fontId="3" fillId="0" borderId="0" xfId="0" applyFont="1" applyFill="1" applyAlignment="1">
      <alignment horizontal="left" indent="1"/>
    </xf>
    <xf numFmtId="0" fontId="0" fillId="0" borderId="0" xfId="0" applyFill="1" applyBorder="1" applyAlignment="1">
      <alignment horizontal="center"/>
    </xf>
    <xf numFmtId="0" fontId="0" fillId="32" borderId="0" xfId="0" applyFont="1" applyFill="1" applyAlignment="1"/>
    <xf numFmtId="172" fontId="5" fillId="0" borderId="0" xfId="0" applyNumberFormat="1" applyFont="1" applyFill="1" applyAlignment="1"/>
    <xf numFmtId="172" fontId="119" fillId="32" borderId="0" xfId="69" applyNumberFormat="1" applyFont="1" applyFill="1"/>
    <xf numFmtId="172" fontId="3" fillId="0" borderId="0" xfId="69" applyNumberFormat="1" applyFont="1" applyFill="1" applyBorder="1" applyAlignment="1"/>
    <xf numFmtId="172" fontId="3" fillId="0" borderId="0" xfId="69" applyNumberFormat="1" applyFont="1" applyFill="1" applyAlignment="1"/>
    <xf numFmtId="172" fontId="0" fillId="0" borderId="0" xfId="0" applyNumberFormat="1" applyFont="1"/>
    <xf numFmtId="0" fontId="0" fillId="0" borderId="0" xfId="0" applyFont="1"/>
    <xf numFmtId="169" fontId="0" fillId="0" borderId="0" xfId="69" applyFont="1"/>
    <xf numFmtId="169" fontId="119" fillId="33" borderId="0" xfId="69" applyFont="1" applyFill="1"/>
    <xf numFmtId="0" fontId="0" fillId="32" borderId="0" xfId="0" applyFont="1" applyFill="1"/>
    <xf numFmtId="172" fontId="0" fillId="32" borderId="0" xfId="0" applyNumberFormat="1" applyFont="1" applyFill="1"/>
    <xf numFmtId="169" fontId="0" fillId="32" borderId="0" xfId="0" applyNumberFormat="1" applyFont="1" applyFill="1"/>
    <xf numFmtId="172" fontId="0" fillId="32" borderId="23" xfId="69" applyNumberFormat="1" applyFont="1" applyFill="1" applyBorder="1" applyAlignment="1">
      <alignment horizontal="right"/>
    </xf>
    <xf numFmtId="172" fontId="5" fillId="33" borderId="0" xfId="69" applyNumberFormat="1" applyFont="1" applyFill="1" applyBorder="1" applyAlignment="1">
      <alignment horizontal="right"/>
    </xf>
    <xf numFmtId="49" fontId="0" fillId="33" borderId="0" xfId="0" applyNumberFormat="1" applyFill="1" applyAlignment="1">
      <alignment vertical="top" wrapText="1"/>
    </xf>
    <xf numFmtId="172" fontId="5" fillId="33" borderId="0" xfId="69" applyNumberFormat="1" applyFont="1" applyFill="1" applyAlignment="1">
      <alignment horizontal="right"/>
    </xf>
    <xf numFmtId="49" fontId="0" fillId="0" borderId="0" xfId="0" applyNumberFormat="1" applyFont="1" applyFill="1" applyBorder="1" applyAlignment="1">
      <alignment vertical="top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32" borderId="0" xfId="0" applyFont="1" applyFill="1" applyBorder="1" applyAlignment="1">
      <alignment horizontal="center"/>
    </xf>
    <xf numFmtId="0" fontId="0" fillId="32" borderId="23" xfId="0" applyFont="1" applyFill="1" applyBorder="1" applyAlignment="1">
      <alignment horizontal="center"/>
    </xf>
    <xf numFmtId="0" fontId="9" fillId="32" borderId="0" xfId="0" applyFont="1" applyFill="1" applyBorder="1" applyAlignment="1">
      <alignment horizontal="center"/>
    </xf>
    <xf numFmtId="0" fontId="10" fillId="32" borderId="0" xfId="0" applyFont="1" applyFill="1" applyAlignment="1">
      <alignment horizontal="left" vertical="top" wrapText="1"/>
    </xf>
    <xf numFmtId="0" fontId="0" fillId="32" borderId="0" xfId="0" applyFill="1" applyAlignment="1"/>
    <xf numFmtId="0" fontId="0" fillId="32" borderId="0" xfId="0" applyFont="1" applyFill="1" applyAlignment="1">
      <alignment horizontal="center"/>
    </xf>
    <xf numFmtId="0" fontId="0" fillId="32" borderId="0" xfId="0" applyFill="1" applyAlignment="1">
      <alignment horizontal="center" wrapText="1"/>
    </xf>
    <xf numFmtId="0" fontId="3" fillId="32" borderId="0" xfId="0" applyFont="1" applyFill="1" applyAlignment="1">
      <alignment horizontal="center"/>
    </xf>
    <xf numFmtId="0" fontId="5" fillId="32" borderId="0" xfId="0" applyFont="1" applyFill="1" applyAlignment="1">
      <alignment horizontal="center"/>
    </xf>
  </cellXfs>
  <cellStyles count="434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Euro" xfId="21"/>
    <cellStyle name="_Heading" xfId="22"/>
    <cellStyle name="_Highlight" xfId="23"/>
    <cellStyle name="_Multiple" xfId="24"/>
    <cellStyle name="_Multiple_Cheque On Hand" xfId="25"/>
    <cellStyle name="_MultipleSpace" xfId="26"/>
    <cellStyle name="_MultipleSpace_Cheque On Hand" xfId="27"/>
    <cellStyle name="_SubHeading" xfId="28"/>
    <cellStyle name="_Table" xfId="29"/>
    <cellStyle name="_TableHead" xfId="30"/>
    <cellStyle name="_TableRowHead" xfId="31"/>
    <cellStyle name="_TableSuperHead" xfId="32"/>
    <cellStyle name="’??? [0.00]_TMCA Spreadsheet(body)" xfId="33"/>
    <cellStyle name="’???_TMCA Spreadsheet(body)" xfId="34"/>
    <cellStyle name="•W?_TMCA Spreadsheet(body)" xfId="35"/>
    <cellStyle name="_x0005_0&gt;឴Ǵ" xfId="36"/>
    <cellStyle name="20% - ส่วนที่ถูกเน้น1" xfId="37"/>
    <cellStyle name="20% - ส่วนที่ถูกเน้น2" xfId="38"/>
    <cellStyle name="20% - ส่วนที่ถูกเน้น3" xfId="39"/>
    <cellStyle name="20% - ส่วนที่ถูกเน้น4" xfId="40"/>
    <cellStyle name="20% - ส่วนที่ถูกเน้น5" xfId="41"/>
    <cellStyle name="20% - ส่วนที่ถูกเน้น6" xfId="42"/>
    <cellStyle name="40% - ส่วนที่ถูกเน้น1" xfId="43"/>
    <cellStyle name="40% - ส่วนที่ถูกเน้น2" xfId="44"/>
    <cellStyle name="40% - ส่วนที่ถูกเน้น3" xfId="45"/>
    <cellStyle name="40% - ส่วนที่ถูกเน้น4" xfId="46"/>
    <cellStyle name="40% - ส่วนที่ถูกเน้น5" xfId="47"/>
    <cellStyle name="40% - ส่วนที่ถูกเน้น6" xfId="48"/>
    <cellStyle name="60% - ส่วนที่ถูกเน้น1" xfId="49"/>
    <cellStyle name="60% - ส่วนที่ถูกเน้น2" xfId="50"/>
    <cellStyle name="60% - ส่วนที่ถูกเน้น3" xfId="51"/>
    <cellStyle name="60% - ส่วนที่ถูกเน้น4" xfId="52"/>
    <cellStyle name="60% - ส่วนที่ถูกเน้น5" xfId="53"/>
    <cellStyle name="60% - ส่วนที่ถูกเน้น6" xfId="54"/>
    <cellStyle name="75" xfId="55"/>
    <cellStyle name="75 2" xfId="56"/>
    <cellStyle name="BartText" xfId="57"/>
    <cellStyle name="Border" xfId="58"/>
    <cellStyle name="Border 2" xfId="59"/>
    <cellStyle name="Border 3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omma" xfId="69" builtinId="3"/>
    <cellStyle name="Comma  - Style1" xfId="70"/>
    <cellStyle name="Comma  - Style2" xfId="71"/>
    <cellStyle name="Comma  - Style3" xfId="72"/>
    <cellStyle name="Comma  - Style4" xfId="73"/>
    <cellStyle name="Comma  - Style5" xfId="74"/>
    <cellStyle name="Comma  - Style6" xfId="75"/>
    <cellStyle name="Comma  - Style7" xfId="76"/>
    <cellStyle name="Comma  - Style8" xfId="77"/>
    <cellStyle name="Comma [00]" xfId="78"/>
    <cellStyle name="Comma 10" xfId="79"/>
    <cellStyle name="Comma 11" xfId="80"/>
    <cellStyle name="Comma 12" xfId="81"/>
    <cellStyle name="Comma 12 2 2" xfId="82"/>
    <cellStyle name="Comma 13" xfId="83"/>
    <cellStyle name="Comma 13 2" xfId="84"/>
    <cellStyle name="Comma 14" xfId="85"/>
    <cellStyle name="Comma 15" xfId="86"/>
    <cellStyle name="Comma 16" xfId="87"/>
    <cellStyle name="Comma 17" xfId="88"/>
    <cellStyle name="Comma 18" xfId="89"/>
    <cellStyle name="Comma 19" xfId="90"/>
    <cellStyle name="Comma 2" xfId="91"/>
    <cellStyle name="Comma 2 2" xfId="92"/>
    <cellStyle name="Comma 2 2 2" xfId="93"/>
    <cellStyle name="Comma 2 2 3" xfId="94"/>
    <cellStyle name="Comma 2 3" xfId="95"/>
    <cellStyle name="Comma 2 3 2" xfId="96"/>
    <cellStyle name="Comma 2 4" xfId="97"/>
    <cellStyle name="Comma 2 5" xfId="98"/>
    <cellStyle name="Comma 20" xfId="99"/>
    <cellStyle name="Comma 21" xfId="100"/>
    <cellStyle name="Comma 22" xfId="101"/>
    <cellStyle name="Comma 23" xfId="102"/>
    <cellStyle name="Comma 24" xfId="103"/>
    <cellStyle name="Comma 25" xfId="104"/>
    <cellStyle name="Comma 26" xfId="105"/>
    <cellStyle name="Comma 27" xfId="106"/>
    <cellStyle name="Comma 3" xfId="107"/>
    <cellStyle name="Comma 3 2" xfId="108"/>
    <cellStyle name="Comma 3 2 2" xfId="109"/>
    <cellStyle name="Comma 3 3" xfId="110"/>
    <cellStyle name="Comma 3 3 2" xfId="111"/>
    <cellStyle name="Comma 3 4" xfId="112"/>
    <cellStyle name="Comma 3 4 2" xfId="113"/>
    <cellStyle name="Comma 3 5" xfId="114"/>
    <cellStyle name="Comma 3 5 2" xfId="115"/>
    <cellStyle name="Comma 4" xfId="116"/>
    <cellStyle name="Comma 4 2" xfId="117"/>
    <cellStyle name="Comma 4 2 2" xfId="118"/>
    <cellStyle name="Comma 4 2 3" xfId="119"/>
    <cellStyle name="Comma 4 3" xfId="120"/>
    <cellStyle name="Comma 4 4" xfId="121"/>
    <cellStyle name="Comma 5" xfId="122"/>
    <cellStyle name="Comma 5 2" xfId="123"/>
    <cellStyle name="Comma 5 3" xfId="124"/>
    <cellStyle name="Comma 5 4" xfId="125"/>
    <cellStyle name="Comma 6" xfId="126"/>
    <cellStyle name="Comma 6 2" xfId="127"/>
    <cellStyle name="Comma 6 2 2" xfId="128"/>
    <cellStyle name="Comma 6 3" xfId="129"/>
    <cellStyle name="Comma 6 4" xfId="130"/>
    <cellStyle name="Comma 7" xfId="131"/>
    <cellStyle name="Comma 7 2" xfId="132"/>
    <cellStyle name="Comma 8" xfId="133"/>
    <cellStyle name="Comma 8 2" xfId="134"/>
    <cellStyle name="Comma 8 3" xfId="135"/>
    <cellStyle name="Comma 9" xfId="136"/>
    <cellStyle name="Comma 9 2" xfId="137"/>
    <cellStyle name="Comma 9 3" xfId="138"/>
    <cellStyle name="comma zerodec" xfId="139"/>
    <cellStyle name="Comma0" xfId="140"/>
    <cellStyle name="Copied" xfId="141"/>
    <cellStyle name="Curren - Style3" xfId="142"/>
    <cellStyle name="Curren - Style4" xfId="143"/>
    <cellStyle name="Currency [00]" xfId="144"/>
    <cellStyle name="Currency0" xfId="145"/>
    <cellStyle name="Currency1" xfId="146"/>
    <cellStyle name="Currency2" xfId="147"/>
    <cellStyle name="Dan" xfId="148"/>
    <cellStyle name="Date" xfId="149"/>
    <cellStyle name="Date Short" xfId="150"/>
    <cellStyle name="DELTA" xfId="151"/>
    <cellStyle name="Dezimal [0]_35ERI8T2gbIEMixb4v26icuOo" xfId="152"/>
    <cellStyle name="Dezimal_35ERI8T2gbIEMixb4v26icuOo" xfId="153"/>
    <cellStyle name="Dollar (zero dec)" xfId="154"/>
    <cellStyle name="Enter Currency (0)" xfId="155"/>
    <cellStyle name="Enter Currency (2)" xfId="156"/>
    <cellStyle name="Enter Units (0)" xfId="157"/>
    <cellStyle name="Enter Units (1)" xfId="158"/>
    <cellStyle name="Enter Units (2)" xfId="159"/>
    <cellStyle name="Entered" xfId="160"/>
    <cellStyle name="Fixed" xfId="161"/>
    <cellStyle name="Format Number Column" xfId="162"/>
    <cellStyle name="Grey" xfId="163"/>
    <cellStyle name="Header1" xfId="164"/>
    <cellStyle name="Header2" xfId="165"/>
    <cellStyle name="Heading" xfId="166"/>
    <cellStyle name="Hyperlink 2" xfId="167"/>
    <cellStyle name="Hyperlink 2 2" xfId="168"/>
    <cellStyle name="Indent" xfId="169"/>
    <cellStyle name="Indent 2" xfId="170"/>
    <cellStyle name="Indent 3" xfId="171"/>
    <cellStyle name="Indent 4" xfId="172"/>
    <cellStyle name="Info_Main" xfId="173"/>
    <cellStyle name="Input [yellow]" xfId="174"/>
    <cellStyle name="InputCurrency" xfId="175"/>
    <cellStyle name="InputPercent1" xfId="176"/>
    <cellStyle name="KPMG Heading 1" xfId="177"/>
    <cellStyle name="KPMG Heading 2" xfId="178"/>
    <cellStyle name="KPMG Heading 3" xfId="179"/>
    <cellStyle name="KPMG Heading 4" xfId="180"/>
    <cellStyle name="KPMG Normal" xfId="181"/>
    <cellStyle name="KPMG Normal Text" xfId="182"/>
    <cellStyle name="KPMG Normal_10" xfId="183"/>
    <cellStyle name="left" xfId="184"/>
    <cellStyle name="Link Currency (0)" xfId="185"/>
    <cellStyle name="Link Currency (2)" xfId="186"/>
    <cellStyle name="Link Units (0)" xfId="187"/>
    <cellStyle name="Link Units (1)" xfId="188"/>
    <cellStyle name="Link Units (2)" xfId="189"/>
    <cellStyle name="Miglia - Stile1" xfId="190"/>
    <cellStyle name="Miglia - Stile2" xfId="191"/>
    <cellStyle name="Miglia - Stile3" xfId="192"/>
    <cellStyle name="Miglia - Stile4" xfId="193"/>
    <cellStyle name="Miglia - Stile5" xfId="194"/>
    <cellStyle name="Millares [0]_2%NOM195" xfId="195"/>
    <cellStyle name="Millares_2%NOM195" xfId="196"/>
    <cellStyle name="Milliers [0]_AR1194" xfId="197"/>
    <cellStyle name="Milliers_AR1194" xfId="198"/>
    <cellStyle name="Moeda [0]_BAYANTEL" xfId="199"/>
    <cellStyle name="Moeda_BAYANTEL" xfId="200"/>
    <cellStyle name="Mon?taire [0]_AR1194" xfId="201"/>
    <cellStyle name="Mon?taire_AR1194" xfId="202"/>
    <cellStyle name="Moneda [0]_2%NOM195" xfId="203"/>
    <cellStyle name="Moneda_2%NOM195" xfId="204"/>
    <cellStyle name="Monétaire [0]_Capex2001" xfId="205"/>
    <cellStyle name="Monétaire_Capex2001" xfId="206"/>
    <cellStyle name="Mon้taire [0]_Performance" xfId="207"/>
    <cellStyle name="Mon้taire_Performance" xfId="208"/>
    <cellStyle name="MyFigures" xfId="209"/>
    <cellStyle name="MyNames" xfId="210"/>
    <cellStyle name="no dec" xfId="211"/>
    <cellStyle name="Normal" xfId="0" builtinId="0"/>
    <cellStyle name="Normal - Stile6" xfId="212"/>
    <cellStyle name="Normal - Stile7" xfId="213"/>
    <cellStyle name="Normal - Stile8" xfId="214"/>
    <cellStyle name="Normal - Style1" xfId="215"/>
    <cellStyle name="Normal - Style1 2" xfId="216"/>
    <cellStyle name="Normal - Style1 3" xfId="217"/>
    <cellStyle name="Normal - Style5" xfId="218"/>
    <cellStyle name="Normal 10" xfId="219"/>
    <cellStyle name="Normal 11" xfId="220"/>
    <cellStyle name="Normal 12" xfId="221"/>
    <cellStyle name="Normal 13" xfId="222"/>
    <cellStyle name="Normal 14" xfId="223"/>
    <cellStyle name="Normal 15" xfId="224"/>
    <cellStyle name="Normal 16" xfId="225"/>
    <cellStyle name="Normal 17" xfId="226"/>
    <cellStyle name="Normal 18" xfId="227"/>
    <cellStyle name="Normal 19" xfId="228"/>
    <cellStyle name="Normal 2" xfId="229"/>
    <cellStyle name="Normal 2 2" xfId="230"/>
    <cellStyle name="Normal 2 2 2" xfId="231"/>
    <cellStyle name="Normal 2 2 2 2" xfId="232"/>
    <cellStyle name="Normal 2 2 3" xfId="233"/>
    <cellStyle name="Normal 2 2 3 2" xfId="234"/>
    <cellStyle name="Normal 2 2 4" xfId="235"/>
    <cellStyle name="Normal 2 2 5" xfId="236"/>
    <cellStyle name="Normal 2 2 6" xfId="237"/>
    <cellStyle name="Normal 2 3" xfId="238"/>
    <cellStyle name="Normal 2 3 2" xfId="239"/>
    <cellStyle name="Normal 2 4" xfId="240"/>
    <cellStyle name="Normal 2 4 2" xfId="241"/>
    <cellStyle name="Normal 2 5" xfId="242"/>
    <cellStyle name="Normal 2 5 2" xfId="243"/>
    <cellStyle name="Normal 2 6" xfId="244"/>
    <cellStyle name="Normal 2 6 2" xfId="245"/>
    <cellStyle name="Normal 2 7" xfId="246"/>
    <cellStyle name="Normal 2 8" xfId="247"/>
    <cellStyle name="Normal 2 9" xfId="248"/>
    <cellStyle name="Normal 20" xfId="249"/>
    <cellStyle name="Normal 21" xfId="250"/>
    <cellStyle name="Normal 22" xfId="251"/>
    <cellStyle name="Normal 23" xfId="252"/>
    <cellStyle name="Normal 24" xfId="253"/>
    <cellStyle name="Normal 25" xfId="254"/>
    <cellStyle name="Normal 26" xfId="255"/>
    <cellStyle name="Normal 27" xfId="256"/>
    <cellStyle name="Normal 28" xfId="257"/>
    <cellStyle name="Normal 29" xfId="258"/>
    <cellStyle name="Normal 3" xfId="259"/>
    <cellStyle name="Normal 3 2" xfId="260"/>
    <cellStyle name="Normal 3 2 2" xfId="261"/>
    <cellStyle name="Normal 3 3" xfId="262"/>
    <cellStyle name="Normal 3 4" xfId="263"/>
    <cellStyle name="Normal 3 5" xfId="264"/>
    <cellStyle name="Normal 4" xfId="265"/>
    <cellStyle name="Normal 4 2" xfId="266"/>
    <cellStyle name="Normal 4 3" xfId="267"/>
    <cellStyle name="Normal 4 4" xfId="268"/>
    <cellStyle name="Normal 5" xfId="269"/>
    <cellStyle name="Normal 5 2" xfId="270"/>
    <cellStyle name="Normal 6" xfId="271"/>
    <cellStyle name="Normal 6 2" xfId="272"/>
    <cellStyle name="Normal 7" xfId="273"/>
    <cellStyle name="Normal 7 2" xfId="274"/>
    <cellStyle name="Normal 8" xfId="275"/>
    <cellStyle name="Normal 8 2" xfId="276"/>
    <cellStyle name="Normal 8 3" xfId="277"/>
    <cellStyle name="Normal 9" xfId="278"/>
    <cellStyle name="Normal0" xfId="279"/>
    <cellStyle name="Note 2" xfId="280"/>
    <cellStyle name="Output Amounts" xfId="281"/>
    <cellStyle name="Output Line Items" xfId="282"/>
    <cellStyle name="PageSubTitle" xfId="283"/>
    <cellStyle name="PageTitle" xfId="284"/>
    <cellStyle name="Pattern" xfId="285"/>
    <cellStyle name="Percent [0]" xfId="286"/>
    <cellStyle name="Percent [00]" xfId="287"/>
    <cellStyle name="Percent [2]" xfId="288"/>
    <cellStyle name="Percent 10" xfId="289"/>
    <cellStyle name="Percent 11" xfId="290"/>
    <cellStyle name="Percent 12" xfId="291"/>
    <cellStyle name="Percent 13" xfId="292"/>
    <cellStyle name="Percent 14" xfId="293"/>
    <cellStyle name="Percent 15" xfId="294"/>
    <cellStyle name="Percent 16" xfId="295"/>
    <cellStyle name="Percent 2" xfId="296"/>
    <cellStyle name="Percent 2 2" xfId="297"/>
    <cellStyle name="Percent 2 2 2" xfId="298"/>
    <cellStyle name="Percent 2 2 3" xfId="299"/>
    <cellStyle name="Percent 2 3" xfId="300"/>
    <cellStyle name="Percent 3" xfId="301"/>
    <cellStyle name="Percent 4" xfId="302"/>
    <cellStyle name="Percent 5" xfId="303"/>
    <cellStyle name="Percent 6" xfId="304"/>
    <cellStyle name="Percent 7" xfId="305"/>
    <cellStyle name="Percent 8" xfId="306"/>
    <cellStyle name="Percent 9" xfId="307"/>
    <cellStyle name="PERCENTAGE" xfId="308"/>
    <cellStyle name="PLAN" xfId="309"/>
    <cellStyle name="Porcentual_ret_conso_statu_2000" xfId="310"/>
    <cellStyle name="PrePop Currency (0)" xfId="311"/>
    <cellStyle name="PrePop Currency (2)" xfId="312"/>
    <cellStyle name="PrePop Units (0)" xfId="313"/>
    <cellStyle name="PrePop Units (1)" xfId="314"/>
    <cellStyle name="PrePop Units (2)" xfId="315"/>
    <cellStyle name="PSChar" xfId="316"/>
    <cellStyle name="PSDate" xfId="317"/>
    <cellStyle name="PSDec" xfId="318"/>
    <cellStyle name="PSHeading" xfId="319"/>
    <cellStyle name="PSInt" xfId="320"/>
    <cellStyle name="PSSpacer" xfId="321"/>
    <cellStyle name="pwstyle" xfId="322"/>
    <cellStyle name="Quantity" xfId="323"/>
    <cellStyle name="RevList" xfId="324"/>
    <cellStyle name="SAPBEXchaText" xfId="325"/>
    <cellStyle name="SAPBEXstdData" xfId="326"/>
    <cellStyle name="SAPBEXstdDataEmph" xfId="327"/>
    <cellStyle name="SAPBEXstdItem" xfId="328"/>
    <cellStyle name="SAPBEXundefined" xfId="329"/>
    <cellStyle name="SCH1" xfId="330"/>
    <cellStyle name="Standard_9912(4)" xfId="331"/>
    <cellStyle name="Style 1" xfId="332"/>
    <cellStyle name="style1" xfId="333"/>
    <cellStyle name="STYLE1 - Style1" xfId="334"/>
    <cellStyle name="style1 10" xfId="335"/>
    <cellStyle name="style1 11" xfId="336"/>
    <cellStyle name="style1 12" xfId="337"/>
    <cellStyle name="style1 13" xfId="338"/>
    <cellStyle name="style1 14" xfId="339"/>
    <cellStyle name="style1 15" xfId="340"/>
    <cellStyle name="style1 2" xfId="341"/>
    <cellStyle name="style1 3" xfId="342"/>
    <cellStyle name="style1 4" xfId="343"/>
    <cellStyle name="style1 5" xfId="344"/>
    <cellStyle name="style1 6" xfId="345"/>
    <cellStyle name="style1 7" xfId="346"/>
    <cellStyle name="style1 8" xfId="347"/>
    <cellStyle name="style1 9" xfId="348"/>
    <cellStyle name="STYLE2 - Style2" xfId="349"/>
    <cellStyle name="STYLE3 - Style3" xfId="350"/>
    <cellStyle name="SubHeading" xfId="351"/>
    <cellStyle name="Subtotal" xfId="352"/>
    <cellStyle name="TB" xfId="353"/>
    <cellStyle name="Text Indent A" xfId="354"/>
    <cellStyle name="Text Indent B" xfId="355"/>
    <cellStyle name="Text Indent C" xfId="356"/>
    <cellStyle name="Times New Roman" xfId="357"/>
    <cellStyle name="Tusental (0)_pldt" xfId="358"/>
    <cellStyle name="Tusental_pldt" xfId="359"/>
    <cellStyle name="Valuta (0)_pldt" xfId="360"/>
    <cellStyle name="Valuta_pldt" xfId="361"/>
    <cellStyle name="Währung [0]_Tabelle1" xfId="362"/>
    <cellStyle name="Währung_Tabelle1" xfId="363"/>
    <cellStyle name="wrap" xfId="364"/>
    <cellStyle name="Wไhrung [0]_35ERI8T2gbIEMixb4v26icuOo" xfId="365"/>
    <cellStyle name="Wไhrung_35ERI8T2gbIEMixb4v26icuOo" xfId="366"/>
    <cellStyle name="ｵﾒﾁ｡ﾒﾃ爼ﾗ靉ﾁ篦ｧﾋﾅﾒﾂﾁﾔｵﾔ" xfId="367"/>
    <cellStyle name="การคำนวณ" xfId="380"/>
    <cellStyle name="ข้อความเตือน" xfId="381"/>
    <cellStyle name="ข้อความอธิบาย" xfId="382"/>
    <cellStyle name="เครื่องหมายจุลภาค [0]" xfId="369"/>
    <cellStyle name="เครื่องหมายจุลภาค 2" xfId="370"/>
    <cellStyle name="เครื่องหมายจุลภาค 3" xfId="371"/>
    <cellStyle name="เครื่องหมายจุลภาค_~0391937" xfId="372"/>
    <cellStyle name="เครื่องหมายเปอร์เซ็นต์_~4510722" xfId="368"/>
    <cellStyle name="เครื่องหมายสกุลเงิน [0]" xfId="373"/>
    <cellStyle name="เครื่องหมายสกุลเงิน_~0391937" xfId="374"/>
    <cellStyle name="ชื่อเรื่อง" xfId="383"/>
    <cellStyle name="เชื่อมโยงหลายมิติ" xfId="375"/>
    <cellStyle name="เซลล์ตรวจสอบ" xfId="376"/>
    <cellStyle name="เซลล์ที่มีการเชื่อมโยง" xfId="377"/>
    <cellStyle name="ดี" xfId="384"/>
    <cellStyle name="ตามการเชื่อมโยงหลายมิติ" xfId="385"/>
    <cellStyle name="น้บะภฒ_95" xfId="386"/>
    <cellStyle name="ปกติ 2" xfId="387"/>
    <cellStyle name="ปกติ 3" xfId="388"/>
    <cellStyle name="ปกติ_~0391937" xfId="389"/>
    <cellStyle name="ป้อนค่า" xfId="390"/>
    <cellStyle name="ปานกลาง" xfId="391"/>
    <cellStyle name="ผลรวม" xfId="392"/>
    <cellStyle name="แย่" xfId="378"/>
    <cellStyle name="ฤ?ธถ [0]_95" xfId="393"/>
    <cellStyle name="ฤ?ธถ_95" xfId="394"/>
    <cellStyle name="ฤธถ [0]_95" xfId="395"/>
    <cellStyle name="ฤธถ_95" xfId="396"/>
    <cellStyle name="ลวดลาย_CONSOL DEC.38 (2)" xfId="397"/>
    <cellStyle name="ล๋ศญ [0]_95" xfId="398"/>
    <cellStyle name="ล๋ศญ_95" xfId="399"/>
    <cellStyle name="วฅมุ_4ฟ๙ฝวภ๛" xfId="400"/>
    <cellStyle name="ส่วนที่ถูกเน้น1" xfId="401"/>
    <cellStyle name="ส่วนที่ถูกเน้น2" xfId="402"/>
    <cellStyle name="ส่วนที่ถูกเน้น3" xfId="403"/>
    <cellStyle name="ส่วนที่ถูกเน้น4" xfId="404"/>
    <cellStyle name="ส่วนที่ถูกเน้น5" xfId="405"/>
    <cellStyle name="ส่วนที่ถูกเน้น6" xfId="406"/>
    <cellStyle name="แสดงผล" xfId="379"/>
    <cellStyle name="หมายเหตุ" xfId="407"/>
    <cellStyle name="หมายเหตุ 2" xfId="408"/>
    <cellStyle name="หัวเรื่อง 1" xfId="409"/>
    <cellStyle name="หัวเรื่อง 2" xfId="410"/>
    <cellStyle name="หัวเรื่อง 3" xfId="411"/>
    <cellStyle name="หัวเรื่อง 4" xfId="412"/>
    <cellStyle name="콤마 [0]_Ultimo03KOR031024" xfId="413"/>
    <cellStyle name="표준_Ultimo03KOR031024" xfId="414"/>
    <cellStyle name="一般_0006(1)" xfId="415"/>
    <cellStyle name="千位分隔_10原料汇总" xfId="416"/>
    <cellStyle name="千分位[0]_0227" xfId="417"/>
    <cellStyle name="千分位_0227" xfId="418"/>
    <cellStyle name="后继超级链接" xfId="419"/>
    <cellStyle name="常规_03-三表 (1)" xfId="420"/>
    <cellStyle name="未定義" xfId="421"/>
    <cellStyle name="桁区切り [0.00]_DLCT Revenue Budgeting 2001" xfId="422"/>
    <cellStyle name="桁区切り_BOM_Apr02" xfId="423"/>
    <cellStyle name="標準_AR562売上出来高確認表印刷_帳票レイアウト" xfId="424"/>
    <cellStyle name="爼ﾗ靉ﾁ篦ｧﾋﾅﾒﾂﾁﾔｵﾔ" xfId="425"/>
    <cellStyle name="百分比_0227" xfId="426"/>
    <cellStyle name="貨幣 [0]_0227" xfId="427"/>
    <cellStyle name="貨幣[0]_LC (2)" xfId="428"/>
    <cellStyle name="貨幣_0227" xfId="429"/>
    <cellStyle name="超级链接" xfId="430"/>
    <cellStyle name="超連結_FOB-WIP" xfId="431"/>
    <cellStyle name="通貨 [0.00]_laroux" xfId="432"/>
    <cellStyle name="通貨_laroux" xfId="4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wangsawang/Desktop/WP/NFS%20revised%2013feb19/NFS/NBC%20YE18_Reconcile%20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Knowledge"/>
      <sheetName val="Reconcile"/>
      <sheetName val="BS_M"/>
      <sheetName val="Revised PY"/>
      <sheetName val="Rec PY"/>
      <sheetName val="PL_M"/>
      <sheetName val="SH_conso"/>
      <sheetName val="SH_sep"/>
      <sheetName val="AP FA"/>
      <sheetName val="AP Intan"/>
      <sheetName val="NNV_Accr. Exp"/>
      <sheetName val="O310 ST Invest"/>
      <sheetName val="FA NBC"/>
      <sheetName val="FA NNV"/>
      <sheetName val="Licence_NNV after refin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R92"/>
  <sheetViews>
    <sheetView showGridLines="0" tabSelected="1" view="pageBreakPreview" zoomScaleNormal="100" zoomScaleSheetLayoutView="100" workbookViewId="0"/>
  </sheetViews>
  <sheetFormatPr defaultColWidth="9.140625" defaultRowHeight="23.25" customHeight="1"/>
  <cols>
    <col min="1" max="1" width="37.140625" style="8" customWidth="1"/>
    <col min="2" max="2" width="9" style="5" customWidth="1"/>
    <col min="3" max="3" width="15.140625" style="7" customWidth="1"/>
    <col min="4" max="4" width="0.85546875" style="7" customWidth="1"/>
    <col min="5" max="5" width="15.140625" style="7" customWidth="1"/>
    <col min="6" max="6" width="0.85546875" style="7" customWidth="1"/>
    <col min="7" max="7" width="15.140625" style="7" customWidth="1"/>
    <col min="8" max="8" width="0.85546875" style="7" customWidth="1"/>
    <col min="9" max="9" width="15.140625" style="7" customWidth="1"/>
    <col min="10" max="10" width="0.85546875" style="7" customWidth="1"/>
    <col min="11" max="11" width="14.42578125" style="14" customWidth="1"/>
    <col min="12" max="14" width="5" style="14" bestFit="1" customWidth="1"/>
    <col min="15" max="16384" width="9.140625" style="14"/>
  </cols>
  <sheetData>
    <row r="1" spans="1:13">
      <c r="A1" s="30" t="s">
        <v>79</v>
      </c>
      <c r="B1" s="25"/>
    </row>
    <row r="2" spans="1:13" ht="23.25" customHeight="1">
      <c r="A2" s="18" t="s">
        <v>62</v>
      </c>
    </row>
    <row r="3" spans="1:13" ht="23.25" customHeight="1">
      <c r="A3" s="18"/>
    </row>
    <row r="4" spans="1:13" ht="23.25" customHeight="1">
      <c r="A4" s="18"/>
      <c r="C4" s="211" t="s">
        <v>75</v>
      </c>
      <c r="D4" s="211"/>
      <c r="E4" s="211"/>
      <c r="F4" s="53"/>
      <c r="G4" s="209" t="s">
        <v>55</v>
      </c>
      <c r="H4" s="209"/>
      <c r="I4" s="209"/>
      <c r="J4" s="209"/>
    </row>
    <row r="5" spans="1:13" ht="23.25" customHeight="1">
      <c r="A5" s="14"/>
      <c r="B5" s="14"/>
      <c r="C5" s="208" t="s">
        <v>73</v>
      </c>
      <c r="D5" s="208"/>
      <c r="E5" s="208"/>
      <c r="F5" s="20"/>
      <c r="G5" s="208" t="s">
        <v>73</v>
      </c>
      <c r="H5" s="208"/>
      <c r="I5" s="208"/>
      <c r="J5" s="20"/>
    </row>
    <row r="6" spans="1:13" ht="23.25" customHeight="1">
      <c r="A6" s="31" t="s">
        <v>0</v>
      </c>
      <c r="B6" s="19" t="s">
        <v>1</v>
      </c>
      <c r="C6" s="50">
        <v>2562</v>
      </c>
      <c r="D6" s="20"/>
      <c r="E6" s="50">
        <v>2561</v>
      </c>
      <c r="F6" s="20"/>
      <c r="G6" s="50">
        <v>2562</v>
      </c>
      <c r="H6" s="20"/>
      <c r="I6" s="50">
        <v>2561</v>
      </c>
      <c r="J6" s="20"/>
    </row>
    <row r="7" spans="1:13" ht="23.25" customHeight="1">
      <c r="A7" s="21"/>
      <c r="B7" s="19"/>
      <c r="C7" s="210" t="s">
        <v>30</v>
      </c>
      <c r="D7" s="210"/>
      <c r="E7" s="210"/>
      <c r="F7" s="210"/>
      <c r="G7" s="210"/>
      <c r="H7" s="210"/>
      <c r="I7" s="210"/>
      <c r="J7" s="210"/>
    </row>
    <row r="8" spans="1:13" ht="23.25" customHeight="1">
      <c r="A8" s="23" t="s">
        <v>2</v>
      </c>
      <c r="B8" s="3"/>
      <c r="C8" s="36"/>
      <c r="D8" s="36"/>
      <c r="E8" s="36"/>
      <c r="F8" s="36"/>
      <c r="G8" s="36"/>
      <c r="H8" s="36"/>
      <c r="I8" s="36"/>
      <c r="J8" s="29"/>
    </row>
    <row r="9" spans="1:13" ht="23.25" customHeight="1">
      <c r="A9" s="8" t="s">
        <v>50</v>
      </c>
      <c r="B9" s="3" t="s">
        <v>179</v>
      </c>
      <c r="C9" s="36">
        <v>26735355</v>
      </c>
      <c r="D9" s="36"/>
      <c r="E9" s="36">
        <v>118693397</v>
      </c>
      <c r="F9" s="36"/>
      <c r="G9" s="36">
        <v>25161304</v>
      </c>
      <c r="H9" s="36"/>
      <c r="I9" s="36">
        <v>116230722</v>
      </c>
      <c r="J9" s="1"/>
      <c r="K9" s="146"/>
    </row>
    <row r="10" spans="1:13" ht="23.25" customHeight="1">
      <c r="A10" s="54" t="s">
        <v>89</v>
      </c>
      <c r="B10" s="3" t="s">
        <v>46</v>
      </c>
      <c r="C10" s="36">
        <v>1807128</v>
      </c>
      <c r="D10" s="36"/>
      <c r="E10" s="36">
        <v>0</v>
      </c>
      <c r="F10" s="36"/>
      <c r="G10" s="36">
        <v>1807128</v>
      </c>
      <c r="H10" s="36"/>
      <c r="I10" s="36">
        <v>0</v>
      </c>
      <c r="J10" s="1"/>
      <c r="K10" s="146"/>
    </row>
    <row r="11" spans="1:13" ht="23.25" customHeight="1">
      <c r="A11" s="8" t="s">
        <v>39</v>
      </c>
      <c r="B11" s="3" t="s">
        <v>168</v>
      </c>
      <c r="C11" s="36">
        <v>93345896</v>
      </c>
      <c r="D11" s="36"/>
      <c r="E11" s="36">
        <v>67461353</v>
      </c>
      <c r="F11" s="36"/>
      <c r="G11" s="36">
        <v>93345897</v>
      </c>
      <c r="H11" s="36"/>
      <c r="I11" s="36">
        <v>86411201</v>
      </c>
      <c r="J11" s="1"/>
      <c r="K11" s="146"/>
      <c r="L11" s="88"/>
      <c r="M11" s="94"/>
    </row>
    <row r="12" spans="1:13" ht="23.25" customHeight="1">
      <c r="A12" s="8" t="s">
        <v>38</v>
      </c>
      <c r="B12" s="3" t="s">
        <v>112</v>
      </c>
      <c r="C12" s="36">
        <v>34960527</v>
      </c>
      <c r="D12" s="36"/>
      <c r="E12" s="36">
        <v>37602814</v>
      </c>
      <c r="F12" s="36"/>
      <c r="G12" s="36">
        <v>20802081</v>
      </c>
      <c r="H12" s="36"/>
      <c r="I12" s="36">
        <v>22445004</v>
      </c>
      <c r="J12" s="1"/>
      <c r="K12" s="146"/>
      <c r="M12" s="94"/>
    </row>
    <row r="13" spans="1:13" ht="23.25" customHeight="1">
      <c r="A13" s="54" t="s">
        <v>152</v>
      </c>
      <c r="B13" s="3" t="s">
        <v>112</v>
      </c>
      <c r="C13" s="36">
        <f>14755184-8160000</f>
        <v>6595184</v>
      </c>
      <c r="D13" s="36"/>
      <c r="E13" s="36">
        <v>21158114</v>
      </c>
      <c r="F13" s="36"/>
      <c r="G13" s="97">
        <v>6924002</v>
      </c>
      <c r="H13" s="36"/>
      <c r="I13" s="97">
        <v>3276268</v>
      </c>
      <c r="J13" s="1"/>
      <c r="K13" s="146"/>
      <c r="L13" s="88"/>
      <c r="M13" s="94"/>
    </row>
    <row r="14" spans="1:13" ht="23.25" customHeight="1">
      <c r="A14" s="54" t="s">
        <v>196</v>
      </c>
      <c r="B14" s="3" t="s">
        <v>112</v>
      </c>
      <c r="C14" s="36">
        <v>0</v>
      </c>
      <c r="D14" s="36"/>
      <c r="E14" s="36">
        <v>0</v>
      </c>
      <c r="F14" s="36"/>
      <c r="G14" s="97">
        <v>50000000</v>
      </c>
      <c r="H14" s="36"/>
      <c r="I14" s="36">
        <v>0</v>
      </c>
      <c r="J14" s="1"/>
      <c r="K14" s="146"/>
      <c r="L14" s="88"/>
      <c r="M14" s="94"/>
    </row>
    <row r="15" spans="1:13" ht="23.25" customHeight="1">
      <c r="A15" s="49" t="s">
        <v>146</v>
      </c>
      <c r="B15" s="3"/>
      <c r="C15" s="36">
        <v>5320522</v>
      </c>
      <c r="D15" s="36"/>
      <c r="E15" s="36">
        <v>10517446</v>
      </c>
      <c r="F15" s="36"/>
      <c r="G15" s="36">
        <v>3332799</v>
      </c>
      <c r="H15" s="36"/>
      <c r="I15" s="36">
        <v>5854939</v>
      </c>
      <c r="J15" s="1"/>
      <c r="K15" s="146"/>
    </row>
    <row r="16" spans="1:13" ht="23.25" customHeight="1">
      <c r="A16" s="8" t="s">
        <v>43</v>
      </c>
      <c r="B16" s="3"/>
      <c r="C16" s="13">
        <v>9091873</v>
      </c>
      <c r="D16" s="37"/>
      <c r="E16" s="13">
        <v>6289806</v>
      </c>
      <c r="F16" s="37"/>
      <c r="G16" s="13">
        <v>5800</v>
      </c>
      <c r="H16" s="97"/>
      <c r="I16" s="13">
        <v>201297</v>
      </c>
      <c r="J16" s="6"/>
      <c r="K16" s="146"/>
    </row>
    <row r="17" spans="1:13" s="32" customFormat="1" ht="23.25" customHeight="1">
      <c r="A17" s="21" t="s">
        <v>3</v>
      </c>
      <c r="B17" s="24"/>
      <c r="C17" s="101">
        <f>SUM(C9:C16)</f>
        <v>177856485</v>
      </c>
      <c r="D17" s="100"/>
      <c r="E17" s="101">
        <f>SUM(E9:E16)</f>
        <v>261722930</v>
      </c>
      <c r="F17" s="100"/>
      <c r="G17" s="101">
        <f>SUM(G9:G16)</f>
        <v>201379011</v>
      </c>
      <c r="H17" s="126"/>
      <c r="I17" s="101">
        <f>SUM(I9:I16)</f>
        <v>234419431</v>
      </c>
      <c r="J17" s="35"/>
    </row>
    <row r="18" spans="1:13" ht="23.25" customHeight="1">
      <c r="B18" s="3"/>
      <c r="C18" s="36"/>
      <c r="D18" s="36"/>
      <c r="E18" s="36"/>
      <c r="F18" s="36"/>
      <c r="G18" s="36"/>
      <c r="H18" s="36"/>
      <c r="I18" s="36"/>
      <c r="J18" s="1"/>
    </row>
    <row r="19" spans="1:13" ht="23.25" customHeight="1">
      <c r="A19" s="23" t="s">
        <v>4</v>
      </c>
      <c r="B19" s="3"/>
      <c r="C19" s="36"/>
      <c r="D19" s="36"/>
      <c r="E19" s="36"/>
      <c r="F19" s="36"/>
      <c r="G19" s="36"/>
      <c r="H19" s="36"/>
      <c r="I19" s="36"/>
      <c r="J19" s="1"/>
    </row>
    <row r="20" spans="1:13" ht="23.25" customHeight="1">
      <c r="A20" s="49" t="s">
        <v>76</v>
      </c>
      <c r="B20" s="3" t="s">
        <v>197</v>
      </c>
      <c r="C20" s="127">
        <v>0</v>
      </c>
      <c r="D20" s="98"/>
      <c r="E20" s="127">
        <v>0</v>
      </c>
      <c r="F20" s="98"/>
      <c r="G20" s="127">
        <v>0</v>
      </c>
      <c r="H20" s="36"/>
      <c r="I20" s="36">
        <v>0</v>
      </c>
      <c r="J20" s="1"/>
      <c r="K20" s="146"/>
    </row>
    <row r="21" spans="1:13" ht="23.25" customHeight="1">
      <c r="A21" s="49" t="s">
        <v>111</v>
      </c>
      <c r="B21" s="3" t="s">
        <v>53</v>
      </c>
      <c r="C21" s="96">
        <v>7059155</v>
      </c>
      <c r="D21" s="98"/>
      <c r="E21" s="96">
        <v>12115500</v>
      </c>
      <c r="F21" s="98"/>
      <c r="G21" s="96">
        <v>7059155</v>
      </c>
      <c r="H21" s="36"/>
      <c r="I21" s="96">
        <v>12115500</v>
      </c>
      <c r="J21" s="1"/>
      <c r="K21" s="146"/>
      <c r="M21" s="94"/>
    </row>
    <row r="22" spans="1:13" ht="23.25" customHeight="1">
      <c r="A22" s="54" t="s">
        <v>218</v>
      </c>
      <c r="B22" s="3" t="s">
        <v>103</v>
      </c>
      <c r="C22" s="36">
        <v>97266064</v>
      </c>
      <c r="D22" s="36"/>
      <c r="E22" s="36">
        <v>63557593</v>
      </c>
      <c r="F22" s="36"/>
      <c r="G22" s="36">
        <v>97266064</v>
      </c>
      <c r="H22" s="36"/>
      <c r="I22" s="36">
        <v>63557593</v>
      </c>
      <c r="J22" s="1"/>
      <c r="K22" s="146"/>
      <c r="M22" s="94"/>
    </row>
    <row r="23" spans="1:13" ht="23.25" customHeight="1">
      <c r="A23" s="8" t="s">
        <v>48</v>
      </c>
      <c r="B23" s="3" t="s">
        <v>40</v>
      </c>
      <c r="C23" s="36">
        <v>11578279</v>
      </c>
      <c r="D23" s="36"/>
      <c r="E23" s="36">
        <v>3077922</v>
      </c>
      <c r="F23" s="36"/>
      <c r="G23" s="36">
        <v>9334543</v>
      </c>
      <c r="H23" s="36"/>
      <c r="I23" s="36">
        <v>2808061</v>
      </c>
      <c r="J23" s="1"/>
      <c r="K23" s="146"/>
      <c r="M23" s="94"/>
    </row>
    <row r="24" spans="1:13" ht="23.25" customHeight="1">
      <c r="A24" s="54" t="s">
        <v>100</v>
      </c>
      <c r="B24" s="3"/>
      <c r="C24" s="36"/>
      <c r="D24" s="36"/>
      <c r="E24" s="36"/>
      <c r="F24" s="36"/>
      <c r="G24" s="36"/>
      <c r="H24" s="36"/>
      <c r="I24" s="36"/>
      <c r="J24" s="1"/>
      <c r="K24" s="146"/>
      <c r="M24" s="94"/>
    </row>
    <row r="25" spans="1:13" ht="23.25" customHeight="1">
      <c r="A25" s="54" t="s">
        <v>101</v>
      </c>
      <c r="B25" s="3" t="s">
        <v>5</v>
      </c>
      <c r="C25" s="36">
        <v>337172123</v>
      </c>
      <c r="D25" s="36"/>
      <c r="E25" s="36">
        <v>314950208</v>
      </c>
      <c r="F25" s="36"/>
      <c r="G25" s="127">
        <v>0</v>
      </c>
      <c r="H25" s="36"/>
      <c r="I25" s="127">
        <v>0</v>
      </c>
      <c r="J25" s="1"/>
      <c r="K25" s="146"/>
      <c r="M25" s="94"/>
    </row>
    <row r="26" spans="1:13" ht="23.25" customHeight="1">
      <c r="A26" s="49" t="s">
        <v>198</v>
      </c>
      <c r="B26" s="3"/>
      <c r="C26" s="36">
        <v>58010641</v>
      </c>
      <c r="D26" s="36"/>
      <c r="E26" s="36">
        <v>50408169</v>
      </c>
      <c r="F26" s="36"/>
      <c r="G26" s="36">
        <v>34960797</v>
      </c>
      <c r="H26" s="36"/>
      <c r="I26" s="36">
        <v>24146671</v>
      </c>
      <c r="J26" s="1"/>
      <c r="K26" s="146"/>
    </row>
    <row r="27" spans="1:13" ht="23.25" customHeight="1">
      <c r="A27" s="8" t="s">
        <v>44</v>
      </c>
      <c r="B27" s="3"/>
      <c r="C27" s="13">
        <v>2183788</v>
      </c>
      <c r="D27" s="37"/>
      <c r="E27" s="13">
        <v>5903178</v>
      </c>
      <c r="F27" s="37"/>
      <c r="G27" s="13">
        <v>120800</v>
      </c>
      <c r="H27" s="36"/>
      <c r="I27" s="13">
        <v>2686390</v>
      </c>
      <c r="J27" s="6"/>
      <c r="K27" s="146"/>
      <c r="M27" s="94"/>
    </row>
    <row r="28" spans="1:13" s="32" customFormat="1" ht="23.25" customHeight="1">
      <c r="A28" s="21" t="s">
        <v>6</v>
      </c>
      <c r="B28" s="24"/>
      <c r="C28" s="101">
        <f>SUM(C20:C27)</f>
        <v>513270050</v>
      </c>
      <c r="D28" s="100"/>
      <c r="E28" s="101">
        <f>SUM(E20:E27)</f>
        <v>450012570</v>
      </c>
      <c r="F28" s="100"/>
      <c r="G28" s="101">
        <f>SUM(G20:G27)</f>
        <v>148741359</v>
      </c>
      <c r="H28" s="126"/>
      <c r="I28" s="101">
        <f>SUM(I20:I27)</f>
        <v>105314215</v>
      </c>
      <c r="J28" s="35"/>
      <c r="M28" s="144"/>
    </row>
    <row r="29" spans="1:13" ht="23.25" customHeight="1">
      <c r="B29" s="3"/>
      <c r="C29" s="36"/>
      <c r="D29" s="36"/>
      <c r="E29" s="36"/>
      <c r="F29" s="36"/>
      <c r="G29" s="36"/>
      <c r="H29" s="36"/>
      <c r="I29" s="36"/>
      <c r="J29" s="1"/>
    </row>
    <row r="30" spans="1:13" s="32" customFormat="1" ht="23.25" customHeight="1" thickBot="1">
      <c r="A30" s="21" t="s">
        <v>7</v>
      </c>
      <c r="B30" s="24"/>
      <c r="C30" s="123">
        <f>SUM(C17+C28)</f>
        <v>691126535</v>
      </c>
      <c r="D30" s="100"/>
      <c r="E30" s="123">
        <f>SUM(E17+E28)</f>
        <v>711735500</v>
      </c>
      <c r="F30" s="100"/>
      <c r="G30" s="123">
        <f>SUM(G17+G28)</f>
        <v>350120370</v>
      </c>
      <c r="H30" s="126"/>
      <c r="I30" s="123">
        <f>SUM(I17+I28)</f>
        <v>339733646</v>
      </c>
      <c r="J30" s="35"/>
    </row>
    <row r="31" spans="1:13" ht="23.25" customHeight="1" thickTop="1"/>
    <row r="32" spans="1:13">
      <c r="A32" s="30" t="s">
        <v>79</v>
      </c>
      <c r="B32" s="25"/>
    </row>
    <row r="33" spans="1:11" ht="23.25" customHeight="1">
      <c r="A33" s="18" t="s">
        <v>62</v>
      </c>
    </row>
    <row r="34" spans="1:11" ht="23.25" customHeight="1">
      <c r="A34" s="18"/>
    </row>
    <row r="35" spans="1:11" ht="23.25" customHeight="1">
      <c r="A35" s="18"/>
      <c r="C35" s="211" t="s">
        <v>75</v>
      </c>
      <c r="D35" s="211"/>
      <c r="E35" s="211"/>
      <c r="F35" s="53"/>
      <c r="G35" s="209" t="s">
        <v>55</v>
      </c>
      <c r="H35" s="209"/>
      <c r="I35" s="209"/>
      <c r="J35" s="209"/>
    </row>
    <row r="36" spans="1:11" ht="23.25" customHeight="1">
      <c r="A36" s="33"/>
      <c r="C36" s="208" t="s">
        <v>73</v>
      </c>
      <c r="D36" s="208"/>
      <c r="E36" s="208"/>
      <c r="F36" s="20"/>
      <c r="G36" s="208" t="s">
        <v>73</v>
      </c>
      <c r="H36" s="208"/>
      <c r="I36" s="208"/>
      <c r="J36" s="20"/>
    </row>
    <row r="37" spans="1:11" ht="23.25" customHeight="1">
      <c r="A37" s="31" t="s">
        <v>8</v>
      </c>
      <c r="B37" s="19" t="s">
        <v>1</v>
      </c>
      <c r="C37" s="190">
        <v>2562</v>
      </c>
      <c r="D37" s="20"/>
      <c r="E37" s="190">
        <v>2561</v>
      </c>
      <c r="F37" s="20"/>
      <c r="G37" s="190">
        <v>2562</v>
      </c>
      <c r="H37" s="20"/>
      <c r="I37" s="190">
        <v>2561</v>
      </c>
      <c r="J37" s="20"/>
    </row>
    <row r="38" spans="1:11" ht="23.25" customHeight="1">
      <c r="A38" s="21"/>
      <c r="B38" s="19"/>
      <c r="C38" s="210" t="s">
        <v>30</v>
      </c>
      <c r="D38" s="210"/>
      <c r="E38" s="210"/>
      <c r="F38" s="210"/>
      <c r="G38" s="210"/>
      <c r="H38" s="210"/>
      <c r="I38" s="210"/>
      <c r="J38" s="210"/>
    </row>
    <row r="39" spans="1:11" s="11" customFormat="1" ht="23.25" customHeight="1">
      <c r="A39" s="22" t="s">
        <v>9</v>
      </c>
      <c r="B39" s="26"/>
      <c r="C39" s="119"/>
      <c r="D39" s="119"/>
      <c r="E39" s="119"/>
      <c r="F39" s="119"/>
      <c r="G39" s="119"/>
      <c r="H39" s="119"/>
      <c r="I39" s="119"/>
      <c r="J39" s="34"/>
    </row>
    <row r="40" spans="1:11" s="11" customFormat="1" ht="23.25" customHeight="1">
      <c r="A40" s="10" t="s">
        <v>10</v>
      </c>
      <c r="B40" s="4" t="s">
        <v>112</v>
      </c>
      <c r="C40" s="36">
        <v>23770623</v>
      </c>
      <c r="D40" s="36"/>
      <c r="E40" s="36">
        <v>42085424</v>
      </c>
      <c r="F40" s="36"/>
      <c r="G40" s="36">
        <v>6254178</v>
      </c>
      <c r="H40" s="36"/>
      <c r="I40" s="36">
        <v>82573693</v>
      </c>
      <c r="J40" s="1"/>
      <c r="K40" s="140"/>
    </row>
    <row r="41" spans="1:11" s="11" customFormat="1" ht="23.25" customHeight="1">
      <c r="A41" s="55" t="s">
        <v>207</v>
      </c>
      <c r="B41" s="4"/>
      <c r="C41" s="36">
        <v>18037057</v>
      </c>
      <c r="D41" s="36"/>
      <c r="E41" s="36">
        <v>0</v>
      </c>
      <c r="F41" s="36"/>
      <c r="G41" s="36">
        <v>18037057</v>
      </c>
      <c r="H41" s="36"/>
      <c r="I41" s="36">
        <v>0</v>
      </c>
      <c r="J41" s="1"/>
      <c r="K41" s="140"/>
    </row>
    <row r="42" spans="1:11" s="11" customFormat="1" ht="23.25" customHeight="1">
      <c r="A42" s="55" t="s">
        <v>153</v>
      </c>
      <c r="B42" s="4" t="s">
        <v>112</v>
      </c>
      <c r="C42" s="97">
        <v>8117488</v>
      </c>
      <c r="D42" s="36"/>
      <c r="E42" s="36">
        <v>9558550</v>
      </c>
      <c r="F42" s="36"/>
      <c r="G42" s="36">
        <v>7577160</v>
      </c>
      <c r="H42" s="36"/>
      <c r="I42" s="36">
        <v>8751800</v>
      </c>
      <c r="J42" s="9"/>
      <c r="K42" s="140"/>
    </row>
    <row r="43" spans="1:11" s="11" customFormat="1" ht="23.25" customHeight="1">
      <c r="A43" s="55" t="s">
        <v>169</v>
      </c>
      <c r="B43" s="4"/>
      <c r="C43" s="36">
        <v>2861222</v>
      </c>
      <c r="D43" s="36"/>
      <c r="E43" s="36">
        <v>2144953</v>
      </c>
      <c r="F43" s="36"/>
      <c r="G43" s="36">
        <v>2861222</v>
      </c>
      <c r="H43" s="36"/>
      <c r="I43" s="36">
        <v>2144953</v>
      </c>
      <c r="J43" s="9"/>
      <c r="K43" s="140"/>
    </row>
    <row r="44" spans="1:11" s="11" customFormat="1" ht="23.25" customHeight="1">
      <c r="A44" s="51" t="s">
        <v>98</v>
      </c>
      <c r="B44" s="4"/>
      <c r="C44" s="36"/>
      <c r="D44" s="36"/>
      <c r="E44" s="36"/>
      <c r="F44" s="36"/>
      <c r="G44" s="36"/>
      <c r="H44" s="36"/>
      <c r="I44" s="36"/>
      <c r="J44" s="9"/>
    </row>
    <row r="45" spans="1:11" s="11" customFormat="1" ht="23.25" customHeight="1">
      <c r="A45" s="51" t="s">
        <v>97</v>
      </c>
      <c r="B45" s="4"/>
      <c r="C45" s="36"/>
      <c r="D45" s="36"/>
      <c r="E45" s="36"/>
      <c r="F45" s="36"/>
      <c r="G45" s="36"/>
      <c r="H45" s="36"/>
      <c r="I45" s="36"/>
      <c r="J45" s="9"/>
    </row>
    <row r="46" spans="1:11" s="11" customFormat="1" ht="23.25" customHeight="1">
      <c r="A46" s="51" t="s">
        <v>99</v>
      </c>
      <c r="B46" s="4" t="s">
        <v>5</v>
      </c>
      <c r="C46" s="36">
        <v>49899068</v>
      </c>
      <c r="D46" s="36"/>
      <c r="E46" s="36">
        <v>0</v>
      </c>
      <c r="F46" s="36"/>
      <c r="G46" s="98">
        <v>0</v>
      </c>
      <c r="H46" s="36"/>
      <c r="I46" s="98">
        <v>0</v>
      </c>
      <c r="J46" s="9"/>
      <c r="K46" s="140"/>
    </row>
    <row r="47" spans="1:11" s="11" customFormat="1" ht="23.25" customHeight="1">
      <c r="A47" s="55" t="s">
        <v>201</v>
      </c>
      <c r="B47" s="4"/>
      <c r="C47" s="36"/>
      <c r="D47" s="36"/>
      <c r="E47" s="36"/>
      <c r="F47" s="36"/>
      <c r="G47" s="36"/>
      <c r="H47" s="36"/>
      <c r="I47" s="36"/>
      <c r="J47" s="1"/>
      <c r="K47" s="140"/>
    </row>
    <row r="48" spans="1:11" s="11" customFormat="1" ht="23.25" customHeight="1">
      <c r="A48" s="55" t="s">
        <v>200</v>
      </c>
      <c r="B48" s="4" t="s">
        <v>208</v>
      </c>
      <c r="C48" s="36">
        <v>17400000</v>
      </c>
      <c r="D48" s="36"/>
      <c r="E48" s="36">
        <v>0</v>
      </c>
      <c r="F48" s="36"/>
      <c r="G48" s="36">
        <v>17400000</v>
      </c>
      <c r="H48" s="36"/>
      <c r="I48" s="98">
        <v>0</v>
      </c>
      <c r="J48" s="9"/>
      <c r="K48" s="140"/>
    </row>
    <row r="49" spans="1:12" s="11" customFormat="1" ht="23.25" customHeight="1">
      <c r="A49" s="51" t="s">
        <v>102</v>
      </c>
      <c r="B49" s="4" t="s">
        <v>31</v>
      </c>
      <c r="C49" s="36">
        <v>55580679</v>
      </c>
      <c r="D49" s="36"/>
      <c r="E49" s="36">
        <v>29006205</v>
      </c>
      <c r="F49" s="36"/>
      <c r="G49" s="36">
        <v>46423583</v>
      </c>
      <c r="H49" s="36"/>
      <c r="I49" s="36">
        <v>22307652</v>
      </c>
      <c r="J49" s="9"/>
      <c r="K49" s="140"/>
    </row>
    <row r="50" spans="1:12" s="11" customFormat="1" ht="23.25" customHeight="1">
      <c r="A50" s="51" t="s">
        <v>147</v>
      </c>
      <c r="B50" s="4"/>
      <c r="C50" s="36">
        <v>12790427</v>
      </c>
      <c r="D50" s="36"/>
      <c r="E50" s="36">
        <v>18410605</v>
      </c>
      <c r="F50" s="36"/>
      <c r="G50" s="149">
        <v>12616937</v>
      </c>
      <c r="H50" s="36"/>
      <c r="I50" s="149">
        <v>12926255</v>
      </c>
      <c r="J50" s="9"/>
      <c r="K50" s="140"/>
    </row>
    <row r="51" spans="1:12" s="2" customFormat="1" ht="23.25" customHeight="1">
      <c r="A51" s="10" t="s">
        <v>11</v>
      </c>
      <c r="B51" s="4"/>
      <c r="C51" s="36">
        <v>1633765</v>
      </c>
      <c r="D51" s="37"/>
      <c r="E51" s="36">
        <v>1856587</v>
      </c>
      <c r="F51" s="37"/>
      <c r="G51" s="36">
        <v>1633764</v>
      </c>
      <c r="H51" s="36"/>
      <c r="I51" s="36">
        <v>1856587</v>
      </c>
      <c r="J51" s="6"/>
      <c r="K51" s="140"/>
      <c r="L51" s="150"/>
    </row>
    <row r="52" spans="1:12" s="2" customFormat="1" ht="23.25" hidden="1" customHeight="1">
      <c r="A52" s="15" t="s">
        <v>12</v>
      </c>
      <c r="B52" s="4"/>
      <c r="C52" s="101">
        <f>SUM(C40:C51)</f>
        <v>190090329</v>
      </c>
      <c r="D52" s="100"/>
      <c r="E52" s="101">
        <f>SUM(E40:E51)</f>
        <v>103062324</v>
      </c>
      <c r="F52" s="100"/>
      <c r="G52" s="101">
        <f>SUM(G40:G51)</f>
        <v>112803901</v>
      </c>
      <c r="H52" s="126"/>
      <c r="I52" s="101">
        <f>SUM(I40:I51)</f>
        <v>130560940</v>
      </c>
      <c r="J52" s="35"/>
    </row>
    <row r="53" spans="1:12" s="2" customFormat="1" ht="23.25" hidden="1" customHeight="1">
      <c r="A53" s="15"/>
      <c r="B53" s="4"/>
      <c r="C53" s="100"/>
      <c r="D53" s="100"/>
      <c r="E53" s="100"/>
      <c r="F53" s="100"/>
      <c r="G53" s="100"/>
      <c r="H53" s="126"/>
      <c r="I53" s="100"/>
      <c r="J53" s="35"/>
    </row>
    <row r="54" spans="1:12" s="11" customFormat="1" ht="23.25" hidden="1" customHeight="1">
      <c r="A54" s="22" t="s">
        <v>13</v>
      </c>
      <c r="B54" s="4"/>
      <c r="C54" s="36"/>
      <c r="D54" s="36"/>
      <c r="E54" s="36"/>
      <c r="F54" s="36"/>
      <c r="G54" s="36"/>
      <c r="H54" s="36"/>
      <c r="I54" s="36"/>
      <c r="J54" s="1"/>
    </row>
    <row r="55" spans="1:12" s="11" customFormat="1" ht="23.25" hidden="1" customHeight="1">
      <c r="A55" s="10" t="s">
        <v>32</v>
      </c>
      <c r="B55" s="4" t="s">
        <v>5</v>
      </c>
      <c r="C55" s="36">
        <v>0</v>
      </c>
      <c r="D55" s="36"/>
      <c r="E55" s="36">
        <v>0</v>
      </c>
      <c r="F55" s="36"/>
      <c r="G55" s="36">
        <v>0</v>
      </c>
      <c r="H55" s="36"/>
      <c r="I55" s="36">
        <v>0</v>
      </c>
      <c r="J55" s="36"/>
    </row>
    <row r="56" spans="1:12" s="2" customFormat="1" ht="23.25" hidden="1" customHeight="1">
      <c r="A56" s="10" t="s">
        <v>33</v>
      </c>
      <c r="B56" s="4" t="s">
        <v>31</v>
      </c>
      <c r="C56" s="13">
        <v>0</v>
      </c>
      <c r="D56" s="37"/>
      <c r="E56" s="13">
        <v>0</v>
      </c>
      <c r="F56" s="37"/>
      <c r="G56" s="13">
        <v>0</v>
      </c>
      <c r="H56" s="36"/>
      <c r="I56" s="13">
        <v>0</v>
      </c>
      <c r="J56" s="37"/>
    </row>
    <row r="57" spans="1:12" s="2" customFormat="1" ht="23.25" hidden="1" customHeight="1">
      <c r="A57" s="15" t="s">
        <v>14</v>
      </c>
      <c r="B57" s="4"/>
      <c r="C57" s="121">
        <f>SUM(C55:C56)</f>
        <v>0</v>
      </c>
      <c r="D57" s="100"/>
      <c r="E57" s="121">
        <f>SUM(E55:E56)</f>
        <v>0</v>
      </c>
      <c r="F57" s="100"/>
      <c r="G57" s="121">
        <f>SUM(G55:G56)</f>
        <v>0</v>
      </c>
      <c r="H57" s="126"/>
      <c r="I57" s="121">
        <f>SUM(I55:I56)</f>
        <v>0</v>
      </c>
      <c r="J57" s="48"/>
    </row>
    <row r="58" spans="1:12" s="2" customFormat="1" ht="23.25" customHeight="1">
      <c r="A58" s="15" t="s">
        <v>12</v>
      </c>
      <c r="B58" s="4"/>
      <c r="C58" s="121">
        <f>SUM(C52+C57)</f>
        <v>190090329</v>
      </c>
      <c r="D58" s="100"/>
      <c r="E58" s="121">
        <f>SUM(E52+E57)</f>
        <v>103062324</v>
      </c>
      <c r="F58" s="100"/>
      <c r="G58" s="121">
        <f>SUM(G52+G57)</f>
        <v>112803901</v>
      </c>
      <c r="H58" s="126"/>
      <c r="I58" s="121">
        <f>SUM(I52+I57)</f>
        <v>130560940</v>
      </c>
      <c r="J58" s="35"/>
    </row>
    <row r="59" spans="1:12" s="2" customFormat="1" ht="11.25" customHeight="1">
      <c r="A59" s="15"/>
      <c r="B59" s="4"/>
      <c r="C59" s="100"/>
      <c r="D59" s="100"/>
      <c r="E59" s="100"/>
      <c r="F59" s="100"/>
      <c r="G59" s="100"/>
      <c r="H59" s="100"/>
      <c r="I59" s="100"/>
      <c r="J59" s="35"/>
    </row>
    <row r="60" spans="1:12" s="11" customFormat="1" ht="23.25" customHeight="1">
      <c r="A60" s="22" t="s">
        <v>13</v>
      </c>
      <c r="B60" s="4"/>
      <c r="C60" s="100"/>
      <c r="D60" s="100"/>
      <c r="E60" s="100"/>
      <c r="F60" s="100"/>
      <c r="G60" s="100"/>
      <c r="H60" s="126"/>
      <c r="I60" s="100"/>
      <c r="J60" s="35"/>
    </row>
    <row r="61" spans="1:12" s="11" customFormat="1" ht="23.25" customHeight="1">
      <c r="A61" s="10" t="s">
        <v>96</v>
      </c>
      <c r="B61" s="4"/>
      <c r="C61" s="100"/>
      <c r="D61" s="100"/>
      <c r="E61" s="100"/>
      <c r="F61" s="100"/>
      <c r="G61" s="100"/>
      <c r="H61" s="126"/>
      <c r="I61" s="100"/>
      <c r="J61" s="35"/>
    </row>
    <row r="62" spans="1:12" s="11" customFormat="1" ht="23.25" customHeight="1">
      <c r="A62" s="51" t="s">
        <v>97</v>
      </c>
      <c r="B62" s="4" t="s">
        <v>5</v>
      </c>
      <c r="C62" s="90">
        <v>0</v>
      </c>
      <c r="D62" s="100"/>
      <c r="E62" s="90">
        <v>550898396</v>
      </c>
      <c r="F62" s="100"/>
      <c r="G62" s="98">
        <v>0</v>
      </c>
      <c r="H62" s="126"/>
      <c r="I62" s="98">
        <v>0</v>
      </c>
      <c r="J62" s="35"/>
      <c r="K62" s="140"/>
    </row>
    <row r="63" spans="1:12" s="11" customFormat="1" ht="23.25" customHeight="1">
      <c r="A63" s="10" t="s">
        <v>32</v>
      </c>
      <c r="B63" s="4" t="s">
        <v>208</v>
      </c>
      <c r="C63" s="90">
        <v>27600000</v>
      </c>
      <c r="D63" s="100"/>
      <c r="E63" s="98">
        <v>0</v>
      </c>
      <c r="F63" s="100"/>
      <c r="G63" s="90">
        <v>27600000</v>
      </c>
      <c r="H63" s="126"/>
      <c r="I63" s="98">
        <v>0</v>
      </c>
      <c r="J63" s="35"/>
      <c r="K63" s="140"/>
    </row>
    <row r="64" spans="1:12" s="11" customFormat="1" ht="23.25" customHeight="1">
      <c r="A64" s="51" t="s">
        <v>117</v>
      </c>
      <c r="B64" s="4"/>
      <c r="C64" s="90"/>
      <c r="D64" s="100"/>
      <c r="E64" s="90"/>
      <c r="F64" s="100"/>
      <c r="G64" s="98"/>
      <c r="H64" s="126"/>
      <c r="I64" s="98"/>
      <c r="J64" s="35"/>
      <c r="K64" s="140"/>
    </row>
    <row r="65" spans="1:11" s="11" customFormat="1" ht="23.25" customHeight="1">
      <c r="A65" s="10" t="s">
        <v>118</v>
      </c>
      <c r="B65" s="4" t="s">
        <v>209</v>
      </c>
      <c r="C65" s="13">
        <v>41551475</v>
      </c>
      <c r="D65" s="37"/>
      <c r="E65" s="13">
        <v>23115233</v>
      </c>
      <c r="F65" s="37"/>
      <c r="G65" s="13">
        <v>41079953</v>
      </c>
      <c r="H65" s="36"/>
      <c r="I65" s="13">
        <v>22736295</v>
      </c>
      <c r="J65" s="6"/>
      <c r="K65" s="140"/>
    </row>
    <row r="66" spans="1:11" s="11" customFormat="1" ht="23.25" customHeight="1">
      <c r="A66" s="15" t="s">
        <v>14</v>
      </c>
      <c r="B66" s="4"/>
      <c r="C66" s="121">
        <f>SUM(C62:C65)</f>
        <v>69151475</v>
      </c>
      <c r="D66" s="100"/>
      <c r="E66" s="121">
        <f>SUM(E62:E65)</f>
        <v>574013629</v>
      </c>
      <c r="F66" s="100"/>
      <c r="G66" s="121">
        <f>SUM(G62:G65)</f>
        <v>68679953</v>
      </c>
      <c r="H66" s="36"/>
      <c r="I66" s="121">
        <f>SUM(I62:I65)</f>
        <v>22736295</v>
      </c>
      <c r="J66" s="35"/>
    </row>
    <row r="67" spans="1:11" s="11" customFormat="1" ht="23.25" customHeight="1">
      <c r="A67" s="10"/>
      <c r="B67" s="4"/>
      <c r="C67" s="37"/>
      <c r="D67" s="37"/>
      <c r="E67" s="37"/>
      <c r="F67" s="37"/>
      <c r="G67" s="37"/>
      <c r="H67" s="36"/>
      <c r="I67" s="37"/>
      <c r="J67" s="6"/>
    </row>
    <row r="68" spans="1:11" s="11" customFormat="1" ht="24" customHeight="1">
      <c r="A68" s="15" t="s">
        <v>15</v>
      </c>
      <c r="B68" s="4"/>
      <c r="C68" s="101">
        <f>C58+C66</f>
        <v>259241804</v>
      </c>
      <c r="D68" s="100"/>
      <c r="E68" s="101">
        <f>E58+E66</f>
        <v>677075953</v>
      </c>
      <c r="F68" s="100"/>
      <c r="G68" s="101">
        <f>SUM(G58+G66)</f>
        <v>181483854</v>
      </c>
      <c r="H68" s="126"/>
      <c r="I68" s="101">
        <f>SUM(I58+I66)</f>
        <v>153297235</v>
      </c>
      <c r="J68" s="42"/>
    </row>
    <row r="69" spans="1:11" s="11" customFormat="1" ht="21.75">
      <c r="A69" s="15"/>
      <c r="B69" s="4"/>
      <c r="C69" s="35"/>
      <c r="D69" s="35"/>
      <c r="E69" s="35"/>
      <c r="F69" s="12"/>
      <c r="G69" s="35"/>
      <c r="H69" s="12"/>
      <c r="I69" s="35"/>
      <c r="J69" s="35"/>
    </row>
    <row r="70" spans="1:11">
      <c r="A70" s="30" t="s">
        <v>79</v>
      </c>
      <c r="B70" s="25"/>
    </row>
    <row r="71" spans="1:11" ht="23.25" customHeight="1">
      <c r="A71" s="18" t="s">
        <v>62</v>
      </c>
    </row>
    <row r="72" spans="1:11" ht="23.25" customHeight="1">
      <c r="A72" s="18"/>
    </row>
    <row r="73" spans="1:11" ht="23.25" customHeight="1">
      <c r="A73" s="18"/>
      <c r="C73" s="211" t="s">
        <v>75</v>
      </c>
      <c r="D73" s="211"/>
      <c r="E73" s="211"/>
      <c r="F73" s="53"/>
      <c r="G73" s="209" t="s">
        <v>55</v>
      </c>
      <c r="H73" s="209"/>
      <c r="I73" s="209"/>
      <c r="J73" s="209"/>
    </row>
    <row r="74" spans="1:11" ht="23.25" customHeight="1">
      <c r="A74" s="33"/>
      <c r="C74" s="208" t="s">
        <v>73</v>
      </c>
      <c r="D74" s="208"/>
      <c r="E74" s="208"/>
      <c r="F74" s="20"/>
      <c r="G74" s="208" t="s">
        <v>73</v>
      </c>
      <c r="H74" s="208"/>
      <c r="I74" s="208"/>
      <c r="J74" s="20"/>
    </row>
    <row r="75" spans="1:11" ht="23.25" customHeight="1">
      <c r="A75" s="31" t="s">
        <v>8</v>
      </c>
      <c r="B75" s="19" t="s">
        <v>1</v>
      </c>
      <c r="C75" s="190">
        <v>2562</v>
      </c>
      <c r="D75" s="20"/>
      <c r="E75" s="190">
        <v>2561</v>
      </c>
      <c r="F75" s="20"/>
      <c r="G75" s="190">
        <v>2562</v>
      </c>
      <c r="H75" s="20"/>
      <c r="I75" s="190">
        <v>2561</v>
      </c>
      <c r="J75" s="20"/>
    </row>
    <row r="76" spans="1:11" ht="23.25" customHeight="1">
      <c r="A76" s="21"/>
      <c r="B76" s="19"/>
      <c r="C76" s="210" t="s">
        <v>30</v>
      </c>
      <c r="D76" s="210"/>
      <c r="E76" s="210"/>
      <c r="F76" s="210"/>
      <c r="G76" s="210"/>
      <c r="H76" s="210"/>
      <c r="I76" s="210"/>
      <c r="J76" s="210"/>
    </row>
    <row r="77" spans="1:11" s="11" customFormat="1" ht="23.25" customHeight="1">
      <c r="A77" s="22" t="s">
        <v>16</v>
      </c>
      <c r="B77" s="4"/>
      <c r="C77" s="36"/>
      <c r="D77" s="36"/>
      <c r="E77" s="36"/>
      <c r="F77" s="36"/>
      <c r="G77" s="36"/>
      <c r="H77" s="36"/>
      <c r="I77" s="36"/>
      <c r="J77" s="1"/>
    </row>
    <row r="78" spans="1:11" s="11" customFormat="1" ht="23.25" customHeight="1">
      <c r="A78" s="10" t="s">
        <v>17</v>
      </c>
      <c r="B78" s="4" t="s">
        <v>199</v>
      </c>
      <c r="C78" s="36"/>
      <c r="D78" s="36"/>
      <c r="E78" s="36"/>
      <c r="F78" s="36"/>
      <c r="G78" s="36"/>
      <c r="H78" s="36"/>
      <c r="I78" s="36"/>
      <c r="J78" s="1"/>
    </row>
    <row r="79" spans="1:11" s="11" customFormat="1" ht="23.25" customHeight="1" thickBot="1">
      <c r="A79" s="10" t="s">
        <v>34</v>
      </c>
      <c r="C79" s="128">
        <v>803155214</v>
      </c>
      <c r="D79" s="37"/>
      <c r="E79" s="128">
        <v>720343962</v>
      </c>
      <c r="F79" s="37"/>
      <c r="G79" s="128">
        <v>803155214</v>
      </c>
      <c r="H79" s="36"/>
      <c r="I79" s="128">
        <v>720343962</v>
      </c>
      <c r="J79" s="6"/>
      <c r="K79" s="140"/>
    </row>
    <row r="80" spans="1:11" s="11" customFormat="1" ht="23.25" customHeight="1" thickTop="1">
      <c r="A80" s="10" t="s">
        <v>35</v>
      </c>
      <c r="B80" s="4"/>
      <c r="C80" s="117">
        <v>535436809</v>
      </c>
      <c r="D80" s="36"/>
      <c r="E80" s="117">
        <v>535436809</v>
      </c>
      <c r="F80" s="36"/>
      <c r="G80" s="97">
        <v>535436809</v>
      </c>
      <c r="H80" s="36"/>
      <c r="I80" s="97">
        <v>535436809</v>
      </c>
      <c r="J80" s="1"/>
      <c r="K80" s="140"/>
    </row>
    <row r="81" spans="1:18" s="11" customFormat="1" ht="23.25" customHeight="1">
      <c r="A81" s="51" t="s">
        <v>95</v>
      </c>
      <c r="B81" s="4"/>
      <c r="C81" s="36">
        <v>824432091</v>
      </c>
      <c r="D81" s="36"/>
      <c r="E81" s="36">
        <v>824432091</v>
      </c>
      <c r="F81" s="36"/>
      <c r="G81" s="36">
        <v>824432091</v>
      </c>
      <c r="H81" s="36"/>
      <c r="I81" s="36">
        <v>824432091</v>
      </c>
      <c r="J81" s="1"/>
      <c r="K81" s="140"/>
    </row>
    <row r="82" spans="1:18" s="11" customFormat="1" ht="23.25" customHeight="1">
      <c r="A82" s="55" t="s">
        <v>110</v>
      </c>
      <c r="B82" s="4"/>
      <c r="C82" s="151"/>
      <c r="D82" s="36"/>
      <c r="E82" s="151"/>
      <c r="F82" s="36"/>
      <c r="G82" s="36"/>
      <c r="H82" s="36"/>
      <c r="I82" s="36"/>
      <c r="J82" s="1"/>
    </row>
    <row r="83" spans="1:18" s="11" customFormat="1" ht="23.25" customHeight="1">
      <c r="A83" s="55" t="s">
        <v>57</v>
      </c>
      <c r="C83" s="151"/>
      <c r="D83" s="36"/>
      <c r="E83" s="151"/>
      <c r="F83" s="36"/>
      <c r="G83" s="36"/>
      <c r="H83" s="36"/>
      <c r="I83" s="97" t="s">
        <v>195</v>
      </c>
      <c r="J83" s="1"/>
    </row>
    <row r="84" spans="1:18" s="11" customFormat="1" ht="23.25" customHeight="1">
      <c r="A84" s="10" t="s">
        <v>72</v>
      </c>
      <c r="B84" s="4" t="s">
        <v>180</v>
      </c>
      <c r="C84" s="36">
        <v>24100000</v>
      </c>
      <c r="D84" s="36"/>
      <c r="E84" s="117">
        <v>24100000</v>
      </c>
      <c r="F84" s="36"/>
      <c r="G84" s="36">
        <v>24100000</v>
      </c>
      <c r="H84" s="36"/>
      <c r="I84" s="36">
        <v>24100000</v>
      </c>
      <c r="J84" s="1"/>
      <c r="K84" s="140"/>
    </row>
    <row r="85" spans="1:18" s="11" customFormat="1" ht="23.25" hidden="1" customHeight="1">
      <c r="A85" s="46" t="s">
        <v>58</v>
      </c>
      <c r="B85" s="4" t="s">
        <v>90</v>
      </c>
      <c r="C85" s="152"/>
      <c r="D85" s="36"/>
      <c r="E85" s="152"/>
      <c r="F85" s="36"/>
      <c r="G85" s="96"/>
      <c r="H85" s="36"/>
      <c r="I85" s="96"/>
      <c r="J85" s="1"/>
      <c r="K85" s="140"/>
    </row>
    <row r="86" spans="1:18" s="2" customFormat="1" ht="23.25" customHeight="1">
      <c r="A86" s="55" t="s">
        <v>159</v>
      </c>
      <c r="B86" s="4"/>
      <c r="C86" s="117">
        <v>-952084175</v>
      </c>
      <c r="D86" s="37"/>
      <c r="E86" s="117">
        <v>-1349309341</v>
      </c>
      <c r="F86" s="37"/>
      <c r="G86" s="37">
        <v>-1215332384</v>
      </c>
      <c r="H86" s="36"/>
      <c r="I86" s="37">
        <v>-1197532489</v>
      </c>
      <c r="J86" s="6"/>
      <c r="K86" s="140"/>
    </row>
    <row r="87" spans="1:18" s="2" customFormat="1" ht="23.25" customHeight="1">
      <c r="A87" s="15" t="s">
        <v>92</v>
      </c>
      <c r="B87" s="27"/>
      <c r="C87" s="129">
        <f>SUM(C80:C86)</f>
        <v>431884725</v>
      </c>
      <c r="D87" s="100"/>
      <c r="E87" s="129">
        <f>SUM(E80:E86)</f>
        <v>34659559</v>
      </c>
      <c r="F87" s="100"/>
      <c r="G87" s="129">
        <f>SUM(G80:G86)</f>
        <v>168636516</v>
      </c>
      <c r="H87" s="126"/>
      <c r="I87" s="129">
        <f>SUM(I80:I86)</f>
        <v>186436411</v>
      </c>
      <c r="J87" s="35"/>
    </row>
    <row r="88" spans="1:18" s="2" customFormat="1" ht="21.75">
      <c r="A88" s="55" t="s">
        <v>93</v>
      </c>
      <c r="B88" s="4"/>
      <c r="C88" s="90">
        <v>6</v>
      </c>
      <c r="D88" s="90"/>
      <c r="E88" s="90">
        <v>-12</v>
      </c>
      <c r="F88" s="90"/>
      <c r="G88" s="98">
        <v>0</v>
      </c>
      <c r="H88" s="97"/>
      <c r="I88" s="98">
        <v>0</v>
      </c>
      <c r="J88" s="89"/>
    </row>
    <row r="89" spans="1:18" s="2" customFormat="1" ht="21.75">
      <c r="A89" s="15" t="s">
        <v>47</v>
      </c>
      <c r="B89" s="4"/>
      <c r="C89" s="121">
        <f>SUM(C87:C88)</f>
        <v>431884731</v>
      </c>
      <c r="D89" s="90"/>
      <c r="E89" s="121">
        <f>SUM(E87:E88)</f>
        <v>34659547</v>
      </c>
      <c r="F89" s="90"/>
      <c r="G89" s="121">
        <f>SUM(G87:G88)</f>
        <v>168636516</v>
      </c>
      <c r="H89" s="97"/>
      <c r="I89" s="121">
        <f>SUM(I87:I88)</f>
        <v>186436411</v>
      </c>
      <c r="J89" s="89"/>
    </row>
    <row r="90" spans="1:18" s="2" customFormat="1" ht="19.5" customHeight="1">
      <c r="A90" s="15"/>
      <c r="B90" s="4"/>
      <c r="C90" s="36"/>
      <c r="D90" s="90"/>
      <c r="E90" s="36"/>
      <c r="F90" s="90"/>
      <c r="G90" s="36"/>
      <c r="H90" s="97"/>
      <c r="I90" s="36"/>
      <c r="J90" s="89"/>
    </row>
    <row r="91" spans="1:18" s="16" customFormat="1" ht="23.25" customHeight="1" thickBot="1">
      <c r="A91" s="15" t="s">
        <v>18</v>
      </c>
      <c r="B91" s="4"/>
      <c r="C91" s="123">
        <f>SUM(C68+C89)</f>
        <v>691126535</v>
      </c>
      <c r="D91" s="100"/>
      <c r="E91" s="123">
        <f>SUM(E68+E89)</f>
        <v>711735500</v>
      </c>
      <c r="F91" s="100"/>
      <c r="G91" s="123">
        <f>SUM(G68+G89)</f>
        <v>350120370</v>
      </c>
      <c r="H91" s="126"/>
      <c r="I91" s="123">
        <f>SUM(I68+I89)</f>
        <v>339733646</v>
      </c>
      <c r="J91" s="35"/>
      <c r="K91" s="41"/>
      <c r="L91" s="41"/>
      <c r="M91" s="41"/>
      <c r="N91" s="41"/>
      <c r="P91" s="41"/>
      <c r="R91" s="41"/>
    </row>
    <row r="92" spans="1:18" ht="23.25" customHeight="1" thickTop="1">
      <c r="C92" s="192"/>
      <c r="E92" s="192"/>
      <c r="G92" s="192"/>
      <c r="I92" s="192"/>
    </row>
  </sheetData>
  <mergeCells count="15">
    <mergeCell ref="C4:E4"/>
    <mergeCell ref="C35:E35"/>
    <mergeCell ref="C73:E73"/>
    <mergeCell ref="C7:J7"/>
    <mergeCell ref="C38:J38"/>
    <mergeCell ref="G4:J4"/>
    <mergeCell ref="C5:E5"/>
    <mergeCell ref="G5:I5"/>
    <mergeCell ref="C36:E36"/>
    <mergeCell ref="G36:I36"/>
    <mergeCell ref="C74:E74"/>
    <mergeCell ref="G74:I74"/>
    <mergeCell ref="G35:J35"/>
    <mergeCell ref="G73:J73"/>
    <mergeCell ref="C76:J76"/>
  </mergeCells>
  <phoneticPr fontId="4" type="noConversion"/>
  <printOptions horizontalCentered="1"/>
  <pageMargins left="0.8" right="0.6" top="0.48" bottom="0.5" header="0.5" footer="0.5"/>
  <pageSetup paperSize="9" scale="90" firstPageNumber="8" fitToWidth="3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57"/>
  <sheetViews>
    <sheetView showGridLines="0" view="pageBreakPreview" zoomScaleNormal="100" zoomScaleSheetLayoutView="100" workbookViewId="0"/>
  </sheetViews>
  <sheetFormatPr defaultColWidth="9.140625" defaultRowHeight="24" customHeight="1"/>
  <cols>
    <col min="1" max="1" width="47.5703125" style="8" customWidth="1"/>
    <col min="2" max="2" width="11.7109375" style="5" customWidth="1"/>
    <col min="3" max="3" width="13.7109375" style="117" customWidth="1"/>
    <col min="4" max="4" width="1.140625" style="7" customWidth="1"/>
    <col min="5" max="5" width="13.7109375" style="7" customWidth="1"/>
    <col min="6" max="6" width="1.140625" style="7" customWidth="1"/>
    <col min="7" max="7" width="14.140625" style="117" customWidth="1"/>
    <col min="8" max="8" width="1.140625" style="7" customWidth="1"/>
    <col min="9" max="9" width="14.7109375" style="7" customWidth="1"/>
    <col min="10" max="10" width="12" style="14" bestFit="1" customWidth="1"/>
    <col min="11" max="11" width="14.5703125" style="14" bestFit="1" customWidth="1"/>
    <col min="12" max="16384" width="9.140625" style="14"/>
  </cols>
  <sheetData>
    <row r="1" spans="1:11" ht="24" customHeight="1">
      <c r="A1" s="30" t="s">
        <v>79</v>
      </c>
      <c r="B1" s="25"/>
      <c r="F1" s="39"/>
      <c r="G1" s="118"/>
      <c r="H1" s="14"/>
      <c r="I1" s="14"/>
    </row>
    <row r="2" spans="1:11" ht="24" customHeight="1">
      <c r="A2" s="18" t="s">
        <v>63</v>
      </c>
      <c r="B2" s="28"/>
      <c r="C2" s="118"/>
      <c r="D2" s="14"/>
      <c r="E2" s="14"/>
      <c r="F2" s="28"/>
      <c r="G2" s="118"/>
      <c r="H2" s="14"/>
      <c r="I2" s="14"/>
    </row>
    <row r="3" spans="1:11" ht="12.95" customHeight="1">
      <c r="A3" s="18"/>
      <c r="B3" s="28"/>
      <c r="C3" s="118"/>
      <c r="D3" s="14"/>
      <c r="E3" s="14"/>
      <c r="F3" s="28"/>
      <c r="G3" s="118"/>
      <c r="H3" s="14"/>
      <c r="I3" s="14"/>
    </row>
    <row r="4" spans="1:11" ht="20.100000000000001" customHeight="1">
      <c r="A4" s="18"/>
      <c r="B4" s="28"/>
      <c r="C4" s="211" t="s">
        <v>75</v>
      </c>
      <c r="D4" s="211"/>
      <c r="E4" s="211"/>
      <c r="F4" s="28"/>
      <c r="G4" s="209" t="s">
        <v>55</v>
      </c>
      <c r="H4" s="209"/>
      <c r="I4" s="209"/>
    </row>
    <row r="5" spans="1:11" ht="22.5" customHeight="1">
      <c r="A5" s="18"/>
      <c r="B5" s="28"/>
      <c r="C5" s="212" t="s">
        <v>77</v>
      </c>
      <c r="D5" s="212"/>
      <c r="E5" s="212"/>
      <c r="F5" s="17"/>
      <c r="G5" s="213" t="s">
        <v>74</v>
      </c>
      <c r="H5" s="213"/>
      <c r="I5" s="213"/>
    </row>
    <row r="6" spans="1:11" ht="21.95" customHeight="1">
      <c r="A6" s="18"/>
      <c r="B6" s="18"/>
      <c r="C6" s="212" t="s">
        <v>73</v>
      </c>
      <c r="D6" s="212"/>
      <c r="E6" s="212"/>
      <c r="F6" s="18"/>
      <c r="G6" s="214" t="s">
        <v>73</v>
      </c>
      <c r="H6" s="214"/>
      <c r="I6" s="214"/>
    </row>
    <row r="7" spans="1:11" ht="20.100000000000001" customHeight="1">
      <c r="A7" s="21"/>
      <c r="B7" s="19" t="s">
        <v>1</v>
      </c>
      <c r="C7" s="124">
        <v>2562</v>
      </c>
      <c r="D7" s="20"/>
      <c r="E7" s="20">
        <v>2561</v>
      </c>
      <c r="F7" s="20"/>
      <c r="G7" s="124">
        <v>2562</v>
      </c>
      <c r="H7" s="20"/>
      <c r="I7" s="20">
        <v>2561</v>
      </c>
    </row>
    <row r="8" spans="1:11" ht="21.75">
      <c r="A8" s="21"/>
      <c r="B8" s="19"/>
      <c r="C8" s="210" t="s">
        <v>30</v>
      </c>
      <c r="D8" s="210"/>
      <c r="E8" s="210"/>
      <c r="F8" s="210"/>
      <c r="G8" s="210"/>
      <c r="H8" s="210"/>
      <c r="I8" s="210"/>
    </row>
    <row r="9" spans="1:11" ht="24" customHeight="1">
      <c r="A9" s="22" t="s">
        <v>19</v>
      </c>
      <c r="B9" s="3" t="s">
        <v>216</v>
      </c>
      <c r="C9" s="119"/>
      <c r="D9" s="119"/>
      <c r="E9" s="119"/>
      <c r="F9" s="130"/>
      <c r="G9" s="119"/>
      <c r="H9" s="119"/>
      <c r="I9" s="119"/>
    </row>
    <row r="10" spans="1:11" ht="24" customHeight="1">
      <c r="A10" s="104" t="s">
        <v>109</v>
      </c>
      <c r="B10" s="4" t="s">
        <v>112</v>
      </c>
      <c r="C10" s="36">
        <v>457064015</v>
      </c>
      <c r="D10" s="36"/>
      <c r="E10" s="36">
        <v>379996543</v>
      </c>
      <c r="F10" s="130"/>
      <c r="G10" s="36">
        <v>457064015</v>
      </c>
      <c r="H10" s="36"/>
      <c r="I10" s="36">
        <v>323039848</v>
      </c>
    </row>
    <row r="11" spans="1:11" ht="24" customHeight="1">
      <c r="A11" s="83" t="s">
        <v>119</v>
      </c>
      <c r="B11" s="4" t="s">
        <v>112</v>
      </c>
      <c r="C11" s="36">
        <v>324694</v>
      </c>
      <c r="D11" s="36"/>
      <c r="E11" s="36">
        <v>284741</v>
      </c>
      <c r="F11" s="130"/>
      <c r="G11" s="36">
        <v>928020</v>
      </c>
      <c r="H11" s="36"/>
      <c r="I11" s="36">
        <v>280720</v>
      </c>
    </row>
    <row r="12" spans="1:11" ht="24" customHeight="1">
      <c r="A12" s="10" t="s">
        <v>20</v>
      </c>
      <c r="B12" s="4" t="s">
        <v>223</v>
      </c>
      <c r="C12" s="13">
        <v>35435122</v>
      </c>
      <c r="D12" s="37"/>
      <c r="E12" s="13">
        <v>43246051</v>
      </c>
      <c r="F12" s="130"/>
      <c r="G12" s="13">
        <v>3417132</v>
      </c>
      <c r="H12" s="36"/>
      <c r="I12" s="13">
        <v>18853708</v>
      </c>
    </row>
    <row r="13" spans="1:11" ht="24" customHeight="1">
      <c r="A13" s="15" t="s">
        <v>21</v>
      </c>
      <c r="B13" s="4"/>
      <c r="C13" s="101">
        <f>SUM(C10:C12)</f>
        <v>492823831</v>
      </c>
      <c r="D13" s="100"/>
      <c r="E13" s="101">
        <f>SUM(E10:E12)</f>
        <v>423527335</v>
      </c>
      <c r="F13" s="130"/>
      <c r="G13" s="101">
        <f>SUM(G10:G12)</f>
        <v>461409167</v>
      </c>
      <c r="H13" s="126"/>
      <c r="I13" s="101">
        <f>SUM(I10:I12)</f>
        <v>342174276</v>
      </c>
    </row>
    <row r="14" spans="1:11" ht="12.95" customHeight="1">
      <c r="A14" s="15"/>
      <c r="B14" s="4"/>
      <c r="C14" s="97"/>
      <c r="D14" s="97"/>
      <c r="E14" s="97"/>
      <c r="F14" s="130"/>
      <c r="G14" s="97"/>
      <c r="H14" s="97"/>
      <c r="I14" s="97"/>
    </row>
    <row r="15" spans="1:11" ht="24" customHeight="1">
      <c r="A15" s="22" t="s">
        <v>22</v>
      </c>
      <c r="C15" s="36"/>
      <c r="D15" s="36"/>
      <c r="E15" s="36"/>
      <c r="F15" s="130"/>
      <c r="G15" s="36"/>
      <c r="H15" s="36"/>
      <c r="I15" s="36"/>
    </row>
    <row r="16" spans="1:11" ht="24" customHeight="1">
      <c r="A16" s="83" t="s">
        <v>105</v>
      </c>
      <c r="B16" s="4" t="s">
        <v>112</v>
      </c>
      <c r="C16" s="36">
        <v>401842472</v>
      </c>
      <c r="D16" s="36"/>
      <c r="E16" s="36">
        <v>360316788</v>
      </c>
      <c r="F16" s="84"/>
      <c r="G16" s="36">
        <v>382677507</v>
      </c>
      <c r="H16" s="36"/>
      <c r="I16" s="36">
        <v>306581152</v>
      </c>
      <c r="J16" s="146"/>
      <c r="K16" s="146"/>
    </row>
    <row r="17" spans="1:10" ht="24" customHeight="1">
      <c r="A17" s="55" t="s">
        <v>178</v>
      </c>
      <c r="B17" s="4" t="s">
        <v>112</v>
      </c>
      <c r="C17" s="37">
        <v>34190793</v>
      </c>
      <c r="D17" s="37"/>
      <c r="E17" s="37">
        <v>21210417</v>
      </c>
      <c r="F17" s="130"/>
      <c r="G17" s="37">
        <v>34190793</v>
      </c>
      <c r="H17" s="131"/>
      <c r="I17" s="37">
        <v>20094803</v>
      </c>
      <c r="J17" s="146"/>
    </row>
    <row r="18" spans="1:10" ht="24" customHeight="1">
      <c r="A18" s="40" t="s">
        <v>49</v>
      </c>
      <c r="B18" s="4" t="s">
        <v>112</v>
      </c>
      <c r="C18" s="37">
        <v>99549042</v>
      </c>
      <c r="D18" s="37"/>
      <c r="E18" s="37">
        <v>85643168</v>
      </c>
      <c r="F18" s="130"/>
      <c r="G18" s="37">
        <v>89515518</v>
      </c>
      <c r="H18" s="131"/>
      <c r="I18" s="37">
        <v>80091062</v>
      </c>
      <c r="J18" s="146"/>
    </row>
    <row r="19" spans="1:10" ht="24" customHeight="1">
      <c r="A19" s="55" t="s">
        <v>181</v>
      </c>
      <c r="B19" s="4"/>
      <c r="C19" s="37">
        <v>29632811</v>
      </c>
      <c r="D19" s="37"/>
      <c r="E19" s="37">
        <v>18924197</v>
      </c>
      <c r="F19" s="130"/>
      <c r="G19" s="37">
        <v>-38200770</v>
      </c>
      <c r="H19" s="131"/>
      <c r="I19" s="37">
        <v>47900002</v>
      </c>
      <c r="J19" s="146"/>
    </row>
    <row r="20" spans="1:10" ht="24" customHeight="1">
      <c r="A20" s="55" t="s">
        <v>182</v>
      </c>
      <c r="B20" s="4" t="s">
        <v>5</v>
      </c>
      <c r="C20" s="37">
        <v>-486701301</v>
      </c>
      <c r="D20" s="37"/>
      <c r="E20" s="90">
        <v>0</v>
      </c>
      <c r="F20" s="130"/>
      <c r="G20" s="37">
        <v>0</v>
      </c>
      <c r="H20" s="131"/>
      <c r="I20" s="37">
        <v>0</v>
      </c>
      <c r="J20" s="146"/>
    </row>
    <row r="21" spans="1:10" ht="24" customHeight="1">
      <c r="A21" s="10" t="s">
        <v>51</v>
      </c>
      <c r="B21" s="4"/>
      <c r="C21" s="125">
        <v>9064959</v>
      </c>
      <c r="D21" s="37"/>
      <c r="E21" s="125">
        <v>13442004</v>
      </c>
      <c r="F21" s="130"/>
      <c r="G21" s="13">
        <v>2921922</v>
      </c>
      <c r="H21" s="36"/>
      <c r="I21" s="13">
        <v>804841</v>
      </c>
      <c r="J21" s="146"/>
    </row>
    <row r="22" spans="1:10" ht="24" customHeight="1">
      <c r="A22" s="15" t="s">
        <v>23</v>
      </c>
      <c r="B22" s="4"/>
      <c r="C22" s="101">
        <f>SUM(C16:C21)</f>
        <v>87578776</v>
      </c>
      <c r="D22" s="100"/>
      <c r="E22" s="101">
        <f>SUM(E16:E21)</f>
        <v>499536574</v>
      </c>
      <c r="F22" s="130"/>
      <c r="G22" s="101">
        <f>SUM(G16:G21)</f>
        <v>471104970</v>
      </c>
      <c r="H22" s="126"/>
      <c r="I22" s="101">
        <f>SUM(I16:I21)</f>
        <v>455471860</v>
      </c>
      <c r="J22" s="146"/>
    </row>
    <row r="23" spans="1:10" ht="12.95" customHeight="1">
      <c r="A23" s="15"/>
      <c r="B23" s="4"/>
      <c r="C23" s="36"/>
      <c r="D23" s="36"/>
      <c r="E23" s="36"/>
      <c r="F23" s="130"/>
      <c r="G23" s="36"/>
      <c r="H23" s="36"/>
      <c r="I23" s="36"/>
    </row>
    <row r="24" spans="1:10" ht="24" customHeight="1">
      <c r="A24" s="15" t="s">
        <v>183</v>
      </c>
      <c r="B24" s="4"/>
      <c r="C24" s="100">
        <f>C13-C22</f>
        <v>405245055</v>
      </c>
      <c r="D24" s="100"/>
      <c r="E24" s="100">
        <f>E13-E22</f>
        <v>-76009239</v>
      </c>
      <c r="F24" s="130"/>
      <c r="G24" s="100">
        <f>G13-G22</f>
        <v>-9695803</v>
      </c>
      <c r="H24" s="126"/>
      <c r="I24" s="100">
        <f>I13-I22</f>
        <v>-113297584</v>
      </c>
    </row>
    <row r="25" spans="1:10" ht="24" customHeight="1">
      <c r="A25" s="46" t="s">
        <v>170</v>
      </c>
      <c r="B25" s="38" t="s">
        <v>212</v>
      </c>
      <c r="C25" s="13">
        <v>0</v>
      </c>
      <c r="D25" s="37"/>
      <c r="E25" s="13">
        <v>22783279</v>
      </c>
      <c r="F25" s="132"/>
      <c r="G25" s="13">
        <v>0</v>
      </c>
      <c r="H25" s="37"/>
      <c r="I25" s="13">
        <v>4961348</v>
      </c>
      <c r="J25" s="146"/>
    </row>
    <row r="26" spans="1:10" ht="24" customHeight="1" thickBot="1">
      <c r="A26" s="43" t="s">
        <v>184</v>
      </c>
      <c r="B26" s="44"/>
      <c r="C26" s="120">
        <f>C24-C25</f>
        <v>405245055</v>
      </c>
      <c r="D26" s="100"/>
      <c r="E26" s="120">
        <f>E24-E25</f>
        <v>-98792518</v>
      </c>
      <c r="F26" s="133"/>
      <c r="G26" s="120">
        <f>G24-G25</f>
        <v>-9695803</v>
      </c>
      <c r="H26" s="100"/>
      <c r="I26" s="120">
        <f>I24-I25</f>
        <v>-118258932</v>
      </c>
    </row>
    <row r="27" spans="1:10" ht="12.95" customHeight="1" thickTop="1">
      <c r="A27" s="15"/>
      <c r="B27" s="4"/>
      <c r="C27" s="36"/>
      <c r="D27" s="1"/>
      <c r="E27" s="36"/>
      <c r="F27" s="4"/>
      <c r="G27" s="36"/>
      <c r="H27" s="1"/>
      <c r="I27" s="36"/>
    </row>
    <row r="28" spans="1:10" ht="24" customHeight="1">
      <c r="A28" s="43" t="s">
        <v>59</v>
      </c>
      <c r="B28" s="44"/>
      <c r="C28" s="100"/>
      <c r="D28" s="45"/>
      <c r="E28" s="100"/>
      <c r="F28" s="44"/>
      <c r="G28" s="100"/>
      <c r="H28" s="35"/>
      <c r="I28" s="100"/>
      <c r="J28" s="15"/>
    </row>
    <row r="29" spans="1:10" ht="24" customHeight="1">
      <c r="A29" s="174" t="s">
        <v>210</v>
      </c>
      <c r="B29" s="38"/>
      <c r="J29" s="15"/>
    </row>
    <row r="30" spans="1:10" ht="24" customHeight="1">
      <c r="A30" s="174" t="s">
        <v>211</v>
      </c>
      <c r="B30" s="38"/>
      <c r="J30" s="15"/>
    </row>
    <row r="31" spans="1:10" ht="24" customHeight="1">
      <c r="A31" s="207" t="s">
        <v>225</v>
      </c>
      <c r="B31" s="38"/>
      <c r="C31" s="14"/>
      <c r="D31" s="14"/>
      <c r="E31" s="14"/>
      <c r="F31" s="14"/>
      <c r="G31" s="14"/>
      <c r="H31" s="14"/>
      <c r="I31" s="14"/>
      <c r="J31" s="55"/>
    </row>
    <row r="32" spans="1:10" ht="24" customHeight="1">
      <c r="A32" s="182" t="s">
        <v>224</v>
      </c>
      <c r="B32" s="38" t="s">
        <v>209</v>
      </c>
      <c r="C32" s="187">
        <v>-8019871</v>
      </c>
      <c r="D32" s="14"/>
      <c r="E32" s="187">
        <v>11463761</v>
      </c>
      <c r="F32" s="14"/>
      <c r="G32" s="188">
        <v>-8104092</v>
      </c>
      <c r="H32" s="14"/>
      <c r="I32" s="188">
        <v>8359836</v>
      </c>
      <c r="J32" s="55"/>
    </row>
    <row r="33" spans="1:10" ht="24" customHeight="1">
      <c r="A33" s="32" t="s">
        <v>173</v>
      </c>
      <c r="B33" s="38"/>
      <c r="C33" s="184"/>
      <c r="D33" s="185"/>
      <c r="E33" s="184"/>
      <c r="F33" s="185"/>
      <c r="G33" s="186"/>
      <c r="H33" s="185"/>
      <c r="I33" s="186"/>
      <c r="J33" s="55"/>
    </row>
    <row r="34" spans="1:10" ht="24" customHeight="1">
      <c r="A34" s="189" t="s">
        <v>172</v>
      </c>
      <c r="B34" s="14"/>
      <c r="C34" s="183">
        <f>SUM(C32)</f>
        <v>-8019871</v>
      </c>
      <c r="D34" s="14"/>
      <c r="E34" s="183">
        <f>SUM(E32)</f>
        <v>11463761</v>
      </c>
      <c r="F34" s="14"/>
      <c r="G34" s="183">
        <f>SUM(G32)</f>
        <v>-8104092</v>
      </c>
      <c r="H34" s="14"/>
      <c r="I34" s="183">
        <f>SUM(I32)</f>
        <v>8359836</v>
      </c>
      <c r="J34" s="55"/>
    </row>
    <row r="35" spans="1:10" s="32" customFormat="1" ht="24" customHeight="1">
      <c r="A35" s="15" t="s">
        <v>221</v>
      </c>
      <c r="B35" s="4"/>
      <c r="C35" s="52">
        <f>C34</f>
        <v>-8019871</v>
      </c>
      <c r="D35" s="122"/>
      <c r="E35" s="52">
        <f>E34</f>
        <v>11463761</v>
      </c>
      <c r="F35" s="126"/>
      <c r="G35" s="52">
        <f>G34</f>
        <v>-8104092</v>
      </c>
      <c r="H35" s="84"/>
      <c r="I35" s="52">
        <f>I34</f>
        <v>8359836</v>
      </c>
      <c r="J35" s="15"/>
    </row>
    <row r="36" spans="1:10" s="32" customFormat="1" ht="24" customHeight="1" thickBot="1">
      <c r="A36" s="15" t="s">
        <v>185</v>
      </c>
      <c r="B36" s="4"/>
      <c r="C36" s="123">
        <f>C26+C35</f>
        <v>397225184</v>
      </c>
      <c r="D36" s="100"/>
      <c r="E36" s="123">
        <f>E26+E35</f>
        <v>-87328757</v>
      </c>
      <c r="F36" s="126"/>
      <c r="G36" s="123">
        <f>G26+G35</f>
        <v>-17799895</v>
      </c>
      <c r="H36" s="84"/>
      <c r="I36" s="123">
        <f>I26+I35</f>
        <v>-109899096</v>
      </c>
      <c r="J36" s="15"/>
    </row>
    <row r="37" spans="1:10" ht="24" customHeight="1" thickTop="1">
      <c r="A37" s="43"/>
      <c r="B37" s="14"/>
      <c r="C37" s="100"/>
      <c r="D37" s="100"/>
      <c r="E37" s="100"/>
      <c r="F37" s="133"/>
      <c r="G37" s="100"/>
      <c r="H37" s="100"/>
      <c r="I37" s="100"/>
    </row>
    <row r="38" spans="1:10" s="32" customFormat="1" ht="24" customHeight="1">
      <c r="A38" s="30" t="s">
        <v>79</v>
      </c>
      <c r="B38" s="25"/>
      <c r="C38" s="117"/>
      <c r="D38" s="7"/>
      <c r="E38" s="7"/>
      <c r="F38" s="39"/>
      <c r="G38" s="118"/>
      <c r="H38" s="14"/>
      <c r="I38" s="14"/>
      <c r="J38" s="15"/>
    </row>
    <row r="39" spans="1:10" s="32" customFormat="1" ht="24" customHeight="1">
      <c r="A39" s="18" t="s">
        <v>63</v>
      </c>
      <c r="B39" s="28"/>
      <c r="C39" s="118"/>
      <c r="D39" s="14"/>
      <c r="E39" s="14"/>
      <c r="F39" s="28"/>
      <c r="G39" s="118"/>
      <c r="H39" s="14"/>
      <c r="I39" s="14"/>
      <c r="J39" s="15"/>
    </row>
    <row r="40" spans="1:10" s="32" customFormat="1" ht="24" customHeight="1">
      <c r="A40" s="18"/>
      <c r="B40" s="28"/>
      <c r="C40" s="118"/>
      <c r="D40" s="14"/>
      <c r="E40" s="14"/>
      <c r="F40" s="28"/>
      <c r="G40" s="118"/>
      <c r="H40" s="14"/>
      <c r="I40" s="14"/>
      <c r="J40" s="15"/>
    </row>
    <row r="41" spans="1:10" s="32" customFormat="1" ht="24" customHeight="1">
      <c r="A41" s="18"/>
      <c r="B41" s="28"/>
      <c r="C41" s="211" t="s">
        <v>75</v>
      </c>
      <c r="D41" s="211"/>
      <c r="E41" s="211"/>
      <c r="F41" s="28"/>
      <c r="G41" s="209" t="s">
        <v>55</v>
      </c>
      <c r="H41" s="209"/>
      <c r="I41" s="209"/>
      <c r="J41" s="15"/>
    </row>
    <row r="42" spans="1:10" s="32" customFormat="1" ht="24" customHeight="1">
      <c r="A42" s="18"/>
      <c r="B42" s="28"/>
      <c r="C42" s="212" t="s">
        <v>77</v>
      </c>
      <c r="D42" s="212"/>
      <c r="E42" s="212"/>
      <c r="F42" s="17"/>
      <c r="G42" s="213" t="s">
        <v>74</v>
      </c>
      <c r="H42" s="213"/>
      <c r="I42" s="213"/>
      <c r="J42" s="15"/>
    </row>
    <row r="43" spans="1:10" s="32" customFormat="1" ht="24" customHeight="1">
      <c r="A43" s="18"/>
      <c r="B43" s="18"/>
      <c r="C43" s="212" t="s">
        <v>73</v>
      </c>
      <c r="D43" s="212"/>
      <c r="E43" s="212"/>
      <c r="F43" s="18"/>
      <c r="G43" s="214" t="s">
        <v>73</v>
      </c>
      <c r="H43" s="214"/>
      <c r="I43" s="214"/>
      <c r="J43" s="15"/>
    </row>
    <row r="44" spans="1:10" s="32" customFormat="1" ht="24" customHeight="1">
      <c r="A44" s="21"/>
      <c r="B44" s="19" t="s">
        <v>1</v>
      </c>
      <c r="C44" s="124">
        <v>2562</v>
      </c>
      <c r="D44" s="20"/>
      <c r="E44" s="20">
        <v>2561</v>
      </c>
      <c r="F44" s="20"/>
      <c r="G44" s="124">
        <v>2562</v>
      </c>
      <c r="H44" s="20"/>
      <c r="I44" s="20">
        <v>2561</v>
      </c>
      <c r="J44" s="15"/>
    </row>
    <row r="45" spans="1:10" s="32" customFormat="1" ht="24" customHeight="1">
      <c r="A45" s="21"/>
      <c r="B45" s="19"/>
      <c r="C45" s="210" t="s">
        <v>30</v>
      </c>
      <c r="D45" s="210"/>
      <c r="E45" s="210"/>
      <c r="F45" s="210"/>
      <c r="G45" s="210"/>
      <c r="H45" s="210"/>
      <c r="I45" s="210"/>
      <c r="J45" s="15"/>
    </row>
    <row r="46" spans="1:10" ht="24" customHeight="1">
      <c r="A46" s="47" t="s">
        <v>186</v>
      </c>
      <c r="B46" s="38"/>
      <c r="C46" s="37"/>
      <c r="D46" s="37"/>
      <c r="E46" s="37"/>
      <c r="F46" s="132"/>
      <c r="G46" s="37"/>
      <c r="H46" s="37"/>
      <c r="I46" s="37"/>
    </row>
    <row r="47" spans="1:10" ht="24" customHeight="1">
      <c r="A47" s="46" t="s">
        <v>60</v>
      </c>
      <c r="B47" s="38"/>
      <c r="C47" s="37">
        <v>405245037</v>
      </c>
      <c r="D47" s="37"/>
      <c r="E47" s="37">
        <f>E26</f>
        <v>-98792518</v>
      </c>
      <c r="F47" s="132"/>
      <c r="G47" s="37">
        <f>G26</f>
        <v>-9695803</v>
      </c>
      <c r="H47" s="37"/>
      <c r="I47" s="37">
        <f>I26</f>
        <v>-118258932</v>
      </c>
    </row>
    <row r="48" spans="1:10" ht="24" customHeight="1">
      <c r="A48" s="46" t="s">
        <v>61</v>
      </c>
      <c r="B48" s="38"/>
      <c r="C48" s="99">
        <v>18</v>
      </c>
      <c r="D48" s="122"/>
      <c r="E48" s="99">
        <v>0</v>
      </c>
      <c r="F48" s="132"/>
      <c r="G48" s="99">
        <v>0</v>
      </c>
      <c r="H48" s="84"/>
      <c r="I48" s="99">
        <v>0</v>
      </c>
    </row>
    <row r="49" spans="1:9" ht="24" customHeight="1" thickBot="1">
      <c r="A49" s="15" t="s">
        <v>184</v>
      </c>
      <c r="B49" s="4"/>
      <c r="C49" s="123">
        <f>C26</f>
        <v>405245055</v>
      </c>
      <c r="D49" s="100"/>
      <c r="E49" s="123">
        <f>E26</f>
        <v>-98792518</v>
      </c>
      <c r="F49" s="130"/>
      <c r="G49" s="123">
        <f>G26</f>
        <v>-9695803</v>
      </c>
      <c r="H49" s="126"/>
      <c r="I49" s="123">
        <f>I26</f>
        <v>-118258932</v>
      </c>
    </row>
    <row r="50" spans="1:9" ht="24" customHeight="1" thickTop="1">
      <c r="A50" s="15"/>
      <c r="B50" s="4"/>
      <c r="C50" s="36"/>
      <c r="D50" s="36"/>
      <c r="E50" s="36"/>
      <c r="F50" s="130"/>
      <c r="G50" s="36"/>
      <c r="H50" s="36"/>
      <c r="I50" s="36"/>
    </row>
    <row r="51" spans="1:9" ht="24" customHeight="1">
      <c r="A51" s="47" t="s">
        <v>187</v>
      </c>
      <c r="B51" s="4"/>
      <c r="C51" s="36"/>
      <c r="D51" s="36"/>
      <c r="E51" s="36"/>
      <c r="F51" s="130"/>
      <c r="G51" s="36"/>
      <c r="H51" s="36"/>
      <c r="I51" s="36"/>
    </row>
    <row r="52" spans="1:9" ht="24" customHeight="1">
      <c r="A52" s="46" t="s">
        <v>60</v>
      </c>
      <c r="B52" s="4"/>
      <c r="C52" s="37">
        <f>C54-C53</f>
        <v>397225166</v>
      </c>
      <c r="D52" s="36"/>
      <c r="E52" s="37">
        <f>E54-E53</f>
        <v>-87328757</v>
      </c>
      <c r="F52" s="130"/>
      <c r="G52" s="37">
        <f>G54-G53</f>
        <v>-17799895</v>
      </c>
      <c r="H52" s="36"/>
      <c r="I52" s="37">
        <f>I54-I53</f>
        <v>-109899096</v>
      </c>
    </row>
    <row r="53" spans="1:9" ht="24" customHeight="1">
      <c r="A53" s="46" t="s">
        <v>61</v>
      </c>
      <c r="B53" s="4"/>
      <c r="C53" s="99">
        <v>18</v>
      </c>
      <c r="D53" s="122"/>
      <c r="E53" s="99">
        <v>0</v>
      </c>
      <c r="F53" s="132"/>
      <c r="G53" s="99">
        <v>0</v>
      </c>
      <c r="H53" s="84"/>
      <c r="I53" s="99">
        <v>0</v>
      </c>
    </row>
    <row r="54" spans="1:9" ht="24" customHeight="1" thickBot="1">
      <c r="A54" s="47" t="s">
        <v>185</v>
      </c>
      <c r="B54" s="4"/>
      <c r="C54" s="123">
        <f>C36</f>
        <v>397225184</v>
      </c>
      <c r="D54" s="100"/>
      <c r="E54" s="123">
        <f>E36</f>
        <v>-87328757</v>
      </c>
      <c r="F54" s="130"/>
      <c r="G54" s="123">
        <f>G36</f>
        <v>-17799895</v>
      </c>
      <c r="H54" s="126"/>
      <c r="I54" s="123">
        <f>I36</f>
        <v>-109899096</v>
      </c>
    </row>
    <row r="55" spans="1:9" ht="24" customHeight="1" thickTop="1">
      <c r="A55" s="15"/>
      <c r="B55" s="4"/>
      <c r="C55" s="36"/>
      <c r="D55" s="1"/>
      <c r="E55" s="36"/>
      <c r="F55" s="4"/>
      <c r="G55" s="36"/>
      <c r="H55" s="1"/>
      <c r="I55" s="36"/>
    </row>
    <row r="56" spans="1:9" ht="24" customHeight="1" thickBot="1">
      <c r="A56" s="47" t="s">
        <v>213</v>
      </c>
      <c r="B56" s="3" t="s">
        <v>217</v>
      </c>
      <c r="C56" s="145">
        <f>C26/'BS 8-10'!C80</f>
        <v>0.75684945111795632</v>
      </c>
      <c r="D56" s="145" t="e">
        <f>D26/'BS 8-10'!D80</f>
        <v>#DIV/0!</v>
      </c>
      <c r="E56" s="145">
        <f>E26/'BS 8-10'!E80</f>
        <v>-0.18450826752928748</v>
      </c>
      <c r="F56" s="145" t="e">
        <f>F26/'BS 8-10'!F80</f>
        <v>#DIV/0!</v>
      </c>
      <c r="G56" s="145">
        <f>G26/'BS 8-10'!G80</f>
        <v>-1.8108211533137238E-2</v>
      </c>
      <c r="H56" s="145" t="e">
        <f>H26/'BS 8-10'!H80</f>
        <v>#DIV/0!</v>
      </c>
      <c r="I56" s="145">
        <f>I26/'BS 8-10'!I80</f>
        <v>-0.22086440456132331</v>
      </c>
    </row>
    <row r="57" spans="1:9" ht="24" customHeight="1" thickTop="1"/>
  </sheetData>
  <mergeCells count="14">
    <mergeCell ref="C45:I45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42:E42"/>
    <mergeCell ref="G42:I42"/>
    <mergeCell ref="C43:E43"/>
    <mergeCell ref="G43:I43"/>
  </mergeCells>
  <printOptions horizontalCentered="1"/>
  <pageMargins left="0.196850393700787" right="0.196850393700787" top="0.47244094488188998" bottom="0.511811023622047" header="0.511811023622047" footer="0.511811023622047"/>
  <pageSetup paperSize="9" scale="87" firstPageNumber="11" fitToWidth="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showGridLines="0" view="pageBreakPreview" zoomScale="85" zoomScaleNormal="100" zoomScaleSheetLayoutView="85" workbookViewId="0"/>
  </sheetViews>
  <sheetFormatPr defaultRowHeight="21.75"/>
  <cols>
    <col min="1" max="1" width="58.7109375" customWidth="1"/>
    <col min="2" max="2" width="10.140625" customWidth="1"/>
    <col min="3" max="3" width="13" customWidth="1"/>
    <col min="4" max="4" width="0.85546875" customWidth="1"/>
    <col min="5" max="5" width="12.85546875" customWidth="1"/>
    <col min="6" max="6" width="0.85546875" customWidth="1"/>
    <col min="7" max="7" width="11.42578125" customWidth="1"/>
    <col min="8" max="8" width="0.85546875" customWidth="1"/>
    <col min="9" max="9" width="14.140625" customWidth="1"/>
    <col min="10" max="10" width="0.85546875" customWidth="1"/>
    <col min="11" max="11" width="15" customWidth="1"/>
    <col min="12" max="12" width="0.85546875" customWidth="1"/>
    <col min="13" max="13" width="14.140625" customWidth="1"/>
    <col min="14" max="14" width="0.85546875" customWidth="1"/>
    <col min="15" max="15" width="13.85546875" customWidth="1"/>
    <col min="16" max="16" width="0.85546875" customWidth="1"/>
    <col min="17" max="17" width="14.5703125" customWidth="1"/>
  </cols>
  <sheetData>
    <row r="1" spans="1:17" s="63" customFormat="1" ht="21.75" customHeight="1">
      <c r="A1" s="56" t="s">
        <v>79</v>
      </c>
      <c r="B1" s="57"/>
      <c r="C1" s="58"/>
      <c r="D1" s="58"/>
      <c r="E1" s="59"/>
      <c r="F1" s="58"/>
      <c r="H1" s="58"/>
      <c r="I1" s="59"/>
      <c r="J1" s="59"/>
      <c r="K1" s="59"/>
      <c r="L1" s="59"/>
      <c r="M1" s="59"/>
      <c r="N1" s="59"/>
      <c r="O1" s="59"/>
      <c r="P1" s="59"/>
      <c r="Q1" s="59"/>
    </row>
    <row r="2" spans="1:17" s="63" customFormat="1" ht="21.75" customHeight="1">
      <c r="A2" s="60" t="s">
        <v>88</v>
      </c>
      <c r="B2" s="61"/>
      <c r="C2" s="60"/>
      <c r="D2" s="60"/>
      <c r="E2" s="59"/>
      <c r="F2" s="60"/>
      <c r="H2" s="60"/>
      <c r="I2" s="59"/>
      <c r="J2" s="59"/>
      <c r="K2" s="59"/>
      <c r="L2" s="59"/>
      <c r="M2" s="59"/>
      <c r="N2" s="59"/>
      <c r="O2" s="59"/>
      <c r="P2" s="59"/>
      <c r="Q2" s="59"/>
    </row>
    <row r="3" spans="1:17" s="63" customFormat="1" ht="21.75" customHeight="1">
      <c r="A3" s="58"/>
      <c r="B3" s="57"/>
      <c r="C3" s="215" t="s">
        <v>113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</row>
    <row r="4" spans="1:17" s="63" customFormat="1" ht="21.75" customHeight="1">
      <c r="A4" s="62"/>
      <c r="B4" s="154"/>
      <c r="C4" s="153"/>
      <c r="D4" s="153"/>
      <c r="E4" s="153"/>
      <c r="F4" s="153"/>
      <c r="G4" s="153"/>
      <c r="H4" s="153"/>
      <c r="I4" s="216" t="s">
        <v>110</v>
      </c>
      <c r="J4" s="216"/>
      <c r="K4" s="216"/>
      <c r="L4" s="70"/>
      <c r="M4" s="153"/>
    </row>
    <row r="5" spans="1:17" s="63" customFormat="1" ht="21.75" customHeight="1">
      <c r="A5" s="62"/>
      <c r="B5" s="154"/>
      <c r="C5" s="64" t="s">
        <v>28</v>
      </c>
      <c r="D5" s="64"/>
      <c r="E5" s="64"/>
      <c r="F5" s="64"/>
      <c r="G5" s="66" t="s">
        <v>82</v>
      </c>
      <c r="H5" s="64"/>
      <c r="I5" s="64"/>
      <c r="J5" s="64"/>
      <c r="K5" s="64"/>
      <c r="L5" s="64"/>
      <c r="M5" s="64" t="s">
        <v>36</v>
      </c>
      <c r="O5" s="82" t="s">
        <v>83</v>
      </c>
      <c r="P5" s="65"/>
      <c r="Q5" s="65"/>
    </row>
    <row r="6" spans="1:17" s="63" customFormat="1" ht="21.75" customHeight="1">
      <c r="A6" s="62"/>
      <c r="B6" s="154"/>
      <c r="C6" s="64" t="s">
        <v>41</v>
      </c>
      <c r="D6" s="64"/>
      <c r="E6" s="64" t="s">
        <v>54</v>
      </c>
      <c r="F6" s="64"/>
      <c r="G6" s="82" t="s">
        <v>122</v>
      </c>
      <c r="H6" s="64"/>
      <c r="I6" s="66" t="s">
        <v>56</v>
      </c>
      <c r="J6" s="64"/>
      <c r="K6" s="70"/>
      <c r="L6" s="64"/>
      <c r="M6" s="66" t="s">
        <v>29</v>
      </c>
      <c r="O6" s="82" t="s">
        <v>84</v>
      </c>
      <c r="P6" s="65"/>
      <c r="Q6" s="82" t="s">
        <v>36</v>
      </c>
    </row>
    <row r="7" spans="1:17" s="63" customFormat="1" ht="21.75" customHeight="1">
      <c r="A7" s="68"/>
      <c r="B7" s="69"/>
      <c r="C7" s="64" t="s">
        <v>42</v>
      </c>
      <c r="D7" s="64"/>
      <c r="E7" s="66" t="s">
        <v>81</v>
      </c>
      <c r="F7" s="64"/>
      <c r="G7" s="66" t="s">
        <v>121</v>
      </c>
      <c r="H7" s="64"/>
      <c r="I7" s="66" t="s">
        <v>52</v>
      </c>
      <c r="J7" s="64"/>
      <c r="K7" s="70" t="s">
        <v>120</v>
      </c>
      <c r="L7" s="65"/>
      <c r="M7" s="82" t="s">
        <v>123</v>
      </c>
      <c r="O7" s="82" t="s">
        <v>85</v>
      </c>
      <c r="P7" s="65"/>
      <c r="Q7" s="82" t="s">
        <v>29</v>
      </c>
    </row>
    <row r="8" spans="1:17" s="63" customFormat="1" ht="21.75" customHeight="1">
      <c r="A8" s="68"/>
      <c r="B8" s="69"/>
      <c r="C8" s="217" t="s">
        <v>30</v>
      </c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</row>
    <row r="9" spans="1:17" s="63" customFormat="1" ht="21.75" customHeight="1">
      <c r="A9" s="71" t="s">
        <v>149</v>
      </c>
      <c r="B9" s="69"/>
    </row>
    <row r="10" spans="1:17" s="63" customFormat="1" ht="21.75" customHeight="1">
      <c r="A10" s="72" t="s">
        <v>150</v>
      </c>
      <c r="B10" s="73"/>
      <c r="C10" s="110">
        <v>535436609</v>
      </c>
      <c r="D10" s="110"/>
      <c r="E10" s="110">
        <v>824431691</v>
      </c>
      <c r="F10" s="110"/>
      <c r="G10" s="110">
        <v>2251183</v>
      </c>
      <c r="H10" s="110"/>
      <c r="I10" s="110">
        <v>24100000</v>
      </c>
      <c r="J10" s="110"/>
      <c r="K10" s="110">
        <v>-1264536946</v>
      </c>
      <c r="L10" s="110"/>
      <c r="M10" s="110">
        <f>SUM(C10:L10)</f>
        <v>121682537</v>
      </c>
      <c r="N10" s="110"/>
      <c r="O10" s="110">
        <v>-12</v>
      </c>
      <c r="P10" s="110"/>
      <c r="Q10" s="110">
        <f>SUM(M10:O10)</f>
        <v>121682525</v>
      </c>
    </row>
    <row r="11" spans="1:17" s="63" customFormat="1" ht="21.75" customHeight="1">
      <c r="A11" s="72"/>
      <c r="B11" s="73"/>
      <c r="C11" s="106"/>
      <c r="D11" s="105"/>
      <c r="E11" s="106"/>
      <c r="F11" s="110"/>
      <c r="G11" s="113"/>
      <c r="H11" s="110"/>
      <c r="I11" s="106"/>
      <c r="J11" s="105"/>
      <c r="K11" s="106"/>
      <c r="L11" s="106"/>
      <c r="M11" s="110"/>
      <c r="N11" s="110"/>
      <c r="O11" s="116"/>
      <c r="P11" s="110"/>
      <c r="Q11" s="106"/>
    </row>
    <row r="12" spans="1:17" s="63" customFormat="1" ht="21.75" customHeight="1">
      <c r="A12" s="72" t="s">
        <v>64</v>
      </c>
      <c r="B12" s="73"/>
      <c r="C12" s="105"/>
      <c r="D12" s="105"/>
      <c r="E12" s="105"/>
      <c r="F12" s="106"/>
      <c r="G12" s="113"/>
      <c r="H12" s="106"/>
      <c r="I12" s="105"/>
      <c r="J12" s="105"/>
      <c r="K12" s="105"/>
      <c r="L12" s="105"/>
      <c r="M12" s="110"/>
      <c r="N12" s="92"/>
      <c r="O12" s="92"/>
      <c r="P12" s="92"/>
      <c r="Q12" s="92"/>
    </row>
    <row r="13" spans="1:17" s="63" customFormat="1" ht="21.75" customHeight="1">
      <c r="A13" s="155" t="s">
        <v>154</v>
      </c>
      <c r="B13" s="73"/>
      <c r="C13" s="105"/>
      <c r="D13" s="105"/>
      <c r="E13" s="105"/>
      <c r="F13" s="106"/>
      <c r="G13" s="114"/>
      <c r="H13" s="106"/>
      <c r="I13" s="105"/>
      <c r="J13" s="105"/>
      <c r="K13" s="105"/>
      <c r="L13" s="105"/>
      <c r="M13" s="110"/>
      <c r="N13" s="92"/>
      <c r="O13" s="92"/>
      <c r="P13" s="92"/>
      <c r="Q13" s="92"/>
    </row>
    <row r="14" spans="1:17" s="63" customFormat="1" ht="21.75" customHeight="1">
      <c r="A14" s="74" t="s">
        <v>160</v>
      </c>
      <c r="B14" s="75"/>
      <c r="C14" s="136">
        <v>200</v>
      </c>
      <c r="D14" s="136"/>
      <c r="E14" s="136">
        <v>400</v>
      </c>
      <c r="F14" s="106"/>
      <c r="G14" s="114">
        <v>0</v>
      </c>
      <c r="H14" s="106"/>
      <c r="I14" s="114">
        <v>0</v>
      </c>
      <c r="J14" s="105"/>
      <c r="K14" s="114">
        <v>0</v>
      </c>
      <c r="L14" s="105"/>
      <c r="M14" s="92">
        <v>600</v>
      </c>
      <c r="N14" s="92"/>
      <c r="O14" s="114">
        <v>0</v>
      </c>
      <c r="P14" s="92"/>
      <c r="Q14" s="114">
        <v>600</v>
      </c>
    </row>
    <row r="15" spans="1:17" s="63" customFormat="1" ht="21.75" customHeight="1">
      <c r="A15" s="76" t="s">
        <v>86</v>
      </c>
      <c r="B15" s="75"/>
      <c r="C15" s="138">
        <v>0</v>
      </c>
      <c r="D15" s="136"/>
      <c r="E15" s="138">
        <v>0</v>
      </c>
      <c r="F15" s="139"/>
      <c r="G15" s="138">
        <v>305179</v>
      </c>
      <c r="H15" s="139"/>
      <c r="I15" s="138">
        <v>0</v>
      </c>
      <c r="J15" s="137"/>
      <c r="K15" s="138">
        <v>0</v>
      </c>
      <c r="L15" s="91"/>
      <c r="M15" s="108">
        <v>305179</v>
      </c>
      <c r="N15" s="92"/>
      <c r="O15" s="138">
        <v>0</v>
      </c>
      <c r="P15" s="92"/>
      <c r="Q15" s="108">
        <v>305179</v>
      </c>
    </row>
    <row r="16" spans="1:17" s="63" customFormat="1" ht="21.75" customHeight="1">
      <c r="A16" s="218" t="s">
        <v>155</v>
      </c>
      <c r="B16" s="218"/>
      <c r="C16" s="103">
        <f>SUM(C14:C15)</f>
        <v>200</v>
      </c>
      <c r="D16" s="105"/>
      <c r="E16" s="103">
        <f>SUM(E14:E15)</f>
        <v>400</v>
      </c>
      <c r="F16" s="106"/>
      <c r="G16" s="103">
        <f>SUM(G14:G15)</f>
        <v>305179</v>
      </c>
      <c r="H16" s="106"/>
      <c r="I16" s="111">
        <f>SUM(I14:I15)</f>
        <v>0</v>
      </c>
      <c r="J16" s="134"/>
      <c r="K16" s="103">
        <f>SUM(K14:K15)</f>
        <v>0</v>
      </c>
      <c r="L16" s="106"/>
      <c r="M16" s="103">
        <f>SUM(M14:M15)</f>
        <v>305779</v>
      </c>
      <c r="N16" s="92"/>
      <c r="O16" s="109">
        <f>SUM(O14:O15)</f>
        <v>0</v>
      </c>
      <c r="P16" s="110"/>
      <c r="Q16" s="111">
        <f>SUM(Q14:Q15)</f>
        <v>305779</v>
      </c>
    </row>
    <row r="17" spans="1:17" s="63" customFormat="1" ht="21.75" customHeight="1">
      <c r="A17" s="155"/>
      <c r="B17" s="155"/>
      <c r="C17" s="106"/>
      <c r="D17" s="105"/>
      <c r="E17" s="106"/>
      <c r="F17" s="106"/>
      <c r="G17" s="106"/>
      <c r="H17" s="106"/>
      <c r="I17" s="112"/>
      <c r="J17" s="134"/>
      <c r="K17" s="106"/>
      <c r="L17" s="106"/>
      <c r="M17" s="106"/>
      <c r="N17" s="92"/>
      <c r="O17" s="112"/>
      <c r="P17" s="110"/>
      <c r="Q17" s="113"/>
    </row>
    <row r="18" spans="1:17" s="63" customFormat="1" ht="21.75" customHeight="1">
      <c r="A18" s="72" t="s">
        <v>80</v>
      </c>
      <c r="B18" s="72"/>
      <c r="C18" s="103">
        <f>SUM(C16,)</f>
        <v>200</v>
      </c>
      <c r="D18" s="105"/>
      <c r="E18" s="103">
        <f>SUM(E16,)</f>
        <v>400</v>
      </c>
      <c r="F18" s="106"/>
      <c r="G18" s="103">
        <f>SUM(G16,)</f>
        <v>305179</v>
      </c>
      <c r="H18" s="106"/>
      <c r="I18" s="103">
        <f>SUM(I16,)</f>
        <v>0</v>
      </c>
      <c r="J18" s="116"/>
      <c r="K18" s="103">
        <f>SUM(K16,)</f>
        <v>0</v>
      </c>
      <c r="L18" s="106"/>
      <c r="M18" s="103">
        <f>SUM(M16,)</f>
        <v>305779</v>
      </c>
      <c r="N18" s="92"/>
      <c r="O18" s="103">
        <f>SUM(O16,)</f>
        <v>0</v>
      </c>
      <c r="P18" s="110"/>
      <c r="Q18" s="103">
        <f>SUM(Q16)</f>
        <v>305779</v>
      </c>
    </row>
    <row r="19" spans="1:17" s="63" customFormat="1" ht="21.75" customHeight="1">
      <c r="A19" s="72"/>
      <c r="B19" s="72"/>
      <c r="C19" s="106"/>
      <c r="D19" s="105"/>
      <c r="E19" s="106"/>
      <c r="F19" s="106"/>
      <c r="G19" s="106"/>
      <c r="H19" s="106"/>
      <c r="I19" s="113"/>
      <c r="J19" s="134"/>
      <c r="K19" s="106"/>
      <c r="L19" s="106"/>
      <c r="M19" s="106"/>
      <c r="N19" s="92"/>
      <c r="O19" s="113"/>
      <c r="P19" s="110"/>
      <c r="Q19" s="113"/>
    </row>
    <row r="20" spans="1:17" s="63" customFormat="1" ht="21.75" customHeight="1">
      <c r="A20" s="72" t="s">
        <v>156</v>
      </c>
      <c r="B20" s="74"/>
      <c r="C20" s="91"/>
      <c r="D20" s="136"/>
      <c r="E20" s="91"/>
      <c r="F20" s="139"/>
      <c r="G20" s="139"/>
      <c r="H20" s="139"/>
      <c r="I20" s="91"/>
      <c r="J20" s="136"/>
      <c r="K20" s="91"/>
      <c r="L20" s="91"/>
      <c r="M20" s="139"/>
      <c r="N20" s="92"/>
      <c r="O20" s="139"/>
      <c r="P20" s="92"/>
      <c r="Q20" s="114"/>
    </row>
    <row r="21" spans="1:17" s="63" customFormat="1" ht="21.75" customHeight="1">
      <c r="A21" s="78" t="s">
        <v>157</v>
      </c>
      <c r="B21" s="74"/>
      <c r="C21" s="139">
        <v>0</v>
      </c>
      <c r="D21" s="91"/>
      <c r="E21" s="139">
        <v>0</v>
      </c>
      <c r="F21" s="91"/>
      <c r="G21" s="139">
        <v>0</v>
      </c>
      <c r="H21" s="91"/>
      <c r="I21" s="139">
        <v>0</v>
      </c>
      <c r="J21" s="91"/>
      <c r="K21" s="139">
        <v>-98792518</v>
      </c>
      <c r="L21" s="139"/>
      <c r="M21" s="114">
        <v>-98792518</v>
      </c>
      <c r="N21" s="92"/>
      <c r="O21" s="139">
        <v>0</v>
      </c>
      <c r="P21" s="92"/>
      <c r="Q21" s="114">
        <v>-98792518</v>
      </c>
    </row>
    <row r="22" spans="1:17" s="7" customFormat="1" ht="21.75" customHeight="1">
      <c r="A22" s="177" t="s">
        <v>214</v>
      </c>
      <c r="B22" s="178"/>
      <c r="C22" s="37">
        <v>0</v>
      </c>
      <c r="D22" s="96"/>
      <c r="E22" s="37">
        <v>0</v>
      </c>
      <c r="F22" s="96"/>
      <c r="G22" s="37">
        <v>0</v>
      </c>
      <c r="H22" s="96"/>
      <c r="I22" s="37">
        <v>0</v>
      </c>
      <c r="J22" s="96"/>
      <c r="K22" s="37">
        <v>11463761</v>
      </c>
      <c r="L22" s="37"/>
      <c r="M22" s="179">
        <v>11463761</v>
      </c>
      <c r="N22" s="117"/>
      <c r="O22" s="37">
        <v>0</v>
      </c>
      <c r="P22" s="117"/>
      <c r="Q22" s="179">
        <v>11463761</v>
      </c>
    </row>
    <row r="23" spans="1:17" s="63" customFormat="1" ht="21.75" customHeight="1">
      <c r="A23" s="79" t="s">
        <v>158</v>
      </c>
      <c r="B23" s="80"/>
      <c r="C23" s="102">
        <f>SUM(C21:C22)</f>
        <v>0</v>
      </c>
      <c r="D23" s="116"/>
      <c r="E23" s="102">
        <f>SUM(E21:E22)</f>
        <v>0</v>
      </c>
      <c r="F23" s="116"/>
      <c r="G23" s="102">
        <f>SUM(G21:G22)</f>
        <v>0</v>
      </c>
      <c r="H23" s="116"/>
      <c r="I23" s="102">
        <f>SUM(I21:I22)</f>
        <v>0</v>
      </c>
      <c r="J23" s="116"/>
      <c r="K23" s="102">
        <f>K21+K22</f>
        <v>-87328757</v>
      </c>
      <c r="L23" s="106"/>
      <c r="M23" s="102">
        <f>M21+M22</f>
        <v>-87328757</v>
      </c>
      <c r="N23" s="110"/>
      <c r="O23" s="102">
        <f>O21+O22</f>
        <v>0</v>
      </c>
      <c r="P23" s="110"/>
      <c r="Q23" s="102">
        <f>Q21+Q22</f>
        <v>-87328757</v>
      </c>
    </row>
    <row r="24" spans="1:17" s="63" customFormat="1" ht="21.75" customHeight="1">
      <c r="A24" s="79"/>
      <c r="B24" s="80"/>
      <c r="C24" s="116"/>
      <c r="D24" s="116"/>
      <c r="E24" s="116"/>
      <c r="F24" s="116"/>
      <c r="G24" s="116"/>
      <c r="H24" s="116"/>
      <c r="I24" s="116"/>
      <c r="J24" s="116"/>
      <c r="K24" s="106"/>
      <c r="L24" s="106"/>
      <c r="M24" s="106"/>
      <c r="N24" s="110"/>
      <c r="O24" s="116"/>
      <c r="P24" s="110"/>
      <c r="Q24" s="106"/>
    </row>
    <row r="25" spans="1:17" s="63" customFormat="1" ht="21.75" customHeight="1">
      <c r="A25" s="78" t="s">
        <v>161</v>
      </c>
      <c r="B25" s="69"/>
      <c r="C25" s="138">
        <v>0</v>
      </c>
      <c r="D25" s="91"/>
      <c r="E25" s="138">
        <v>0</v>
      </c>
      <c r="F25" s="91"/>
      <c r="G25" s="138">
        <v>-2556362</v>
      </c>
      <c r="H25" s="91"/>
      <c r="I25" s="138">
        <v>0</v>
      </c>
      <c r="J25" s="91"/>
      <c r="K25" s="138">
        <v>2556362</v>
      </c>
      <c r="L25" s="114"/>
      <c r="M25" s="108">
        <v>0</v>
      </c>
      <c r="N25" s="114"/>
      <c r="O25" s="138">
        <v>0</v>
      </c>
      <c r="P25" s="114"/>
      <c r="Q25" s="108">
        <v>0</v>
      </c>
    </row>
    <row r="26" spans="1:17" s="63" customFormat="1" ht="21.75" customHeight="1">
      <c r="A26" s="79"/>
      <c r="B26" s="80"/>
      <c r="C26" s="116"/>
      <c r="D26" s="116"/>
      <c r="E26" s="116"/>
      <c r="F26" s="116"/>
      <c r="G26" s="116"/>
      <c r="H26" s="116"/>
      <c r="I26" s="116"/>
      <c r="J26" s="116"/>
      <c r="K26" s="106"/>
      <c r="L26" s="106"/>
      <c r="M26" s="106"/>
      <c r="N26" s="110"/>
      <c r="O26" s="116"/>
      <c r="P26" s="110"/>
      <c r="Q26" s="106"/>
    </row>
    <row r="27" spans="1:17" s="63" customFormat="1" ht="21.75" customHeight="1" thickBot="1">
      <c r="A27" s="79" t="s">
        <v>151</v>
      </c>
      <c r="B27" s="80"/>
      <c r="C27" s="107">
        <f>SUM(C10,C18,C23,C25)</f>
        <v>535436809</v>
      </c>
      <c r="D27" s="113"/>
      <c r="E27" s="107">
        <f>SUM(E10,E18,E23,E25)</f>
        <v>824432091</v>
      </c>
      <c r="F27" s="110"/>
      <c r="G27" s="107">
        <f>SUM(G10,G18,G23,G25)</f>
        <v>0</v>
      </c>
      <c r="H27" s="110"/>
      <c r="I27" s="107">
        <f>SUM(I10,I18,I23,I25)</f>
        <v>24100000</v>
      </c>
      <c r="J27" s="113"/>
      <c r="K27" s="107">
        <f>SUM(K10,K18,K23,K25)</f>
        <v>-1349309341</v>
      </c>
      <c r="L27" s="113"/>
      <c r="M27" s="115">
        <f>SUM(M10,M18,M23,M25)</f>
        <v>34659559</v>
      </c>
      <c r="N27" s="92"/>
      <c r="O27" s="107">
        <f>SUM(O10,O18,O23,O25)</f>
        <v>-12</v>
      </c>
      <c r="P27" s="110"/>
      <c r="Q27" s="107">
        <f>SUM(Q10,Q18,Q23,Q25)</f>
        <v>34659547</v>
      </c>
    </row>
    <row r="28" spans="1:17" ht="22.5" thickTop="1"/>
    <row r="31" spans="1:17" s="200" customFormat="1">
      <c r="C31" s="201">
        <f>C27-'BS 8-10'!E80</f>
        <v>0</v>
      </c>
      <c r="E31" s="201">
        <f>E27-'BS 8-10'!E81</f>
        <v>0</v>
      </c>
      <c r="G31" s="202"/>
      <c r="I31" s="201">
        <f>I27-'BS 8-10'!E84</f>
        <v>0</v>
      </c>
      <c r="K31" s="201">
        <f>K27-'BS 8-10'!E86</f>
        <v>0</v>
      </c>
      <c r="M31" s="201">
        <f>M27-'BS 8-10'!E87</f>
        <v>0</v>
      </c>
      <c r="O31" s="201">
        <f>O27-'BS 8-10'!E88</f>
        <v>0</v>
      </c>
      <c r="Q31" s="201">
        <f>Q27-'BS 8-10'!E89</f>
        <v>0</v>
      </c>
    </row>
    <row r="32" spans="1:17">
      <c r="C32" s="175"/>
      <c r="E32" s="175"/>
      <c r="G32" s="176"/>
      <c r="I32" s="175"/>
      <c r="K32" s="175"/>
      <c r="M32" s="175"/>
      <c r="O32" s="175"/>
      <c r="Q32" s="175"/>
    </row>
  </sheetData>
  <mergeCells count="4">
    <mergeCell ref="C3:Q3"/>
    <mergeCell ref="I4:K4"/>
    <mergeCell ref="C8:Q8"/>
    <mergeCell ref="A16:B16"/>
  </mergeCells>
  <pageMargins left="0.70866141732283505" right="0.70866141732283505" top="0.47244094488188998" bottom="0.511811023622047" header="0.511811023622047" footer="0.511811023622047"/>
  <pageSetup paperSize="9" scale="81" firstPageNumber="13" orientation="landscape" useFirstPageNumber="1" verticalDpi="1200" r:id="rId1"/>
  <headerFooter>
    <oddFooter>&amp;L 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2"/>
  <sheetViews>
    <sheetView showGridLines="0" view="pageBreakPreview" zoomScale="85" zoomScaleNormal="100" zoomScaleSheetLayoutView="85" workbookViewId="0"/>
  </sheetViews>
  <sheetFormatPr defaultColWidth="27.5703125" defaultRowHeight="21.75" customHeight="1"/>
  <cols>
    <col min="1" max="1" width="58.5703125" style="63" customWidth="1"/>
    <col min="2" max="2" width="10.140625" style="69" customWidth="1"/>
    <col min="3" max="3" width="13.42578125" style="63" bestFit="1" customWidth="1"/>
    <col min="4" max="4" width="0.85546875" style="63" customWidth="1"/>
    <col min="5" max="5" width="13.42578125" style="63" bestFit="1" customWidth="1"/>
    <col min="6" max="6" width="1" style="63" customWidth="1"/>
    <col min="7" max="7" width="14.140625" style="63" bestFit="1" customWidth="1"/>
    <col min="8" max="8" width="0.85546875" style="63" customWidth="1"/>
    <col min="9" max="9" width="13.140625" style="63" hidden="1" customWidth="1"/>
    <col min="10" max="10" width="0.85546875" style="63" hidden="1" customWidth="1"/>
    <col min="11" max="11" width="16" style="63" bestFit="1" customWidth="1"/>
    <col min="12" max="12" width="0.7109375" style="63" customWidth="1"/>
    <col min="13" max="13" width="1" style="63" customWidth="1"/>
    <col min="14" max="14" width="14.140625" style="63" bestFit="1" customWidth="1"/>
    <col min="15" max="15" width="1" style="63" customWidth="1"/>
    <col min="16" max="16" width="13.85546875" style="63" customWidth="1"/>
    <col min="17" max="17" width="1" style="63" customWidth="1"/>
    <col min="18" max="18" width="14.5703125" style="63" customWidth="1"/>
    <col min="19" max="16384" width="27.5703125" style="63"/>
  </cols>
  <sheetData>
    <row r="1" spans="1:18" ht="21.75" customHeight="1">
      <c r="A1" s="56" t="s">
        <v>79</v>
      </c>
      <c r="B1" s="57"/>
      <c r="C1" s="58"/>
      <c r="D1" s="58"/>
      <c r="E1" s="59"/>
      <c r="F1" s="58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8" ht="21.75" customHeight="1">
      <c r="A2" s="60" t="s">
        <v>88</v>
      </c>
      <c r="B2" s="61"/>
      <c r="C2" s="60"/>
      <c r="D2" s="60"/>
      <c r="E2" s="59"/>
      <c r="F2" s="60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18" ht="21.75" customHeight="1">
      <c r="A3" s="58"/>
      <c r="B3" s="57"/>
      <c r="C3" s="215" t="s">
        <v>113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</row>
    <row r="4" spans="1:18" ht="21.75" customHeight="1">
      <c r="A4" s="62"/>
      <c r="B4" s="142"/>
      <c r="C4" s="143"/>
      <c r="D4" s="143"/>
      <c r="E4" s="143"/>
      <c r="F4" s="143"/>
      <c r="G4" s="216" t="s">
        <v>110</v>
      </c>
      <c r="H4" s="216"/>
      <c r="I4" s="216"/>
      <c r="J4" s="216"/>
      <c r="K4" s="216"/>
      <c r="L4" s="70"/>
      <c r="M4" s="70"/>
      <c r="N4" s="143"/>
    </row>
    <row r="5" spans="1:18" ht="21.75" customHeight="1">
      <c r="A5" s="62"/>
      <c r="B5" s="142"/>
      <c r="C5" s="64" t="s">
        <v>28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 t="s">
        <v>36</v>
      </c>
      <c r="P5" s="82" t="s">
        <v>83</v>
      </c>
      <c r="Q5" s="65"/>
      <c r="R5" s="65"/>
    </row>
    <row r="6" spans="1:18" ht="21.75" customHeight="1">
      <c r="A6" s="62"/>
      <c r="B6" s="142"/>
      <c r="C6" s="64" t="s">
        <v>41</v>
      </c>
      <c r="D6" s="64"/>
      <c r="E6" s="64" t="s">
        <v>54</v>
      </c>
      <c r="F6" s="64"/>
      <c r="G6" s="66" t="s">
        <v>56</v>
      </c>
      <c r="H6" s="64"/>
      <c r="I6" s="67" t="s">
        <v>69</v>
      </c>
      <c r="J6" s="64"/>
      <c r="K6" s="70"/>
      <c r="L6" s="64"/>
      <c r="M6" s="64"/>
      <c r="N6" s="66" t="s">
        <v>29</v>
      </c>
      <c r="P6" s="82" t="s">
        <v>84</v>
      </c>
      <c r="Q6" s="65"/>
      <c r="R6" s="82" t="s">
        <v>36</v>
      </c>
    </row>
    <row r="7" spans="1:18" ht="21.75" customHeight="1">
      <c r="A7" s="68"/>
      <c r="C7" s="64" t="s">
        <v>42</v>
      </c>
      <c r="D7" s="64"/>
      <c r="E7" s="66" t="s">
        <v>81</v>
      </c>
      <c r="F7" s="64"/>
      <c r="G7" s="66" t="s">
        <v>52</v>
      </c>
      <c r="H7" s="64"/>
      <c r="I7" s="67" t="s">
        <v>70</v>
      </c>
      <c r="J7" s="64"/>
      <c r="K7" s="70" t="s">
        <v>120</v>
      </c>
      <c r="L7" s="65"/>
      <c r="M7" s="65"/>
      <c r="N7" s="82" t="s">
        <v>123</v>
      </c>
      <c r="P7" s="82" t="s">
        <v>85</v>
      </c>
      <c r="Q7" s="65"/>
      <c r="R7" s="82" t="s">
        <v>29</v>
      </c>
    </row>
    <row r="8" spans="1:18" ht="21.75" customHeight="1">
      <c r="A8" s="68"/>
      <c r="C8" s="217" t="s">
        <v>30</v>
      </c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</row>
    <row r="9" spans="1:18" ht="21.75" customHeight="1">
      <c r="A9" s="71" t="s">
        <v>177</v>
      </c>
    </row>
    <row r="10" spans="1:18" ht="21.75" customHeight="1">
      <c r="A10" s="72" t="s">
        <v>175</v>
      </c>
      <c r="B10" s="73"/>
      <c r="C10" s="110">
        <v>535436809</v>
      </c>
      <c r="D10" s="110"/>
      <c r="E10" s="110">
        <v>824432091</v>
      </c>
      <c r="F10" s="110"/>
      <c r="G10" s="110">
        <v>24100000</v>
      </c>
      <c r="H10" s="110"/>
      <c r="I10" s="110"/>
      <c r="J10" s="110"/>
      <c r="K10" s="110">
        <v>-1349309341</v>
      </c>
      <c r="L10" s="110"/>
      <c r="M10" s="110"/>
      <c r="N10" s="110">
        <f>SUM(C10:L10)</f>
        <v>34659559</v>
      </c>
      <c r="O10" s="110"/>
      <c r="P10" s="110">
        <v>-12</v>
      </c>
      <c r="Q10" s="110"/>
      <c r="R10" s="110">
        <f>SUM(N10:P10)</f>
        <v>34659547</v>
      </c>
    </row>
    <row r="11" spans="1:18" ht="21.75" customHeight="1">
      <c r="A11" s="72"/>
      <c r="B11" s="73"/>
      <c r="C11" s="106"/>
      <c r="D11" s="110"/>
      <c r="E11" s="106"/>
      <c r="F11" s="110"/>
      <c r="G11" s="106"/>
      <c r="H11" s="105"/>
      <c r="I11" s="106"/>
      <c r="J11" s="105"/>
      <c r="K11" s="106"/>
      <c r="L11" s="106"/>
      <c r="M11" s="106"/>
      <c r="N11" s="106"/>
      <c r="O11" s="110"/>
      <c r="P11" s="116"/>
      <c r="Q11" s="110"/>
      <c r="R11" s="106"/>
    </row>
    <row r="12" spans="1:18" ht="21.75" customHeight="1">
      <c r="A12" s="72" t="s">
        <v>202</v>
      </c>
      <c r="B12" s="74"/>
      <c r="C12" s="91"/>
      <c r="D12" s="139"/>
      <c r="E12" s="91"/>
      <c r="F12" s="139"/>
      <c r="G12" s="91"/>
      <c r="H12" s="136"/>
      <c r="I12" s="91"/>
      <c r="J12" s="136"/>
      <c r="K12" s="91"/>
      <c r="L12" s="91"/>
      <c r="M12" s="91"/>
      <c r="N12" s="139"/>
      <c r="O12" s="92"/>
      <c r="P12" s="139"/>
      <c r="Q12" s="92"/>
      <c r="R12" s="114"/>
    </row>
    <row r="13" spans="1:18" ht="21.75" customHeight="1">
      <c r="A13" s="78" t="s">
        <v>203</v>
      </c>
      <c r="B13" s="74"/>
      <c r="C13" s="139">
        <v>0</v>
      </c>
      <c r="D13" s="91"/>
      <c r="E13" s="139">
        <v>0</v>
      </c>
      <c r="F13" s="91"/>
      <c r="G13" s="139">
        <v>0</v>
      </c>
      <c r="H13" s="91"/>
      <c r="I13" s="91"/>
      <c r="J13" s="136"/>
      <c r="K13" s="139">
        <v>405245037</v>
      </c>
      <c r="L13" s="139"/>
      <c r="M13" s="139"/>
      <c r="N13" s="114">
        <v>405245037</v>
      </c>
      <c r="O13" s="92"/>
      <c r="P13" s="139">
        <v>18</v>
      </c>
      <c r="Q13" s="92"/>
      <c r="R13" s="114">
        <v>405245055</v>
      </c>
    </row>
    <row r="14" spans="1:18" ht="21.75" customHeight="1">
      <c r="A14" s="78" t="s">
        <v>219</v>
      </c>
      <c r="B14" s="74"/>
      <c r="C14" s="165">
        <v>0</v>
      </c>
      <c r="D14" s="166"/>
      <c r="E14" s="165">
        <v>0</v>
      </c>
      <c r="F14" s="166"/>
      <c r="G14" s="165">
        <v>0</v>
      </c>
      <c r="H14" s="166"/>
      <c r="I14" s="166"/>
      <c r="J14" s="156"/>
      <c r="K14" s="165">
        <v>-8019871</v>
      </c>
      <c r="L14" s="165"/>
      <c r="M14" s="165"/>
      <c r="N14" s="114">
        <v>-8019871</v>
      </c>
      <c r="O14" s="170"/>
      <c r="P14" s="165">
        <v>0</v>
      </c>
      <c r="Q14" s="170"/>
      <c r="R14" s="114">
        <v>-8019871</v>
      </c>
    </row>
    <row r="15" spans="1:18" ht="21.75" customHeight="1">
      <c r="A15" s="79" t="s">
        <v>215</v>
      </c>
      <c r="B15" s="80"/>
      <c r="C15" s="102">
        <v>0</v>
      </c>
      <c r="D15" s="116"/>
      <c r="E15" s="102">
        <v>0</v>
      </c>
      <c r="F15" s="116"/>
      <c r="G15" s="102">
        <v>0</v>
      </c>
      <c r="H15" s="116"/>
      <c r="I15" s="135">
        <v>0</v>
      </c>
      <c r="J15" s="110"/>
      <c r="K15" s="93">
        <f>SUM(K13:K14)</f>
        <v>397225166</v>
      </c>
      <c r="L15" s="106"/>
      <c r="M15" s="106"/>
      <c r="N15" s="93">
        <f>SUM(N13:N14)</f>
        <v>397225166</v>
      </c>
      <c r="O15" s="110"/>
      <c r="P15" s="93">
        <f>SUM(P13:P13)</f>
        <v>18</v>
      </c>
      <c r="Q15" s="110"/>
      <c r="R15" s="93">
        <f>SUM(R13:R14)</f>
        <v>397225184</v>
      </c>
    </row>
    <row r="16" spans="1:18" ht="21.75" customHeight="1">
      <c r="A16" s="79"/>
      <c r="B16" s="80"/>
      <c r="C16" s="116"/>
      <c r="D16" s="116"/>
      <c r="E16" s="116"/>
      <c r="F16" s="116"/>
      <c r="G16" s="116"/>
      <c r="H16" s="116"/>
      <c r="I16" s="116"/>
      <c r="J16" s="110"/>
      <c r="K16" s="106"/>
      <c r="L16" s="106"/>
      <c r="M16" s="106"/>
      <c r="N16" s="106"/>
      <c r="O16" s="110"/>
      <c r="P16" s="116"/>
      <c r="Q16" s="110"/>
      <c r="R16" s="106"/>
    </row>
    <row r="17" spans="1:19" ht="21.75" customHeight="1" thickBot="1">
      <c r="A17" s="79" t="s">
        <v>176</v>
      </c>
      <c r="B17" s="80"/>
      <c r="C17" s="107">
        <f>SUM(C10,C15)</f>
        <v>535436809</v>
      </c>
      <c r="D17" s="110"/>
      <c r="E17" s="107">
        <f>SUM(E10,E15)</f>
        <v>824432091</v>
      </c>
      <c r="F17" s="110"/>
      <c r="G17" s="107">
        <f>SUM(G10,G15)</f>
        <v>24100000</v>
      </c>
      <c r="H17" s="113"/>
      <c r="I17" s="107"/>
      <c r="J17" s="110"/>
      <c r="K17" s="115">
        <f>SUM(K10,K15)</f>
        <v>-952084175</v>
      </c>
      <c r="L17" s="194"/>
      <c r="M17" s="194"/>
      <c r="N17" s="115">
        <f>SUM(N10,N15)</f>
        <v>431884725</v>
      </c>
      <c r="O17" s="117"/>
      <c r="P17" s="115">
        <f>SUM(P10,P15)</f>
        <v>6</v>
      </c>
      <c r="Q17" s="195"/>
      <c r="R17" s="115">
        <f>SUM(R10,R15)</f>
        <v>431884731</v>
      </c>
      <c r="S17" s="7"/>
    </row>
    <row r="18" spans="1:19" ht="21.75" customHeight="1" thickTop="1"/>
    <row r="19" spans="1:19" ht="21.75" customHeight="1">
      <c r="C19" s="147"/>
      <c r="D19" s="147"/>
      <c r="E19" s="147"/>
      <c r="G19" s="147"/>
      <c r="K19" s="147"/>
      <c r="N19" s="147"/>
      <c r="P19" s="147"/>
      <c r="R19" s="147"/>
    </row>
    <row r="22" spans="1:19" ht="21.75" customHeight="1">
      <c r="C22" s="147"/>
      <c r="E22" s="147"/>
      <c r="G22" s="147"/>
      <c r="K22" s="147"/>
      <c r="N22" s="147"/>
      <c r="P22" s="147"/>
      <c r="R22" s="147"/>
    </row>
  </sheetData>
  <mergeCells count="3">
    <mergeCell ref="C3:R3"/>
    <mergeCell ref="G4:K4"/>
    <mergeCell ref="C8:R8"/>
  </mergeCells>
  <pageMargins left="0.70866141732283505" right="0.70866141732283505" top="0.47244094488188998" bottom="0.511811023622047" header="0.511811023622047" footer="0.511811023622047"/>
  <pageSetup paperSize="9" scale="85" firstPageNumber="14" fitToHeight="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view="pageBreakPreview" zoomScaleNormal="100" zoomScaleSheetLayoutView="100" workbookViewId="0"/>
  </sheetViews>
  <sheetFormatPr defaultRowHeight="21.75"/>
  <cols>
    <col min="1" max="1" width="56.140625" customWidth="1"/>
    <col min="2" max="2" width="9.7109375" customWidth="1"/>
    <col min="3" max="3" width="15.85546875" customWidth="1"/>
    <col min="4" max="4" width="0.85546875" customWidth="1"/>
    <col min="5" max="5" width="16.42578125" customWidth="1"/>
    <col min="6" max="6" width="0.85546875" customWidth="1"/>
    <col min="7" max="7" width="15.42578125" customWidth="1"/>
    <col min="8" max="8" width="0.85546875" customWidth="1"/>
    <col min="9" max="9" width="15.140625" customWidth="1"/>
    <col min="10" max="10" width="0.85546875" customWidth="1"/>
    <col min="11" max="11" width="16.7109375" customWidth="1"/>
    <col min="12" max="12" width="0.85546875" customWidth="1"/>
    <col min="13" max="13" width="16.42578125" customWidth="1"/>
    <col min="14" max="14" width="12.140625" bestFit="1" customWidth="1"/>
  </cols>
  <sheetData>
    <row r="1" spans="1:14" s="63" customFormat="1" ht="23.1" customHeight="1">
      <c r="A1" s="56" t="s">
        <v>79</v>
      </c>
      <c r="B1" s="57"/>
      <c r="C1" s="58"/>
      <c r="D1" s="58"/>
      <c r="E1" s="59"/>
      <c r="F1" s="58"/>
      <c r="H1" s="58"/>
      <c r="I1" s="59"/>
      <c r="J1" s="58"/>
      <c r="K1" s="59"/>
      <c r="L1" s="58"/>
      <c r="M1" s="59"/>
    </row>
    <row r="2" spans="1:14" s="63" customFormat="1" ht="23.1" customHeight="1">
      <c r="A2" s="60" t="s">
        <v>88</v>
      </c>
      <c r="B2" s="61"/>
      <c r="C2" s="60"/>
      <c r="D2" s="60"/>
      <c r="E2" s="59"/>
      <c r="F2" s="60"/>
      <c r="H2" s="60"/>
      <c r="I2" s="59"/>
      <c r="J2" s="60"/>
      <c r="K2" s="59"/>
      <c r="L2" s="60"/>
      <c r="M2" s="59"/>
    </row>
    <row r="3" spans="1:14" s="63" customFormat="1" ht="20.25" customHeight="1">
      <c r="A3" s="58"/>
      <c r="B3" s="57"/>
      <c r="C3" s="215" t="s">
        <v>55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4" s="63" customFormat="1" ht="20.25" customHeight="1">
      <c r="A4" s="62"/>
      <c r="B4" s="154"/>
      <c r="C4" s="153"/>
      <c r="D4" s="153"/>
      <c r="E4" s="153"/>
      <c r="F4" s="153"/>
      <c r="G4" s="153"/>
      <c r="H4" s="153"/>
      <c r="I4" s="216" t="s">
        <v>110</v>
      </c>
      <c r="J4" s="216"/>
      <c r="K4" s="216"/>
      <c r="L4" s="153"/>
      <c r="M4" s="153"/>
    </row>
    <row r="5" spans="1:14" s="63" customFormat="1" ht="20.25" customHeight="1">
      <c r="A5" s="62"/>
      <c r="B5" s="154"/>
      <c r="C5" s="64" t="s">
        <v>28</v>
      </c>
      <c r="D5" s="64"/>
      <c r="E5" s="64"/>
      <c r="F5" s="64"/>
      <c r="G5" s="66" t="s">
        <v>82</v>
      </c>
      <c r="H5" s="64"/>
      <c r="I5" s="64"/>
      <c r="J5" s="64"/>
      <c r="K5" s="64"/>
      <c r="L5" s="64"/>
      <c r="M5" s="64"/>
    </row>
    <row r="6" spans="1:14" s="63" customFormat="1" ht="20.25" customHeight="1">
      <c r="A6" s="62"/>
      <c r="B6" s="154"/>
      <c r="C6" s="64" t="s">
        <v>41</v>
      </c>
      <c r="D6" s="64"/>
      <c r="E6" s="64" t="s">
        <v>54</v>
      </c>
      <c r="F6" s="64"/>
      <c r="G6" s="82" t="s">
        <v>122</v>
      </c>
      <c r="H6" s="64"/>
      <c r="I6" s="66" t="s">
        <v>56</v>
      </c>
      <c r="J6" s="64"/>
      <c r="K6" s="67"/>
      <c r="L6" s="64"/>
      <c r="M6" s="64" t="s">
        <v>36</v>
      </c>
    </row>
    <row r="7" spans="1:14" s="63" customFormat="1" ht="20.25" customHeight="1">
      <c r="A7" s="68"/>
      <c r="B7" s="69"/>
      <c r="C7" s="64" t="s">
        <v>42</v>
      </c>
      <c r="D7" s="64"/>
      <c r="E7" s="66" t="s">
        <v>81</v>
      </c>
      <c r="F7" s="64"/>
      <c r="G7" s="66" t="s">
        <v>121</v>
      </c>
      <c r="H7" s="64"/>
      <c r="I7" s="66" t="s">
        <v>52</v>
      </c>
      <c r="J7" s="64"/>
      <c r="K7" s="173" t="s">
        <v>120</v>
      </c>
      <c r="L7" s="64"/>
      <c r="M7" s="66" t="s">
        <v>29</v>
      </c>
    </row>
    <row r="8" spans="1:14" s="63" customFormat="1" ht="20.25" customHeight="1">
      <c r="A8" s="68"/>
      <c r="B8" s="69"/>
      <c r="C8" s="217" t="s">
        <v>30</v>
      </c>
      <c r="D8" s="217"/>
      <c r="E8" s="217"/>
      <c r="F8" s="217"/>
      <c r="G8" s="217"/>
      <c r="H8" s="217"/>
      <c r="I8" s="217"/>
      <c r="J8" s="217"/>
      <c r="K8" s="217"/>
      <c r="L8" s="217"/>
      <c r="M8" s="217"/>
    </row>
    <row r="9" spans="1:14" s="63" customFormat="1">
      <c r="A9" s="71" t="s">
        <v>149</v>
      </c>
      <c r="B9" s="69"/>
    </row>
    <row r="10" spans="1:14" s="63" customFormat="1" ht="20.25" customHeight="1">
      <c r="A10" s="81" t="s">
        <v>150</v>
      </c>
      <c r="B10" s="80"/>
      <c r="C10" s="110">
        <v>535436609</v>
      </c>
      <c r="D10" s="110"/>
      <c r="E10" s="110">
        <v>824431691</v>
      </c>
      <c r="F10" s="110"/>
      <c r="G10" s="110">
        <v>2251183</v>
      </c>
      <c r="H10" s="110"/>
      <c r="I10" s="110">
        <v>24100000</v>
      </c>
      <c r="J10" s="110"/>
      <c r="K10" s="110">
        <v>-1090189755</v>
      </c>
      <c r="L10" s="110"/>
      <c r="M10" s="110">
        <f>SUM(C10:K10)</f>
        <v>296029728</v>
      </c>
      <c r="N10" s="147"/>
    </row>
    <row r="11" spans="1:14" s="63" customFormat="1" ht="20.25" customHeight="1">
      <c r="A11" s="76"/>
      <c r="B11" s="75"/>
      <c r="C11" s="136"/>
      <c r="D11" s="136"/>
      <c r="E11" s="136"/>
      <c r="F11" s="136"/>
      <c r="G11" s="113"/>
      <c r="H11" s="136"/>
      <c r="I11" s="136"/>
      <c r="J11" s="136"/>
      <c r="K11" s="136"/>
      <c r="L11" s="136"/>
      <c r="M11" s="136"/>
    </row>
    <row r="12" spans="1:14" s="63" customFormat="1" ht="20.25" customHeight="1">
      <c r="A12" s="72" t="s">
        <v>64</v>
      </c>
      <c r="B12" s="73"/>
      <c r="C12" s="105"/>
      <c r="D12" s="105"/>
      <c r="E12" s="105"/>
      <c r="F12" s="105"/>
      <c r="G12" s="114"/>
      <c r="H12" s="105"/>
      <c r="I12" s="105"/>
      <c r="J12" s="105"/>
      <c r="K12" s="105"/>
      <c r="L12" s="105"/>
      <c r="M12" s="105"/>
    </row>
    <row r="13" spans="1:14" s="63" customFormat="1" ht="20.25" customHeight="1">
      <c r="A13" s="155" t="s">
        <v>154</v>
      </c>
      <c r="B13" s="73"/>
      <c r="C13" s="105"/>
      <c r="D13" s="105"/>
      <c r="E13" s="105"/>
      <c r="F13" s="105"/>
      <c r="G13" s="92"/>
      <c r="H13" s="105"/>
      <c r="I13" s="105"/>
      <c r="J13" s="105"/>
      <c r="K13" s="105"/>
      <c r="L13" s="105"/>
      <c r="M13" s="105"/>
    </row>
    <row r="14" spans="1:14" s="63" customFormat="1" ht="20.25" customHeight="1">
      <c r="A14" s="74" t="s">
        <v>160</v>
      </c>
      <c r="B14" s="75"/>
      <c r="C14" s="136">
        <v>200</v>
      </c>
      <c r="D14" s="136"/>
      <c r="E14" s="136">
        <v>400</v>
      </c>
      <c r="F14" s="105"/>
      <c r="G14" s="92">
        <v>0</v>
      </c>
      <c r="H14" s="105"/>
      <c r="I14" s="136">
        <v>0</v>
      </c>
      <c r="J14" s="105"/>
      <c r="K14" s="136">
        <v>0</v>
      </c>
      <c r="L14" s="105"/>
      <c r="M14" s="136">
        <v>600</v>
      </c>
    </row>
    <row r="15" spans="1:14" s="63" customFormat="1" ht="20.25" customHeight="1">
      <c r="A15" s="76" t="s">
        <v>86</v>
      </c>
      <c r="B15" s="75"/>
      <c r="C15" s="138">
        <v>0</v>
      </c>
      <c r="D15" s="136"/>
      <c r="E15" s="138">
        <v>0</v>
      </c>
      <c r="F15" s="136"/>
      <c r="G15" s="138">
        <v>305179</v>
      </c>
      <c r="H15" s="136"/>
      <c r="I15" s="138">
        <v>0</v>
      </c>
      <c r="J15" s="136"/>
      <c r="K15" s="138">
        <v>0</v>
      </c>
      <c r="L15" s="136"/>
      <c r="M15" s="108">
        <v>305179</v>
      </c>
    </row>
    <row r="16" spans="1:14" s="63" customFormat="1" ht="20.25" customHeight="1">
      <c r="A16" s="77" t="s">
        <v>155</v>
      </c>
      <c r="B16" s="79"/>
      <c r="C16" s="103">
        <f>SUM(C14:C15)</f>
        <v>200</v>
      </c>
      <c r="D16" s="105"/>
      <c r="E16" s="103">
        <f>SUM(E14:E15)</f>
        <v>400</v>
      </c>
      <c r="F16" s="105"/>
      <c r="G16" s="103">
        <f>SUM(G14:G15)</f>
        <v>305179</v>
      </c>
      <c r="H16" s="105"/>
      <c r="I16" s="103">
        <f>SUM(I14:I15)</f>
        <v>0</v>
      </c>
      <c r="J16" s="105"/>
      <c r="K16" s="103">
        <f>SUM(K14:K15)</f>
        <v>0</v>
      </c>
      <c r="L16" s="105"/>
      <c r="M16" s="103">
        <f>SUM(M14:M15)</f>
        <v>305779</v>
      </c>
    </row>
    <row r="17" spans="1:13" s="63" customFormat="1" ht="20.25" customHeight="1">
      <c r="A17" s="77"/>
      <c r="B17" s="79"/>
      <c r="C17" s="106"/>
      <c r="D17" s="105"/>
      <c r="E17" s="106"/>
      <c r="F17" s="105"/>
      <c r="G17" s="106"/>
      <c r="H17" s="105"/>
      <c r="I17" s="106"/>
      <c r="J17" s="105"/>
      <c r="K17" s="106"/>
      <c r="L17" s="105"/>
      <c r="M17" s="141"/>
    </row>
    <row r="18" spans="1:13" s="63" customFormat="1" ht="20.25" customHeight="1">
      <c r="A18" s="72" t="s">
        <v>80</v>
      </c>
      <c r="B18" s="72"/>
      <c r="C18" s="103">
        <f>SUM(C16)</f>
        <v>200</v>
      </c>
      <c r="D18" s="105"/>
      <c r="E18" s="103">
        <f>SUM(E16)</f>
        <v>400</v>
      </c>
      <c r="F18" s="105"/>
      <c r="G18" s="103">
        <f>SUM(G16)</f>
        <v>305179</v>
      </c>
      <c r="H18" s="105"/>
      <c r="I18" s="103">
        <v>0</v>
      </c>
      <c r="J18" s="105"/>
      <c r="K18" s="103">
        <f>SUM(K16)</f>
        <v>0</v>
      </c>
      <c r="L18" s="105"/>
      <c r="M18" s="103">
        <f>SUM(M16)</f>
        <v>305779</v>
      </c>
    </row>
    <row r="19" spans="1:13" s="63" customFormat="1" ht="20.25" customHeight="1">
      <c r="A19" s="72"/>
      <c r="B19" s="72"/>
      <c r="C19" s="106"/>
      <c r="D19" s="105"/>
      <c r="E19" s="106"/>
      <c r="F19" s="105"/>
      <c r="G19" s="106"/>
      <c r="H19" s="105"/>
      <c r="I19" s="106"/>
      <c r="J19" s="105"/>
      <c r="K19" s="106"/>
      <c r="L19" s="105"/>
      <c r="M19" s="106"/>
    </row>
    <row r="20" spans="1:13" s="63" customFormat="1" ht="20.25" customHeight="1">
      <c r="A20" s="79" t="s">
        <v>156</v>
      </c>
      <c r="B20" s="72"/>
      <c r="C20" s="116"/>
      <c r="D20" s="105"/>
      <c r="E20" s="116"/>
      <c r="F20" s="105"/>
      <c r="G20" s="139"/>
      <c r="H20" s="105"/>
      <c r="I20" s="116"/>
      <c r="J20" s="105"/>
      <c r="K20" s="116"/>
      <c r="L20" s="105"/>
      <c r="M20" s="106"/>
    </row>
    <row r="21" spans="1:13" s="63" customFormat="1" ht="20.25" customHeight="1">
      <c r="A21" s="78" t="s">
        <v>157</v>
      </c>
      <c r="B21" s="69"/>
      <c r="C21" s="165">
        <v>0</v>
      </c>
      <c r="D21" s="136"/>
      <c r="E21" s="165">
        <v>0</v>
      </c>
      <c r="F21" s="136"/>
      <c r="G21" s="139">
        <v>0</v>
      </c>
      <c r="H21" s="136"/>
      <c r="I21" s="165">
        <v>0</v>
      </c>
      <c r="J21" s="136"/>
      <c r="K21" s="114">
        <v>-118258932</v>
      </c>
      <c r="L21" s="136"/>
      <c r="M21" s="114">
        <v>-118258932</v>
      </c>
    </row>
    <row r="22" spans="1:13" s="7" customFormat="1" ht="20.25" customHeight="1">
      <c r="A22" s="177" t="s">
        <v>214</v>
      </c>
      <c r="B22" s="180"/>
      <c r="C22" s="13">
        <v>0</v>
      </c>
      <c r="D22" s="36"/>
      <c r="E22" s="13">
        <v>0</v>
      </c>
      <c r="F22" s="36"/>
      <c r="G22" s="13">
        <v>0</v>
      </c>
      <c r="H22" s="36"/>
      <c r="I22" s="13">
        <v>0</v>
      </c>
      <c r="J22" s="36"/>
      <c r="K22" s="181">
        <v>8359836</v>
      </c>
      <c r="L22" s="36"/>
      <c r="M22" s="181">
        <v>8359836</v>
      </c>
    </row>
    <row r="23" spans="1:13" s="63" customFormat="1" ht="20.25" customHeight="1">
      <c r="A23" s="72" t="s">
        <v>158</v>
      </c>
      <c r="B23" s="73"/>
      <c r="C23" s="103">
        <f>SUM(C21:C22)</f>
        <v>0</v>
      </c>
      <c r="D23" s="105"/>
      <c r="E23" s="103">
        <f>SUM(E21:E22)</f>
        <v>0</v>
      </c>
      <c r="F23" s="105"/>
      <c r="G23" s="103">
        <f>SUM(G21:G22)</f>
        <v>0</v>
      </c>
      <c r="H23" s="105"/>
      <c r="I23" s="103">
        <f>SUM(I21:I22)</f>
        <v>0</v>
      </c>
      <c r="J23" s="105"/>
      <c r="K23" s="103">
        <f>K21+K22</f>
        <v>-109899096</v>
      </c>
      <c r="L23" s="105"/>
      <c r="M23" s="103">
        <f>M21+M22</f>
        <v>-109899096</v>
      </c>
    </row>
    <row r="24" spans="1:13" s="63" customFormat="1" ht="20.25" customHeight="1">
      <c r="A24" s="78"/>
      <c r="B24" s="69"/>
      <c r="C24" s="114"/>
      <c r="D24" s="136"/>
      <c r="E24" s="114"/>
      <c r="F24" s="136"/>
      <c r="G24" s="114"/>
      <c r="H24" s="136"/>
      <c r="I24" s="114"/>
      <c r="J24" s="136"/>
      <c r="K24" s="114"/>
      <c r="L24" s="136"/>
      <c r="M24" s="91"/>
    </row>
    <row r="25" spans="1:13" s="63" customFormat="1" ht="20.25" customHeight="1">
      <c r="A25" s="76" t="s">
        <v>161</v>
      </c>
      <c r="B25" s="75"/>
      <c r="C25" s="138">
        <v>0</v>
      </c>
      <c r="D25" s="136"/>
      <c r="E25" s="138">
        <v>0</v>
      </c>
      <c r="F25" s="136"/>
      <c r="G25" s="138">
        <v>-2556362</v>
      </c>
      <c r="H25" s="136"/>
      <c r="I25" s="138">
        <v>0</v>
      </c>
      <c r="J25" s="136"/>
      <c r="K25" s="138">
        <v>2556362</v>
      </c>
      <c r="L25" s="136"/>
      <c r="M25" s="108">
        <f>SUM(C25:K25)</f>
        <v>0</v>
      </c>
    </row>
    <row r="26" spans="1:13" s="63" customFormat="1" ht="20.25" customHeight="1">
      <c r="A26" s="76"/>
      <c r="B26" s="75"/>
      <c r="C26" s="139"/>
      <c r="D26" s="136"/>
      <c r="E26" s="139"/>
      <c r="F26" s="136"/>
      <c r="G26" s="139"/>
      <c r="H26" s="136"/>
      <c r="I26" s="139"/>
      <c r="J26" s="136"/>
      <c r="K26" s="139"/>
      <c r="L26" s="136"/>
      <c r="M26" s="113"/>
    </row>
    <row r="27" spans="1:13" s="63" customFormat="1" ht="20.25" customHeight="1" thickBot="1">
      <c r="A27" s="79" t="s">
        <v>151</v>
      </c>
      <c r="B27" s="80"/>
      <c r="C27" s="107">
        <f>SUM(C10,C18,C23,C25)</f>
        <v>535436809</v>
      </c>
      <c r="D27" s="113"/>
      <c r="E27" s="107">
        <f>SUM(E10,E18,E23,E25)</f>
        <v>824432091</v>
      </c>
      <c r="F27" s="113"/>
      <c r="G27" s="107">
        <f>SUM(G10,G18,G23,G25)</f>
        <v>0</v>
      </c>
      <c r="H27" s="113"/>
      <c r="I27" s="107">
        <f>SUM(I10,I18,I23,I25)</f>
        <v>24100000</v>
      </c>
      <c r="J27" s="113"/>
      <c r="K27" s="107">
        <f>SUM(K10,K18,K23,K25)</f>
        <v>-1197532489</v>
      </c>
      <c r="L27" s="113"/>
      <c r="M27" s="107">
        <f>SUM(M10,M18,M23,M25)</f>
        <v>186436411</v>
      </c>
    </row>
    <row r="28" spans="1:13" ht="22.5" thickTop="1"/>
    <row r="29" spans="1:13" s="172" customFormat="1">
      <c r="C29" s="196"/>
      <c r="D29" s="197"/>
      <c r="E29" s="198"/>
      <c r="F29" s="197"/>
      <c r="G29" s="196"/>
      <c r="H29" s="197"/>
      <c r="I29" s="196"/>
      <c r="J29" s="197"/>
      <c r="K29" s="196"/>
      <c r="L29" s="197"/>
      <c r="M29" s="196"/>
    </row>
    <row r="30" spans="1:13">
      <c r="C30" s="175"/>
      <c r="E30" s="175"/>
      <c r="G30" s="175"/>
      <c r="I30" s="175"/>
      <c r="K30" s="175"/>
      <c r="M30" s="175"/>
    </row>
  </sheetData>
  <mergeCells count="3">
    <mergeCell ref="C3:M3"/>
    <mergeCell ref="I4:K4"/>
    <mergeCell ref="C8:M8"/>
  </mergeCells>
  <pageMargins left="0.70866141732283505" right="0.70866141732283505" top="0.47244094488188998" bottom="0.511811023622047" header="0.511811023622047" footer="0.511811023622047"/>
  <pageSetup paperSize="9" scale="87" firstPageNumber="15" orientation="landscape" useFirstPageNumber="1" horizontalDpi="1200" verticalDpi="1200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9"/>
  <sheetViews>
    <sheetView view="pageBreakPreview" zoomScale="85" zoomScaleNormal="100" zoomScaleSheetLayoutView="85" workbookViewId="0"/>
  </sheetViews>
  <sheetFormatPr defaultColWidth="27.5703125" defaultRowHeight="20.25" customHeight="1"/>
  <cols>
    <col min="1" max="1" width="65.140625" style="63" customWidth="1"/>
    <col min="2" max="2" width="17" style="69" customWidth="1"/>
    <col min="3" max="3" width="15" style="63" customWidth="1"/>
    <col min="4" max="4" width="1" style="63" customWidth="1"/>
    <col min="5" max="5" width="15" style="63" customWidth="1"/>
    <col min="6" max="6" width="1" style="63" customWidth="1"/>
    <col min="7" max="7" width="14.140625" style="63" customWidth="1"/>
    <col min="8" max="8" width="1" style="63" customWidth="1"/>
    <col min="9" max="9" width="15" style="63" bestFit="1" customWidth="1"/>
    <col min="10" max="10" width="1" style="63" customWidth="1"/>
    <col min="11" max="11" width="15" style="63" bestFit="1" customWidth="1"/>
    <col min="12" max="16384" width="27.5703125" style="63"/>
  </cols>
  <sheetData>
    <row r="1" spans="1:12" ht="23.1" customHeight="1">
      <c r="A1" s="56" t="s">
        <v>79</v>
      </c>
      <c r="B1" s="57"/>
      <c r="C1" s="58"/>
      <c r="D1" s="58"/>
      <c r="E1" s="59"/>
      <c r="F1" s="58"/>
      <c r="G1" s="59"/>
      <c r="H1" s="58"/>
      <c r="I1" s="59"/>
      <c r="J1" s="58"/>
      <c r="K1" s="59"/>
    </row>
    <row r="2" spans="1:12" ht="23.1" customHeight="1">
      <c r="A2" s="60" t="s">
        <v>88</v>
      </c>
      <c r="B2" s="61"/>
      <c r="C2" s="60"/>
      <c r="D2" s="60"/>
      <c r="E2" s="59"/>
      <c r="F2" s="60"/>
      <c r="G2" s="59"/>
      <c r="H2" s="60"/>
      <c r="I2" s="59"/>
      <c r="J2" s="60"/>
      <c r="K2" s="59"/>
    </row>
    <row r="3" spans="1:12" ht="20.25" customHeight="1">
      <c r="A3" s="58"/>
      <c r="B3" s="57"/>
      <c r="C3" s="215" t="s">
        <v>55</v>
      </c>
      <c r="D3" s="219"/>
      <c r="E3" s="219"/>
      <c r="F3" s="219"/>
      <c r="G3" s="219"/>
      <c r="H3" s="219"/>
      <c r="I3" s="219"/>
      <c r="J3" s="219"/>
      <c r="K3" s="219"/>
    </row>
    <row r="4" spans="1:12" ht="20.25" customHeight="1">
      <c r="A4" s="62"/>
      <c r="B4" s="142"/>
      <c r="C4" s="143"/>
      <c r="D4" s="143"/>
      <c r="E4" s="143"/>
      <c r="F4" s="143"/>
      <c r="G4" s="216" t="s">
        <v>110</v>
      </c>
      <c r="H4" s="216"/>
      <c r="I4" s="216"/>
      <c r="J4" s="143"/>
      <c r="K4" s="143"/>
    </row>
    <row r="5" spans="1:12" ht="20.25" customHeight="1">
      <c r="A5" s="62"/>
      <c r="B5" s="142"/>
      <c r="C5" s="64" t="s">
        <v>28</v>
      </c>
      <c r="D5" s="64"/>
      <c r="E5" s="64"/>
      <c r="F5" s="64"/>
      <c r="G5" s="64"/>
      <c r="H5" s="64"/>
      <c r="I5" s="64"/>
      <c r="J5" s="64"/>
      <c r="K5" s="64"/>
    </row>
    <row r="6" spans="1:12" ht="20.25" customHeight="1">
      <c r="A6" s="62"/>
      <c r="B6" s="142"/>
      <c r="C6" s="64" t="s">
        <v>41</v>
      </c>
      <c r="D6" s="64"/>
      <c r="E6" s="64" t="s">
        <v>54</v>
      </c>
      <c r="F6" s="64"/>
      <c r="G6" s="66" t="s">
        <v>56</v>
      </c>
      <c r="H6" s="64"/>
      <c r="I6" s="65"/>
      <c r="J6" s="64"/>
      <c r="K6" s="64" t="s">
        <v>36</v>
      </c>
    </row>
    <row r="7" spans="1:12" ht="20.25" customHeight="1">
      <c r="A7" s="68"/>
      <c r="C7" s="64" t="s">
        <v>42</v>
      </c>
      <c r="D7" s="64"/>
      <c r="E7" s="66" t="s">
        <v>81</v>
      </c>
      <c r="F7" s="64"/>
      <c r="G7" s="66" t="s">
        <v>52</v>
      </c>
      <c r="H7" s="64"/>
      <c r="I7" s="67" t="s">
        <v>120</v>
      </c>
      <c r="J7" s="64"/>
      <c r="K7" s="66" t="s">
        <v>29</v>
      </c>
    </row>
    <row r="8" spans="1:12" ht="20.25" customHeight="1">
      <c r="A8" s="68"/>
      <c r="C8" s="217" t="s">
        <v>30</v>
      </c>
      <c r="D8" s="217"/>
      <c r="E8" s="217"/>
      <c r="F8" s="217"/>
      <c r="G8" s="217"/>
      <c r="H8" s="217"/>
      <c r="I8" s="217"/>
      <c r="J8" s="217"/>
      <c r="K8" s="217"/>
    </row>
    <row r="9" spans="1:12" ht="21.75">
      <c r="A9" s="71" t="s">
        <v>177</v>
      </c>
    </row>
    <row r="10" spans="1:12" ht="20.25" customHeight="1">
      <c r="A10" s="81" t="s">
        <v>175</v>
      </c>
      <c r="B10" s="80"/>
      <c r="C10" s="110">
        <v>535436809</v>
      </c>
      <c r="D10" s="110"/>
      <c r="E10" s="110">
        <v>824432091</v>
      </c>
      <c r="F10" s="110"/>
      <c r="G10" s="110">
        <v>24100000</v>
      </c>
      <c r="H10" s="110"/>
      <c r="I10" s="110">
        <v>-1197532489</v>
      </c>
      <c r="J10" s="110"/>
      <c r="K10" s="110">
        <f>SUM(C10:I10)</f>
        <v>186436411</v>
      </c>
    </row>
    <row r="11" spans="1:12" ht="20.25" customHeight="1">
      <c r="A11" s="76"/>
      <c r="B11" s="75"/>
      <c r="C11" s="136"/>
      <c r="D11" s="136"/>
      <c r="E11" s="136"/>
      <c r="F11" s="136"/>
      <c r="G11" s="136"/>
      <c r="H11" s="136"/>
      <c r="I11" s="136"/>
      <c r="J11" s="136"/>
      <c r="K11" s="136"/>
    </row>
    <row r="12" spans="1:12" ht="20.25" customHeight="1">
      <c r="A12" s="79" t="s">
        <v>156</v>
      </c>
      <c r="B12" s="72"/>
      <c r="C12" s="116"/>
      <c r="D12" s="105"/>
      <c r="E12" s="116"/>
      <c r="F12" s="105"/>
      <c r="G12" s="116"/>
      <c r="H12" s="105"/>
      <c r="I12" s="116"/>
      <c r="J12" s="105"/>
      <c r="K12" s="106"/>
    </row>
    <row r="13" spans="1:12" ht="20.25" customHeight="1">
      <c r="A13" s="78" t="s">
        <v>157</v>
      </c>
      <c r="C13" s="165">
        <v>0</v>
      </c>
      <c r="D13" s="165"/>
      <c r="E13" s="165">
        <v>0</v>
      </c>
      <c r="F13" s="165"/>
      <c r="G13" s="165">
        <v>0</v>
      </c>
      <c r="H13" s="165"/>
      <c r="I13" s="114">
        <v>-9695803</v>
      </c>
      <c r="J13" s="165"/>
      <c r="K13" s="165">
        <v>-9695803</v>
      </c>
      <c r="L13" s="147"/>
    </row>
    <row r="14" spans="1:12" ht="20.25" customHeight="1">
      <c r="A14" s="78" t="s">
        <v>219</v>
      </c>
      <c r="C14" s="203">
        <v>0</v>
      </c>
      <c r="D14" s="156"/>
      <c r="E14" s="158">
        <v>0</v>
      </c>
      <c r="F14" s="156"/>
      <c r="G14" s="158">
        <v>0</v>
      </c>
      <c r="H14" s="156"/>
      <c r="I14" s="108">
        <v>-8104092</v>
      </c>
      <c r="J14" s="156"/>
      <c r="K14" s="158">
        <v>-8104092</v>
      </c>
      <c r="L14" s="147"/>
    </row>
    <row r="15" spans="1:12" ht="20.25" customHeight="1">
      <c r="A15" s="72" t="s">
        <v>158</v>
      </c>
      <c r="B15" s="73"/>
      <c r="C15" s="103">
        <f>SUM(C13:C13)</f>
        <v>0</v>
      </c>
      <c r="D15" s="105"/>
      <c r="E15" s="103">
        <f>SUM(E13:E13)</f>
        <v>0</v>
      </c>
      <c r="F15" s="105"/>
      <c r="G15" s="103">
        <f>SUM(G13:G13)</f>
        <v>0</v>
      </c>
      <c r="H15" s="105"/>
      <c r="I15" s="103">
        <f>SUM(I13:I14)</f>
        <v>-17799895</v>
      </c>
      <c r="J15" s="105"/>
      <c r="K15" s="103">
        <f>SUM(K13:K14)</f>
        <v>-17799895</v>
      </c>
    </row>
    <row r="16" spans="1:12" s="191" customFormat="1" ht="20.25" customHeight="1">
      <c r="A16" s="74"/>
      <c r="B16" s="75"/>
      <c r="C16" s="165"/>
      <c r="D16" s="156"/>
      <c r="E16" s="165"/>
      <c r="F16" s="156"/>
      <c r="G16" s="165"/>
      <c r="H16" s="156"/>
      <c r="I16" s="165"/>
      <c r="J16" s="156"/>
      <c r="K16" s="165"/>
    </row>
    <row r="17" spans="1:12" ht="20.25" customHeight="1" thickBot="1">
      <c r="A17" s="79" t="s">
        <v>176</v>
      </c>
      <c r="B17" s="80"/>
      <c r="C17" s="107">
        <f>SUM(C10,C15)</f>
        <v>535436809</v>
      </c>
      <c r="D17" s="113"/>
      <c r="E17" s="107">
        <f>SUM(E10,E15)</f>
        <v>824432091</v>
      </c>
      <c r="F17" s="113"/>
      <c r="G17" s="107">
        <f>SUM(G10,G15)</f>
        <v>24100000</v>
      </c>
      <c r="H17" s="113"/>
      <c r="I17" s="107">
        <f>SUM(I10,I15)</f>
        <v>-1215332384</v>
      </c>
      <c r="J17" s="113"/>
      <c r="K17" s="107">
        <f>SUM(K10,K15)</f>
        <v>168636516</v>
      </c>
      <c r="L17" s="148"/>
    </row>
    <row r="18" spans="1:12" ht="20.25" customHeight="1" thickTop="1"/>
    <row r="19" spans="1:12" ht="20.25" customHeight="1">
      <c r="C19" s="147"/>
      <c r="E19" s="147"/>
      <c r="G19" s="147"/>
      <c r="I19" s="147"/>
      <c r="K19" s="147"/>
    </row>
  </sheetData>
  <mergeCells count="3">
    <mergeCell ref="C3:K3"/>
    <mergeCell ref="G4:I4"/>
    <mergeCell ref="C8:K8"/>
  </mergeCells>
  <pageMargins left="0.70866141732283505" right="0.70866141732283505" top="0.47244094488188998" bottom="0.511811023622047" header="0.511811023622047" footer="0.511811023622047"/>
  <pageSetup paperSize="9" scale="93" firstPageNumber="16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N117"/>
  <sheetViews>
    <sheetView showGridLines="0" view="pageBreakPreview" zoomScaleNormal="100" zoomScaleSheetLayoutView="100" workbookViewId="0"/>
  </sheetViews>
  <sheetFormatPr defaultColWidth="9.140625" defaultRowHeight="23.25" customHeight="1"/>
  <cols>
    <col min="1" max="1" width="58.140625" style="8" customWidth="1"/>
    <col min="2" max="2" width="13.42578125" style="7" bestFit="1" customWidth="1"/>
    <col min="3" max="3" width="1.140625" style="7" customWidth="1"/>
    <col min="4" max="4" width="13.42578125" style="7" bestFit="1" customWidth="1"/>
    <col min="5" max="5" width="1.140625" style="7" customWidth="1"/>
    <col min="6" max="6" width="14.140625" style="7" customWidth="1"/>
    <col min="7" max="7" width="1.140625" style="7" customWidth="1"/>
    <col min="8" max="8" width="15.140625" style="7" customWidth="1"/>
    <col min="9" max="9" width="12.7109375" style="14" customWidth="1"/>
    <col min="10" max="10" width="5.140625" style="14" bestFit="1" customWidth="1"/>
    <col min="11" max="11" width="12.85546875" style="14" customWidth="1"/>
    <col min="12" max="12" width="5.140625" style="14" bestFit="1" customWidth="1"/>
    <col min="13" max="13" width="10" style="14" bestFit="1" customWidth="1"/>
    <col min="14" max="14" width="13.5703125" style="14" bestFit="1" customWidth="1"/>
    <col min="15" max="16384" width="9.140625" style="14"/>
  </cols>
  <sheetData>
    <row r="1" spans="1:8" ht="22.5" customHeight="1">
      <c r="A1" s="30" t="s">
        <v>79</v>
      </c>
      <c r="B1" s="25"/>
      <c r="C1" s="25"/>
      <c r="D1" s="25"/>
      <c r="E1" s="14"/>
      <c r="F1" s="14"/>
      <c r="G1"/>
      <c r="H1"/>
    </row>
    <row r="2" spans="1:8" ht="22.5" customHeight="1">
      <c r="A2" s="17" t="s">
        <v>24</v>
      </c>
      <c r="B2" s="14"/>
      <c r="C2" s="14"/>
      <c r="D2" s="14"/>
      <c r="E2" s="14"/>
      <c r="F2" s="14"/>
      <c r="G2"/>
      <c r="H2"/>
    </row>
    <row r="3" spans="1:8">
      <c r="A3" s="17"/>
      <c r="B3" s="14"/>
      <c r="C3" s="14"/>
      <c r="D3" s="14"/>
      <c r="E3" s="14"/>
      <c r="F3" s="14"/>
      <c r="G3"/>
      <c r="H3"/>
    </row>
    <row r="4" spans="1:8" ht="22.5" customHeight="1">
      <c r="A4" s="17"/>
      <c r="B4" s="211" t="s">
        <v>75</v>
      </c>
      <c r="C4" s="211"/>
      <c r="D4" s="211"/>
      <c r="E4" s="14"/>
      <c r="F4" s="209" t="s">
        <v>55</v>
      </c>
      <c r="G4" s="209"/>
      <c r="H4" s="209"/>
    </row>
    <row r="5" spans="1:8" ht="22.5" customHeight="1">
      <c r="A5" s="17"/>
      <c r="B5" s="212" t="s">
        <v>77</v>
      </c>
      <c r="C5" s="212"/>
      <c r="D5" s="212"/>
      <c r="E5" s="17"/>
      <c r="F5" s="213" t="s">
        <v>74</v>
      </c>
      <c r="G5" s="213"/>
      <c r="H5" s="213"/>
    </row>
    <row r="6" spans="1:8" ht="23.25" customHeight="1">
      <c r="A6" s="18"/>
      <c r="B6" s="212" t="s">
        <v>73</v>
      </c>
      <c r="C6" s="212"/>
      <c r="D6" s="212"/>
      <c r="E6" s="18"/>
      <c r="F6" s="214" t="s">
        <v>73</v>
      </c>
      <c r="G6" s="214"/>
      <c r="H6" s="214"/>
    </row>
    <row r="7" spans="1:8" ht="21.75" customHeight="1">
      <c r="A7" s="21"/>
      <c r="B7" s="20">
        <v>2562</v>
      </c>
      <c r="C7" s="20"/>
      <c r="D7" s="20">
        <v>2561</v>
      </c>
      <c r="E7" s="20"/>
      <c r="F7" s="20">
        <v>2562</v>
      </c>
      <c r="G7" s="20"/>
      <c r="H7" s="20">
        <v>2561</v>
      </c>
    </row>
    <row r="8" spans="1:8" ht="21.75" customHeight="1">
      <c r="A8" s="21"/>
      <c r="B8" s="210" t="s">
        <v>30</v>
      </c>
      <c r="C8" s="210"/>
      <c r="D8" s="210"/>
      <c r="E8" s="210"/>
      <c r="F8" s="210"/>
      <c r="G8" s="210"/>
      <c r="H8" s="210"/>
    </row>
    <row r="9" spans="1:8" s="11" customFormat="1" ht="21.75">
      <c r="A9" s="22" t="s">
        <v>25</v>
      </c>
      <c r="B9" s="7"/>
      <c r="C9" s="7"/>
      <c r="D9" s="7"/>
      <c r="E9" s="7"/>
      <c r="F9" s="7"/>
      <c r="G9" s="7"/>
      <c r="H9" s="7"/>
    </row>
    <row r="10" spans="1:8" s="11" customFormat="1" ht="21.75" customHeight="1">
      <c r="A10" s="51" t="s">
        <v>184</v>
      </c>
      <c r="B10" s="156">
        <v>405245055</v>
      </c>
      <c r="C10" s="156"/>
      <c r="D10" s="156">
        <v>-98792518</v>
      </c>
      <c r="E10" s="136"/>
      <c r="F10" s="156">
        <v>-9695803</v>
      </c>
      <c r="G10" s="136"/>
      <c r="H10" s="156">
        <v>-118258932</v>
      </c>
    </row>
    <row r="11" spans="1:8" s="11" customFormat="1" ht="21.75" customHeight="1">
      <c r="A11" s="26" t="s">
        <v>188</v>
      </c>
      <c r="B11" s="156"/>
      <c r="C11" s="156"/>
      <c r="D11" s="156"/>
      <c r="E11" s="136"/>
      <c r="F11" s="156"/>
      <c r="G11" s="136"/>
      <c r="H11" s="156"/>
    </row>
    <row r="12" spans="1:8" s="11" customFormat="1" ht="21.75" customHeight="1">
      <c r="A12" s="51" t="s">
        <v>171</v>
      </c>
      <c r="B12" s="156">
        <v>0</v>
      </c>
      <c r="C12" s="156"/>
      <c r="D12" s="156">
        <v>22783279</v>
      </c>
      <c r="E12" s="136"/>
      <c r="F12" s="156">
        <v>0</v>
      </c>
      <c r="G12" s="136"/>
      <c r="H12" s="156">
        <v>4961348</v>
      </c>
    </row>
    <row r="13" spans="1:8" s="11" customFormat="1" ht="21.75" customHeight="1">
      <c r="A13" s="51" t="s">
        <v>51</v>
      </c>
      <c r="B13" s="156">
        <v>8964028</v>
      </c>
      <c r="C13" s="156"/>
      <c r="D13" s="156">
        <v>13442004</v>
      </c>
      <c r="E13" s="136"/>
      <c r="F13" s="156">
        <v>2921922</v>
      </c>
      <c r="G13" s="136"/>
      <c r="H13" s="156">
        <v>804841</v>
      </c>
    </row>
    <row r="14" spans="1:8" s="11" customFormat="1" ht="21.75" customHeight="1">
      <c r="A14" s="10" t="s">
        <v>65</v>
      </c>
      <c r="B14" s="156">
        <v>30402298</v>
      </c>
      <c r="C14" s="156"/>
      <c r="D14" s="156">
        <v>35074329</v>
      </c>
      <c r="E14" s="136"/>
      <c r="F14" s="156">
        <v>30402298</v>
      </c>
      <c r="G14" s="136"/>
      <c r="H14" s="156">
        <v>35074329</v>
      </c>
    </row>
    <row r="15" spans="1:8" s="11" customFormat="1" ht="21.75" customHeight="1">
      <c r="A15" s="51" t="s">
        <v>66</v>
      </c>
      <c r="B15" s="156">
        <v>3724916</v>
      </c>
      <c r="C15" s="156"/>
      <c r="D15" s="156">
        <v>3295123</v>
      </c>
      <c r="E15" s="136"/>
      <c r="F15" s="156">
        <v>1858791</v>
      </c>
      <c r="G15" s="136"/>
      <c r="H15" s="156">
        <v>575594</v>
      </c>
    </row>
    <row r="16" spans="1:8" s="11" customFormat="1" ht="21.75" customHeight="1">
      <c r="A16" s="51" t="s">
        <v>142</v>
      </c>
      <c r="B16" s="156"/>
      <c r="C16" s="156"/>
      <c r="D16" s="156"/>
      <c r="E16" s="136"/>
      <c r="F16" s="156"/>
      <c r="G16" s="136"/>
      <c r="H16" s="156"/>
    </row>
    <row r="17" spans="1:8" s="11" customFormat="1" ht="21.75" customHeight="1">
      <c r="A17" s="83" t="s">
        <v>101</v>
      </c>
      <c r="B17" s="156">
        <v>34567608</v>
      </c>
      <c r="C17" s="156"/>
      <c r="D17" s="156">
        <v>30541133</v>
      </c>
      <c r="E17" s="136"/>
      <c r="F17" s="157">
        <v>0</v>
      </c>
      <c r="G17" s="136"/>
      <c r="H17" s="157">
        <v>0</v>
      </c>
    </row>
    <row r="18" spans="1:8" s="11" customFormat="1" ht="21.75" hidden="1" customHeight="1">
      <c r="A18" s="83" t="s">
        <v>145</v>
      </c>
      <c r="B18" s="156"/>
      <c r="C18" s="156"/>
      <c r="D18" s="156">
        <v>0</v>
      </c>
      <c r="E18" s="136"/>
      <c r="F18" s="157"/>
      <c r="G18" s="136"/>
      <c r="H18" s="157">
        <v>0</v>
      </c>
    </row>
    <row r="19" spans="1:8" s="11" customFormat="1" ht="21.75" customHeight="1">
      <c r="A19" s="83" t="s">
        <v>125</v>
      </c>
      <c r="B19" s="156">
        <v>0</v>
      </c>
      <c r="C19" s="156"/>
      <c r="D19" s="156">
        <v>2467134</v>
      </c>
      <c r="E19" s="136"/>
      <c r="F19" s="157">
        <v>0</v>
      </c>
      <c r="G19" s="136"/>
      <c r="H19" s="157">
        <v>2467134</v>
      </c>
    </row>
    <row r="20" spans="1:8" s="11" customFormat="1" ht="21.75" customHeight="1">
      <c r="A20" s="83" t="s">
        <v>148</v>
      </c>
      <c r="B20" s="156">
        <v>0</v>
      </c>
      <c r="C20" s="156"/>
      <c r="D20" s="156">
        <v>2786070</v>
      </c>
      <c r="E20" s="136"/>
      <c r="F20" s="156">
        <v>0</v>
      </c>
      <c r="G20" s="136"/>
      <c r="H20" s="156">
        <v>2786070</v>
      </c>
    </row>
    <row r="21" spans="1:8" s="11" customFormat="1" ht="21.75" customHeight="1">
      <c r="A21" s="83" t="s">
        <v>204</v>
      </c>
      <c r="B21" s="156">
        <v>8960000</v>
      </c>
      <c r="C21" s="156"/>
      <c r="D21" s="156">
        <v>0</v>
      </c>
      <c r="E21" s="136"/>
      <c r="F21" s="156">
        <v>800000</v>
      </c>
      <c r="G21" s="136"/>
      <c r="H21" s="156">
        <v>0</v>
      </c>
    </row>
    <row r="22" spans="1:8" s="11" customFormat="1" ht="21.75" customHeight="1">
      <c r="A22" s="83" t="s">
        <v>206</v>
      </c>
      <c r="B22" s="156"/>
      <c r="C22" s="156"/>
      <c r="D22" s="156"/>
      <c r="E22" s="136"/>
      <c r="F22" s="156"/>
      <c r="G22" s="136"/>
      <c r="H22" s="156"/>
    </row>
    <row r="23" spans="1:8" s="11" customFormat="1" ht="21.75" customHeight="1">
      <c r="A23" s="83" t="s">
        <v>205</v>
      </c>
      <c r="B23" s="156">
        <v>-486701301</v>
      </c>
      <c r="C23" s="156"/>
      <c r="D23" s="156">
        <v>0</v>
      </c>
      <c r="E23" s="136"/>
      <c r="F23" s="156">
        <v>0</v>
      </c>
      <c r="G23" s="136"/>
      <c r="H23" s="156">
        <v>0</v>
      </c>
    </row>
    <row r="24" spans="1:8" s="11" customFormat="1" ht="21.75" customHeight="1">
      <c r="A24" s="83" t="s">
        <v>144</v>
      </c>
      <c r="B24" s="156">
        <v>10435163</v>
      </c>
      <c r="C24" s="156"/>
      <c r="D24" s="156">
        <v>2538926</v>
      </c>
      <c r="E24" s="136"/>
      <c r="F24" s="156">
        <v>10268966</v>
      </c>
      <c r="G24" s="136"/>
      <c r="H24" s="156">
        <v>1664818</v>
      </c>
    </row>
    <row r="25" spans="1:8" s="11" customFormat="1" ht="21.75" customHeight="1">
      <c r="A25" s="51" t="s">
        <v>189</v>
      </c>
      <c r="B25" s="156">
        <v>0</v>
      </c>
      <c r="C25" s="156"/>
      <c r="D25" s="156">
        <v>305179</v>
      </c>
      <c r="E25" s="136"/>
      <c r="F25" s="156">
        <v>0</v>
      </c>
      <c r="G25" s="136"/>
      <c r="H25" s="156">
        <v>305179</v>
      </c>
    </row>
    <row r="26" spans="1:8" s="11" customFormat="1" ht="21.75" customHeight="1">
      <c r="A26" s="83" t="s">
        <v>190</v>
      </c>
      <c r="B26" s="156">
        <v>0</v>
      </c>
      <c r="C26" s="156"/>
      <c r="D26" s="156">
        <v>4934268</v>
      </c>
      <c r="E26" s="136"/>
      <c r="F26" s="156">
        <v>0</v>
      </c>
      <c r="G26" s="136"/>
      <c r="H26" s="156">
        <v>4934268</v>
      </c>
    </row>
    <row r="27" spans="1:8" s="11" customFormat="1" ht="21.75" customHeight="1">
      <c r="A27" s="83" t="s">
        <v>108</v>
      </c>
      <c r="B27" s="156">
        <v>-622436</v>
      </c>
      <c r="C27" s="156"/>
      <c r="D27" s="156">
        <v>-687167</v>
      </c>
      <c r="E27" s="136"/>
      <c r="F27" s="156">
        <v>-607763</v>
      </c>
      <c r="G27" s="136"/>
      <c r="H27" s="156">
        <v>-685804</v>
      </c>
    </row>
    <row r="28" spans="1:8" s="11" customFormat="1" ht="21.75" hidden="1" customHeight="1">
      <c r="A28" s="83" t="s">
        <v>126</v>
      </c>
      <c r="B28" s="156"/>
      <c r="C28" s="156"/>
      <c r="D28" s="156">
        <v>0</v>
      </c>
      <c r="E28" s="136"/>
      <c r="F28" s="156"/>
      <c r="G28" s="136"/>
      <c r="H28" s="156">
        <v>0</v>
      </c>
    </row>
    <row r="29" spans="1:8" s="11" customFormat="1" ht="21.75" hidden="1" customHeight="1">
      <c r="A29" s="83" t="s">
        <v>127</v>
      </c>
      <c r="B29" s="156"/>
      <c r="C29" s="156"/>
      <c r="D29" s="156">
        <v>0</v>
      </c>
      <c r="E29" s="136"/>
      <c r="F29" s="156"/>
      <c r="G29" s="136"/>
      <c r="H29" s="156">
        <v>0</v>
      </c>
    </row>
    <row r="30" spans="1:8" s="11" customFormat="1" ht="21.75" customHeight="1">
      <c r="A30" s="104" t="s">
        <v>191</v>
      </c>
      <c r="B30" s="156">
        <v>29632811</v>
      </c>
      <c r="C30" s="156"/>
      <c r="D30" s="156">
        <v>18924197</v>
      </c>
      <c r="E30" s="136"/>
      <c r="F30" s="156">
        <v>-38200770</v>
      </c>
      <c r="G30" s="136"/>
      <c r="H30" s="156">
        <v>47900002</v>
      </c>
    </row>
    <row r="31" spans="1:8" s="11" customFormat="1" ht="21.75" customHeight="1">
      <c r="A31" s="83" t="s">
        <v>192</v>
      </c>
      <c r="B31" s="156">
        <v>0</v>
      </c>
      <c r="C31" s="156"/>
      <c r="D31" s="156">
        <v>408006</v>
      </c>
      <c r="E31" s="136"/>
      <c r="F31" s="156">
        <v>0</v>
      </c>
      <c r="G31" s="136"/>
      <c r="H31" s="156">
        <v>408006</v>
      </c>
    </row>
    <row r="32" spans="1:8" s="11" customFormat="1" ht="21.75" customHeight="1">
      <c r="A32" s="83" t="s">
        <v>162</v>
      </c>
      <c r="B32" s="156">
        <v>0</v>
      </c>
      <c r="C32" s="156"/>
      <c r="D32" s="156">
        <v>6808046</v>
      </c>
      <c r="E32" s="136"/>
      <c r="F32" s="156">
        <v>0</v>
      </c>
      <c r="G32" s="136"/>
      <c r="H32" s="156">
        <v>6808046</v>
      </c>
    </row>
    <row r="33" spans="1:11" s="11" customFormat="1" ht="21.75" hidden="1" customHeight="1">
      <c r="A33" s="83" t="s">
        <v>124</v>
      </c>
      <c r="B33" s="156">
        <v>0</v>
      </c>
      <c r="C33" s="156"/>
      <c r="D33" s="156">
        <v>0</v>
      </c>
      <c r="E33" s="136"/>
      <c r="F33" s="156"/>
      <c r="G33" s="136"/>
      <c r="H33" s="156">
        <v>0</v>
      </c>
    </row>
    <row r="34" spans="1:11" s="11" customFormat="1" ht="21.75" customHeight="1">
      <c r="A34" s="83" t="s">
        <v>163</v>
      </c>
      <c r="B34" s="156">
        <v>-790897</v>
      </c>
      <c r="C34" s="156"/>
      <c r="D34" s="156">
        <v>443688</v>
      </c>
      <c r="E34" s="136"/>
      <c r="F34" s="156">
        <v>-790897</v>
      </c>
      <c r="G34" s="136"/>
      <c r="H34" s="156">
        <v>443688</v>
      </c>
    </row>
    <row r="35" spans="1:11" s="11" customFormat="1" ht="21.75" customHeight="1">
      <c r="A35" s="83" t="s">
        <v>174</v>
      </c>
      <c r="B35" s="156">
        <f>5550</f>
        <v>5550</v>
      </c>
      <c r="C35" s="156"/>
      <c r="D35" s="156">
        <v>188111</v>
      </c>
      <c r="E35" s="156"/>
      <c r="F35" s="156">
        <f>5550</f>
        <v>5550</v>
      </c>
      <c r="G35" s="156"/>
      <c r="H35" s="156">
        <v>188111</v>
      </c>
    </row>
    <row r="36" spans="1:11" s="11" customFormat="1" ht="21.75" customHeight="1">
      <c r="A36" s="83" t="s">
        <v>143</v>
      </c>
      <c r="B36" s="156">
        <v>68003</v>
      </c>
      <c r="C36" s="156"/>
      <c r="D36" s="156">
        <v>126591</v>
      </c>
      <c r="E36" s="136"/>
      <c r="F36" s="156">
        <v>0</v>
      </c>
      <c r="G36" s="136"/>
      <c r="H36" s="156">
        <v>126591</v>
      </c>
    </row>
    <row r="37" spans="1:11" s="11" customFormat="1" ht="21.75" customHeight="1">
      <c r="A37" s="83" t="s">
        <v>220</v>
      </c>
      <c r="B37" s="156">
        <v>161282</v>
      </c>
      <c r="C37" s="156"/>
      <c r="D37" s="156">
        <v>0</v>
      </c>
      <c r="E37" s="156"/>
      <c r="F37" s="156">
        <v>161282</v>
      </c>
      <c r="G37" s="156"/>
      <c r="H37" s="156">
        <v>0</v>
      </c>
    </row>
    <row r="38" spans="1:11" s="11" customFormat="1" ht="21.75" customHeight="1">
      <c r="A38" s="83" t="s">
        <v>94</v>
      </c>
      <c r="B38" s="158">
        <v>-324695</v>
      </c>
      <c r="C38" s="156"/>
      <c r="D38" s="158">
        <v>-284741</v>
      </c>
      <c r="E38" s="136"/>
      <c r="F38" s="158">
        <v>-928021</v>
      </c>
      <c r="G38" s="136"/>
      <c r="H38" s="158">
        <v>-280720</v>
      </c>
    </row>
    <row r="39" spans="1:11" s="11" customFormat="1" ht="21.75" customHeight="1">
      <c r="A39" s="10"/>
      <c r="B39" s="105">
        <f>SUM(B9:B38)</f>
        <v>43727385</v>
      </c>
      <c r="C39" s="105"/>
      <c r="D39" s="105">
        <f>SUM(D9:D38)</f>
        <v>45301658</v>
      </c>
      <c r="E39" s="136"/>
      <c r="F39" s="105">
        <f>SUM(F9:F38)</f>
        <v>-3804445</v>
      </c>
      <c r="G39" s="136"/>
      <c r="H39" s="105">
        <f>SUM(H9:H38)</f>
        <v>-9777431</v>
      </c>
    </row>
    <row r="40" spans="1:11" ht="22.5" customHeight="1">
      <c r="A40" s="30" t="s">
        <v>79</v>
      </c>
      <c r="B40" s="159"/>
      <c r="C40" s="159"/>
      <c r="D40" s="159"/>
      <c r="E40" s="160"/>
      <c r="F40" s="160"/>
      <c r="G40" s="160"/>
      <c r="H40" s="160"/>
    </row>
    <row r="41" spans="1:11" ht="22.5" customHeight="1">
      <c r="A41" s="17" t="s">
        <v>24</v>
      </c>
      <c r="B41" s="161"/>
      <c r="C41" s="161"/>
      <c r="D41" s="161"/>
      <c r="E41" s="161"/>
      <c r="F41" s="161"/>
      <c r="G41" s="161"/>
      <c r="H41" s="161"/>
    </row>
    <row r="42" spans="1:11" ht="22.5" customHeight="1">
      <c r="A42" s="17"/>
      <c r="B42" s="222" t="s">
        <v>75</v>
      </c>
      <c r="C42" s="222"/>
      <c r="D42" s="222"/>
      <c r="E42" s="161"/>
      <c r="F42" s="215" t="s">
        <v>55</v>
      </c>
      <c r="G42" s="215"/>
      <c r="H42" s="215"/>
    </row>
    <row r="43" spans="1:11" ht="22.5" customHeight="1">
      <c r="A43" s="17"/>
      <c r="B43" s="220" t="s">
        <v>77</v>
      </c>
      <c r="C43" s="220"/>
      <c r="D43" s="220"/>
      <c r="E43" s="162"/>
      <c r="F43" s="221" t="s">
        <v>74</v>
      </c>
      <c r="G43" s="221"/>
      <c r="H43" s="221"/>
    </row>
    <row r="44" spans="1:11" ht="23.25" customHeight="1">
      <c r="A44" s="18"/>
      <c r="B44" s="220" t="s">
        <v>73</v>
      </c>
      <c r="C44" s="220"/>
      <c r="D44" s="220"/>
      <c r="E44" s="60"/>
      <c r="F44" s="223" t="s">
        <v>73</v>
      </c>
      <c r="G44" s="223"/>
      <c r="H44" s="223"/>
    </row>
    <row r="45" spans="1:11" ht="21.75" customHeight="1">
      <c r="A45" s="21"/>
      <c r="B45" s="64">
        <v>2562</v>
      </c>
      <c r="C45" s="64"/>
      <c r="D45" s="64">
        <v>2561</v>
      </c>
      <c r="E45" s="64"/>
      <c r="F45" s="64">
        <v>2562</v>
      </c>
      <c r="G45" s="64"/>
      <c r="H45" s="64">
        <v>2561</v>
      </c>
    </row>
    <row r="46" spans="1:11" ht="21.75" customHeight="1">
      <c r="A46" s="21"/>
      <c r="B46" s="217" t="s">
        <v>30</v>
      </c>
      <c r="C46" s="217"/>
      <c r="D46" s="217"/>
      <c r="E46" s="217"/>
      <c r="F46" s="217"/>
      <c r="G46" s="217"/>
      <c r="H46" s="217"/>
    </row>
    <row r="47" spans="1:11" s="11" customFormat="1" ht="21.75" customHeight="1">
      <c r="A47" s="85" t="s">
        <v>37</v>
      </c>
      <c r="B47" s="136"/>
      <c r="C47" s="136"/>
      <c r="D47" s="136"/>
      <c r="E47" s="136"/>
      <c r="F47" s="136"/>
      <c r="G47" s="136"/>
      <c r="H47" s="136"/>
    </row>
    <row r="48" spans="1:11" s="11" customFormat="1" ht="21.75" customHeight="1">
      <c r="A48" s="10" t="s">
        <v>39</v>
      </c>
      <c r="B48" s="136">
        <v>-48281754</v>
      </c>
      <c r="C48" s="136"/>
      <c r="D48" s="156">
        <v>9348722</v>
      </c>
      <c r="E48" s="136"/>
      <c r="F48" s="136">
        <v>-29334780</v>
      </c>
      <c r="G48" s="136"/>
      <c r="H48" s="156">
        <v>91158663</v>
      </c>
      <c r="K48" s="95"/>
    </row>
    <row r="49" spans="1:10" s="11" customFormat="1" ht="21.75" customHeight="1">
      <c r="A49" s="10" t="s">
        <v>38</v>
      </c>
      <c r="B49" s="136">
        <v>2642287</v>
      </c>
      <c r="C49" s="136"/>
      <c r="D49" s="156">
        <v>-11816491</v>
      </c>
      <c r="E49" s="136"/>
      <c r="F49" s="136">
        <v>2248984</v>
      </c>
      <c r="G49" s="136"/>
      <c r="H49" s="156">
        <v>24654319</v>
      </c>
    </row>
    <row r="50" spans="1:10" s="11" customFormat="1" ht="21.75" customHeight="1">
      <c r="A50" s="51" t="s">
        <v>152</v>
      </c>
      <c r="B50" s="36">
        <v>-895055</v>
      </c>
      <c r="C50" s="36"/>
      <c r="D50" s="36">
        <v>-1460747</v>
      </c>
      <c r="E50" s="36"/>
      <c r="F50" s="36">
        <v>56890736</v>
      </c>
      <c r="G50" s="36"/>
      <c r="H50" s="36">
        <v>5658006</v>
      </c>
      <c r="J50" s="95"/>
    </row>
    <row r="51" spans="1:10" s="11" customFormat="1" ht="21.75" customHeight="1">
      <c r="A51" s="10" t="s">
        <v>146</v>
      </c>
      <c r="B51" s="136">
        <v>5035642</v>
      </c>
      <c r="C51" s="136"/>
      <c r="D51" s="156">
        <v>8467577</v>
      </c>
      <c r="E51" s="136"/>
      <c r="F51" s="136">
        <v>2360859</v>
      </c>
      <c r="G51" s="136"/>
      <c r="H51" s="156">
        <v>3013094</v>
      </c>
    </row>
    <row r="52" spans="1:10" s="11" customFormat="1" ht="21.75" customHeight="1">
      <c r="A52" s="55" t="s">
        <v>43</v>
      </c>
      <c r="B52" s="136">
        <v>-2802066</v>
      </c>
      <c r="C52" s="136"/>
      <c r="D52" s="156">
        <v>4723786</v>
      </c>
      <c r="E52" s="136"/>
      <c r="F52" s="156">
        <v>195497</v>
      </c>
      <c r="G52" s="136"/>
      <c r="H52" s="156">
        <v>1101592</v>
      </c>
    </row>
    <row r="53" spans="1:10" s="11" customFormat="1" ht="21.75" customHeight="1">
      <c r="A53" s="55" t="s">
        <v>45</v>
      </c>
      <c r="B53" s="136">
        <v>3719390</v>
      </c>
      <c r="C53" s="136"/>
      <c r="D53" s="156">
        <v>540949</v>
      </c>
      <c r="E53" s="136"/>
      <c r="F53" s="156">
        <v>2565590</v>
      </c>
      <c r="G53" s="136"/>
      <c r="H53" s="156">
        <v>540949</v>
      </c>
    </row>
    <row r="54" spans="1:10" ht="21.75" customHeight="1">
      <c r="A54" s="10" t="s">
        <v>10</v>
      </c>
      <c r="B54" s="136">
        <v>-18314801</v>
      </c>
      <c r="C54" s="136"/>
      <c r="D54" s="156">
        <v>37288007</v>
      </c>
      <c r="E54" s="136"/>
      <c r="F54" s="156">
        <v>-76319515</v>
      </c>
      <c r="G54" s="136"/>
      <c r="H54" s="156">
        <v>-49034870</v>
      </c>
    </row>
    <row r="55" spans="1:10" s="11" customFormat="1" ht="21.75" customHeight="1">
      <c r="A55" s="55" t="s">
        <v>153</v>
      </c>
      <c r="B55" s="156">
        <v>-1441062</v>
      </c>
      <c r="C55" s="156"/>
      <c r="D55" s="156">
        <v>608415</v>
      </c>
      <c r="E55" s="163"/>
      <c r="F55" s="156">
        <v>-1174640</v>
      </c>
      <c r="G55" s="163"/>
      <c r="H55" s="156">
        <v>-6386980</v>
      </c>
    </row>
    <row r="56" spans="1:10" s="11" customFormat="1" ht="21.75" customHeight="1">
      <c r="A56" s="55" t="s">
        <v>169</v>
      </c>
      <c r="B56" s="156">
        <v>716269</v>
      </c>
      <c r="C56" s="156"/>
      <c r="D56" s="156">
        <v>-4665376</v>
      </c>
      <c r="E56" s="163"/>
      <c r="F56" s="156">
        <v>716269</v>
      </c>
      <c r="G56" s="163"/>
      <c r="H56" s="156">
        <v>-4665376</v>
      </c>
    </row>
    <row r="57" spans="1:10" s="11" customFormat="1" ht="21.75" customHeight="1">
      <c r="A57" s="51" t="s">
        <v>102</v>
      </c>
      <c r="B57" s="156">
        <v>26574474</v>
      </c>
      <c r="C57" s="156"/>
      <c r="D57" s="156">
        <v>-20268006</v>
      </c>
      <c r="E57" s="163"/>
      <c r="F57" s="163">
        <v>24115931</v>
      </c>
      <c r="G57" s="163"/>
      <c r="H57" s="163">
        <v>-13427611</v>
      </c>
    </row>
    <row r="58" spans="1:10" s="11" customFormat="1" ht="21.75" customHeight="1">
      <c r="A58" s="51" t="s">
        <v>164</v>
      </c>
      <c r="B58" s="156">
        <v>-826320</v>
      </c>
      <c r="C58" s="156"/>
      <c r="D58" s="156">
        <v>83993</v>
      </c>
      <c r="E58" s="163"/>
      <c r="F58" s="163">
        <v>-826320</v>
      </c>
      <c r="G58" s="163"/>
      <c r="H58" s="163">
        <v>10300142</v>
      </c>
    </row>
    <row r="59" spans="1:10" s="11" customFormat="1" ht="21.75" customHeight="1">
      <c r="A59" s="51" t="s">
        <v>147</v>
      </c>
      <c r="B59" s="156">
        <v>-5620178</v>
      </c>
      <c r="C59" s="156"/>
      <c r="D59" s="156">
        <v>-10349325</v>
      </c>
      <c r="E59" s="163"/>
      <c r="F59" s="163">
        <v>-309318</v>
      </c>
      <c r="G59" s="163"/>
      <c r="H59" s="163">
        <v>-6605157</v>
      </c>
    </row>
    <row r="60" spans="1:10" s="11" customFormat="1" ht="21.75" customHeight="1">
      <c r="A60" s="10" t="s">
        <v>11</v>
      </c>
      <c r="B60" s="138">
        <v>-222822</v>
      </c>
      <c r="C60" s="139"/>
      <c r="D60" s="158">
        <v>548823</v>
      </c>
      <c r="E60" s="139"/>
      <c r="F60" s="138">
        <v>-222823</v>
      </c>
      <c r="G60" s="139"/>
      <c r="H60" s="158">
        <v>548823</v>
      </c>
    </row>
    <row r="61" spans="1:10" s="11" customFormat="1" ht="21.75" customHeight="1">
      <c r="A61" s="55" t="s">
        <v>166</v>
      </c>
      <c r="B61" s="139">
        <f>SUM(B48:B60,B39)</f>
        <v>4011389</v>
      </c>
      <c r="C61" s="139"/>
      <c r="D61" s="165">
        <f>SUM(D48:D60,D39)</f>
        <v>58351985</v>
      </c>
      <c r="E61" s="139"/>
      <c r="F61" s="139">
        <f>SUM(F48:F60,F39)</f>
        <v>-22897975</v>
      </c>
      <c r="G61" s="139"/>
      <c r="H61" s="165">
        <f>SUM(H48:H60,H39)</f>
        <v>47078163</v>
      </c>
    </row>
    <row r="62" spans="1:10" s="11" customFormat="1" ht="21.75" customHeight="1">
      <c r="A62" s="55" t="s">
        <v>128</v>
      </c>
      <c r="B62" s="139">
        <v>-15076641</v>
      </c>
      <c r="C62" s="139"/>
      <c r="D62" s="165">
        <v>-16478710</v>
      </c>
      <c r="E62" s="139"/>
      <c r="F62" s="139">
        <v>-10814126</v>
      </c>
      <c r="G62" s="139"/>
      <c r="H62" s="165">
        <v>-11500818</v>
      </c>
      <c r="I62" s="140"/>
    </row>
    <row r="63" spans="1:10" s="11" customFormat="1" ht="21.75" customHeight="1">
      <c r="A63" s="55" t="s">
        <v>167</v>
      </c>
      <c r="B63" s="164">
        <v>7406166</v>
      </c>
      <c r="C63" s="163"/>
      <c r="D63" s="164">
        <v>14999037</v>
      </c>
      <c r="E63" s="163"/>
      <c r="F63" s="164">
        <v>0</v>
      </c>
      <c r="G63" s="163"/>
      <c r="H63" s="164">
        <v>14999037</v>
      </c>
    </row>
    <row r="64" spans="1:10" s="11" customFormat="1" ht="21.75" customHeight="1">
      <c r="A64" s="86" t="s">
        <v>165</v>
      </c>
      <c r="B64" s="103">
        <f>SUM(B61:B63)</f>
        <v>-3659086</v>
      </c>
      <c r="C64" s="106"/>
      <c r="D64" s="103">
        <f>SUM(D61:D63)</f>
        <v>56872312</v>
      </c>
      <c r="E64" s="105"/>
      <c r="F64" s="103">
        <f>SUM(F61:G63)</f>
        <v>-33712101</v>
      </c>
      <c r="G64" s="105"/>
      <c r="H64" s="103">
        <f>SUM(H61:I63)</f>
        <v>50576382</v>
      </c>
    </row>
    <row r="65" spans="1:9" s="11" customFormat="1" ht="9.75" customHeight="1">
      <c r="A65" s="21"/>
      <c r="B65" s="136"/>
      <c r="C65" s="136"/>
      <c r="D65" s="156"/>
      <c r="E65" s="136"/>
      <c r="F65" s="136"/>
      <c r="G65" s="136"/>
      <c r="H65" s="156"/>
    </row>
    <row r="66" spans="1:9" s="11" customFormat="1" ht="23.25" customHeight="1">
      <c r="A66" s="22" t="s">
        <v>26</v>
      </c>
      <c r="B66" s="163"/>
      <c r="C66" s="163"/>
      <c r="D66" s="163"/>
      <c r="E66" s="163"/>
      <c r="F66" s="163"/>
      <c r="G66" s="163"/>
      <c r="H66" s="163"/>
    </row>
    <row r="67" spans="1:9" s="11" customFormat="1" ht="23.25" hidden="1" customHeight="1">
      <c r="A67" s="55" t="s">
        <v>129</v>
      </c>
      <c r="B67" s="156"/>
      <c r="C67" s="156"/>
      <c r="D67" s="156">
        <v>0</v>
      </c>
      <c r="E67" s="163"/>
      <c r="F67" s="156"/>
      <c r="G67" s="163"/>
      <c r="H67" s="156">
        <v>0</v>
      </c>
    </row>
    <row r="68" spans="1:9" s="11" customFormat="1" ht="23.25" customHeight="1">
      <c r="A68" s="51" t="s">
        <v>89</v>
      </c>
      <c r="B68" s="165">
        <v>-1807128</v>
      </c>
      <c r="C68" s="139"/>
      <c r="D68" s="165">
        <v>0</v>
      </c>
      <c r="E68" s="136"/>
      <c r="F68" s="165">
        <v>-1807128</v>
      </c>
      <c r="G68" s="136"/>
      <c r="H68" s="165">
        <v>0</v>
      </c>
      <c r="I68" s="84"/>
    </row>
    <row r="69" spans="1:9" s="11" customFormat="1" ht="23.25" customHeight="1">
      <c r="A69" s="51" t="s">
        <v>140</v>
      </c>
      <c r="B69" s="165">
        <v>0</v>
      </c>
      <c r="C69" s="139"/>
      <c r="D69" s="165">
        <v>18997535</v>
      </c>
      <c r="E69" s="136"/>
      <c r="F69" s="156">
        <v>0</v>
      </c>
      <c r="G69" s="136"/>
      <c r="H69" s="156">
        <v>18997535</v>
      </c>
      <c r="I69" s="84"/>
    </row>
    <row r="70" spans="1:9" s="11" customFormat="1" ht="23.25" hidden="1" customHeight="1">
      <c r="A70" s="51" t="s">
        <v>141</v>
      </c>
      <c r="B70" s="165"/>
      <c r="C70" s="139"/>
      <c r="D70" s="165">
        <v>0</v>
      </c>
      <c r="E70" s="136"/>
      <c r="F70" s="156"/>
      <c r="G70" s="139"/>
      <c r="H70" s="156">
        <v>0</v>
      </c>
      <c r="I70" s="84"/>
    </row>
    <row r="71" spans="1:9" s="11" customFormat="1" ht="23.25" customHeight="1">
      <c r="A71" s="51" t="s">
        <v>130</v>
      </c>
      <c r="B71" s="165">
        <v>430922436</v>
      </c>
      <c r="C71" s="139"/>
      <c r="D71" s="165">
        <v>466679285</v>
      </c>
      <c r="E71" s="136"/>
      <c r="F71" s="165">
        <v>407107763</v>
      </c>
      <c r="G71" s="136"/>
      <c r="H71" s="165">
        <v>464677921</v>
      </c>
      <c r="I71" s="84"/>
    </row>
    <row r="72" spans="1:9" s="11" customFormat="1" ht="23.25" customHeight="1">
      <c r="A72" s="51" t="s">
        <v>131</v>
      </c>
      <c r="B72" s="139">
        <v>-430300000</v>
      </c>
      <c r="C72" s="139"/>
      <c r="D72" s="165">
        <v>-466000000</v>
      </c>
      <c r="E72" s="136"/>
      <c r="F72" s="139">
        <v>-406500000</v>
      </c>
      <c r="G72" s="136"/>
      <c r="H72" s="165">
        <v>-464000000</v>
      </c>
      <c r="I72" s="84"/>
    </row>
    <row r="73" spans="1:9" s="11" customFormat="1" ht="23.25" customHeight="1">
      <c r="A73" s="55" t="s">
        <v>133</v>
      </c>
      <c r="B73" s="139">
        <v>5702047</v>
      </c>
      <c r="C73" s="139"/>
      <c r="D73" s="165">
        <v>1910403</v>
      </c>
      <c r="E73" s="139"/>
      <c r="F73" s="139">
        <v>5702047</v>
      </c>
      <c r="G73" s="139"/>
      <c r="H73" s="165">
        <v>1910403</v>
      </c>
    </row>
    <row r="74" spans="1:9" s="11" customFormat="1" ht="23.25" customHeight="1">
      <c r="A74" s="51" t="s">
        <v>226</v>
      </c>
      <c r="B74" s="139">
        <v>-46734067</v>
      </c>
      <c r="C74" s="139"/>
      <c r="D74" s="165">
        <v>-9494278</v>
      </c>
      <c r="E74" s="139"/>
      <c r="F74" s="165">
        <v>-46734067</v>
      </c>
      <c r="G74" s="139"/>
      <c r="H74" s="165">
        <v>-9494278</v>
      </c>
    </row>
    <row r="75" spans="1:9" s="11" customFormat="1" ht="23.25" customHeight="1">
      <c r="A75" s="55" t="s">
        <v>134</v>
      </c>
      <c r="B75" s="139">
        <v>0</v>
      </c>
      <c r="C75" s="139"/>
      <c r="D75" s="165">
        <v>-1950000</v>
      </c>
      <c r="E75" s="139"/>
      <c r="F75" s="139">
        <v>0</v>
      </c>
      <c r="G75" s="139"/>
      <c r="H75" s="165">
        <v>0</v>
      </c>
    </row>
    <row r="76" spans="1:9" s="11" customFormat="1" ht="23.25" customHeight="1">
      <c r="A76" s="51" t="s">
        <v>135</v>
      </c>
      <c r="B76" s="139">
        <v>-12225273</v>
      </c>
      <c r="C76" s="139"/>
      <c r="D76" s="165">
        <v>-2396546</v>
      </c>
      <c r="E76" s="139"/>
      <c r="F76" s="139">
        <v>-8385273</v>
      </c>
      <c r="G76" s="139"/>
      <c r="H76" s="165">
        <v>-2396546</v>
      </c>
    </row>
    <row r="77" spans="1:9" s="11" customFormat="1" ht="23.25" hidden="1" customHeight="1">
      <c r="A77" s="51" t="s">
        <v>132</v>
      </c>
      <c r="B77" s="139"/>
      <c r="C77" s="139"/>
      <c r="D77" s="165"/>
      <c r="E77" s="136"/>
      <c r="F77" s="91"/>
      <c r="G77" s="136"/>
      <c r="H77" s="166"/>
      <c r="I77" s="84"/>
    </row>
    <row r="78" spans="1:9" s="11" customFormat="1" ht="23.25" hidden="1" customHeight="1">
      <c r="A78" s="51" t="s">
        <v>101</v>
      </c>
      <c r="B78" s="139"/>
      <c r="C78" s="139"/>
      <c r="D78" s="165">
        <v>0</v>
      </c>
      <c r="E78" s="136"/>
      <c r="F78" s="139"/>
      <c r="G78" s="136"/>
      <c r="H78" s="165">
        <v>0</v>
      </c>
      <c r="I78" s="84"/>
    </row>
    <row r="79" spans="1:9" s="11" customFormat="1" ht="23.25" customHeight="1">
      <c r="A79" s="51" t="s">
        <v>227</v>
      </c>
      <c r="B79" s="165">
        <v>0</v>
      </c>
      <c r="C79" s="165"/>
      <c r="D79" s="165">
        <v>0</v>
      </c>
      <c r="E79" s="156"/>
      <c r="F79" s="165">
        <v>-50000000</v>
      </c>
      <c r="G79" s="156"/>
      <c r="H79" s="165">
        <v>0</v>
      </c>
      <c r="I79" s="84"/>
    </row>
    <row r="80" spans="1:9" s="11" customFormat="1" ht="23.25" customHeight="1">
      <c r="A80" s="51" t="s">
        <v>132</v>
      </c>
      <c r="I80" s="84"/>
    </row>
    <row r="81" spans="1:9" s="11" customFormat="1" ht="23.25" customHeight="1">
      <c r="A81" s="51" t="s">
        <v>101</v>
      </c>
      <c r="B81" s="165">
        <v>-72800000</v>
      </c>
      <c r="C81" s="165"/>
      <c r="D81" s="165">
        <v>0</v>
      </c>
      <c r="E81" s="156"/>
      <c r="F81" s="165">
        <v>0</v>
      </c>
      <c r="G81" s="156"/>
      <c r="H81" s="165">
        <v>0</v>
      </c>
      <c r="I81" s="84"/>
    </row>
    <row r="82" spans="1:9" s="11" customFormat="1" ht="23.25" hidden="1" customHeight="1">
      <c r="A82" s="205" t="s">
        <v>222</v>
      </c>
      <c r="B82" s="204">
        <v>0</v>
      </c>
      <c r="C82" s="204"/>
      <c r="D82" s="204">
        <v>0</v>
      </c>
      <c r="E82" s="206"/>
      <c r="F82" s="204"/>
      <c r="G82" s="206"/>
      <c r="H82" s="204">
        <v>0</v>
      </c>
      <c r="I82" s="84"/>
    </row>
    <row r="83" spans="1:9" s="11" customFormat="1" ht="23.25" customHeight="1">
      <c r="A83" s="10" t="s">
        <v>94</v>
      </c>
      <c r="B83" s="139">
        <v>387078</v>
      </c>
      <c r="C83" s="139"/>
      <c r="D83" s="165">
        <v>222357</v>
      </c>
      <c r="E83" s="136"/>
      <c r="F83" s="139">
        <v>384343</v>
      </c>
      <c r="G83" s="136"/>
      <c r="H83" s="165">
        <v>218336</v>
      </c>
      <c r="I83" s="84"/>
    </row>
    <row r="84" spans="1:9" s="11" customFormat="1" ht="23.25" hidden="1" customHeight="1">
      <c r="A84" s="55" t="s">
        <v>115</v>
      </c>
      <c r="B84" s="139"/>
      <c r="C84" s="139"/>
      <c r="D84" s="165"/>
      <c r="E84" s="139"/>
      <c r="F84" s="139"/>
      <c r="G84" s="139"/>
      <c r="H84" s="165"/>
    </row>
    <row r="85" spans="1:9" s="11" customFormat="1" ht="23.25" hidden="1" customHeight="1">
      <c r="A85" s="51" t="s">
        <v>78</v>
      </c>
      <c r="B85" s="91"/>
      <c r="C85" s="166"/>
      <c r="D85" s="166"/>
      <c r="E85" s="136"/>
      <c r="F85" s="139"/>
      <c r="G85" s="136"/>
      <c r="H85" s="165"/>
      <c r="I85" s="84"/>
    </row>
    <row r="86" spans="1:9" s="11" customFormat="1" ht="23.25" customHeight="1">
      <c r="A86" s="15" t="s">
        <v>136</v>
      </c>
      <c r="B86" s="93">
        <f>SUM(B67:B83)</f>
        <v>-126854907</v>
      </c>
      <c r="C86" s="106"/>
      <c r="D86" s="93">
        <f>SUM(D67:D83)</f>
        <v>7968756</v>
      </c>
      <c r="E86" s="105"/>
      <c r="F86" s="93">
        <f>SUM(F67:F83)</f>
        <v>-100232315</v>
      </c>
      <c r="G86" s="105"/>
      <c r="H86" s="93">
        <f>SUM(H67:H83)</f>
        <v>9913371</v>
      </c>
    </row>
    <row r="87" spans="1:9" s="11" customFormat="1" ht="9.75" customHeight="1">
      <c r="A87" s="10"/>
      <c r="B87" s="92"/>
      <c r="C87" s="92"/>
      <c r="D87" s="92"/>
      <c r="E87" s="92"/>
      <c r="F87" s="92"/>
      <c r="G87" s="92"/>
      <c r="H87" s="170"/>
    </row>
    <row r="88" spans="1:9" s="11" customFormat="1" ht="23.25" customHeight="1">
      <c r="A88" s="30" t="s">
        <v>79</v>
      </c>
      <c r="B88" s="167"/>
      <c r="C88" s="167"/>
      <c r="D88" s="167"/>
      <c r="E88" s="161"/>
      <c r="F88" s="161"/>
      <c r="G88" s="161"/>
      <c r="H88" s="161"/>
      <c r="I88" s="14"/>
    </row>
    <row r="89" spans="1:9" ht="24" customHeight="1">
      <c r="A89" s="17" t="s">
        <v>24</v>
      </c>
      <c r="B89" s="161"/>
      <c r="C89" s="161"/>
      <c r="D89" s="161"/>
      <c r="E89" s="161"/>
      <c r="F89" s="161"/>
      <c r="G89" s="161"/>
      <c r="H89" s="161"/>
    </row>
    <row r="90" spans="1:9" ht="23.25" customHeight="1">
      <c r="A90" s="17"/>
      <c r="B90" s="161"/>
      <c r="C90" s="161"/>
      <c r="D90" s="161"/>
      <c r="E90" s="161"/>
      <c r="F90" s="161"/>
      <c r="G90" s="161"/>
      <c r="H90" s="161"/>
    </row>
    <row r="91" spans="1:9" ht="23.25" customHeight="1">
      <c r="A91" s="17"/>
      <c r="B91" s="222" t="s">
        <v>75</v>
      </c>
      <c r="C91" s="222"/>
      <c r="D91" s="222"/>
      <c r="E91" s="161"/>
      <c r="F91" s="215" t="s">
        <v>55</v>
      </c>
      <c r="G91" s="215"/>
      <c r="H91" s="215"/>
    </row>
    <row r="92" spans="1:9" ht="23.25" customHeight="1">
      <c r="A92" s="17"/>
      <c r="B92" s="220" t="s">
        <v>77</v>
      </c>
      <c r="C92" s="220"/>
      <c r="D92" s="220"/>
      <c r="E92" s="162"/>
      <c r="F92" s="221" t="s">
        <v>74</v>
      </c>
      <c r="G92" s="221"/>
      <c r="H92" s="221"/>
    </row>
    <row r="93" spans="1:9" ht="23.25" customHeight="1">
      <c r="A93" s="18"/>
      <c r="B93" s="220" t="s">
        <v>73</v>
      </c>
      <c r="C93" s="220"/>
      <c r="D93" s="220"/>
      <c r="E93" s="60"/>
      <c r="F93" s="223" t="s">
        <v>73</v>
      </c>
      <c r="G93" s="223"/>
      <c r="H93" s="223"/>
    </row>
    <row r="94" spans="1:9" ht="23.25" customHeight="1">
      <c r="A94" s="21"/>
      <c r="B94" s="64">
        <v>2562</v>
      </c>
      <c r="C94" s="64"/>
      <c r="D94" s="64">
        <v>2561</v>
      </c>
      <c r="E94" s="64"/>
      <c r="F94" s="64">
        <v>2562</v>
      </c>
      <c r="G94" s="64"/>
      <c r="H94" s="64">
        <v>2561</v>
      </c>
    </row>
    <row r="95" spans="1:9" ht="21.75" customHeight="1">
      <c r="A95" s="21"/>
      <c r="B95" s="217" t="s">
        <v>30</v>
      </c>
      <c r="C95" s="217"/>
      <c r="D95" s="217"/>
      <c r="E95" s="217"/>
      <c r="F95" s="217"/>
      <c r="G95" s="217"/>
      <c r="H95" s="217"/>
    </row>
    <row r="96" spans="1:9" s="11" customFormat="1" ht="22.5" customHeight="1">
      <c r="A96" s="22" t="s">
        <v>27</v>
      </c>
      <c r="B96" s="92"/>
      <c r="C96" s="92"/>
      <c r="D96" s="92"/>
      <c r="E96" s="92"/>
      <c r="F96" s="92"/>
      <c r="G96" s="92"/>
      <c r="H96" s="92"/>
    </row>
    <row r="97" spans="1:14" s="11" customFormat="1" ht="22.5" hidden="1" customHeight="1">
      <c r="A97" s="87" t="s">
        <v>76</v>
      </c>
      <c r="B97" s="139"/>
      <c r="C97" s="136"/>
      <c r="D97" s="139">
        <v>0</v>
      </c>
      <c r="E97" s="136"/>
      <c r="F97" s="136"/>
      <c r="G97" s="136"/>
      <c r="H97" s="136">
        <v>0</v>
      </c>
      <c r="I97" s="84"/>
    </row>
    <row r="98" spans="1:14" s="11" customFormat="1" ht="22.5" hidden="1" customHeight="1">
      <c r="A98" s="11" t="s">
        <v>138</v>
      </c>
      <c r="B98" s="156"/>
      <c r="C98" s="156"/>
      <c r="D98" s="156">
        <v>0</v>
      </c>
      <c r="E98" s="136"/>
      <c r="F98" s="156"/>
      <c r="G98" s="136"/>
      <c r="H98" s="156">
        <v>0</v>
      </c>
      <c r="I98" s="84"/>
    </row>
    <row r="99" spans="1:14" s="11" customFormat="1" ht="23.25" hidden="1" customHeight="1">
      <c r="A99" s="7" t="s">
        <v>71</v>
      </c>
      <c r="B99" s="91"/>
      <c r="C99" s="136"/>
      <c r="D99" s="91"/>
      <c r="E99" s="136"/>
      <c r="F99" s="91"/>
      <c r="G99" s="136"/>
      <c r="H99" s="91"/>
      <c r="I99" s="84"/>
    </row>
    <row r="100" spans="1:14" s="11" customFormat="1" ht="23.25" customHeight="1">
      <c r="A100" s="87" t="s">
        <v>193</v>
      </c>
      <c r="B100" s="136">
        <v>50000000</v>
      </c>
      <c r="C100" s="136"/>
      <c r="D100" s="136">
        <v>0</v>
      </c>
      <c r="E100" s="136"/>
      <c r="F100" s="136">
        <v>50000000</v>
      </c>
      <c r="G100" s="136"/>
      <c r="H100" s="136">
        <v>0</v>
      </c>
      <c r="I100" s="84"/>
    </row>
    <row r="101" spans="1:14" ht="21.75" customHeight="1">
      <c r="A101" s="87" t="s">
        <v>194</v>
      </c>
      <c r="B101" s="136">
        <v>-5000000</v>
      </c>
      <c r="C101" s="136"/>
      <c r="D101" s="136">
        <v>0</v>
      </c>
      <c r="E101" s="136"/>
      <c r="F101" s="136">
        <v>-5000000</v>
      </c>
      <c r="G101" s="136"/>
      <c r="H101" s="136">
        <v>0</v>
      </c>
      <c r="I101" s="84"/>
    </row>
    <row r="102" spans="1:14" ht="21.75" hidden="1" customHeight="1">
      <c r="A102" s="87" t="s">
        <v>87</v>
      </c>
      <c r="B102" s="136"/>
      <c r="C102" s="136"/>
      <c r="D102" s="136"/>
      <c r="E102" s="136"/>
      <c r="F102" s="136"/>
      <c r="G102" s="136"/>
      <c r="H102" s="136"/>
      <c r="I102" s="84"/>
    </row>
    <row r="103" spans="1:14" s="11" customFormat="1" ht="22.5" customHeight="1">
      <c r="A103" s="14" t="s">
        <v>137</v>
      </c>
      <c r="B103" s="156">
        <v>-6444049</v>
      </c>
      <c r="C103" s="156"/>
      <c r="D103" s="156">
        <v>-6389497</v>
      </c>
      <c r="E103" s="136"/>
      <c r="F103" s="156">
        <v>-2125002</v>
      </c>
      <c r="G103" s="136"/>
      <c r="H103" s="156">
        <v>-167473</v>
      </c>
    </row>
    <row r="104" spans="1:14" s="11" customFormat="1" ht="22.5" customHeight="1">
      <c r="A104" s="86" t="s">
        <v>139</v>
      </c>
      <c r="B104" s="93">
        <f>SUM(B97:B103)</f>
        <v>38555951</v>
      </c>
      <c r="C104" s="106"/>
      <c r="D104" s="93">
        <f>SUM(D97:D103)</f>
        <v>-6389497</v>
      </c>
      <c r="E104" s="105"/>
      <c r="F104" s="93">
        <f>SUM(F97:F103)</f>
        <v>42874998</v>
      </c>
      <c r="G104" s="105"/>
      <c r="H104" s="93">
        <f>SUM(H97:H103)</f>
        <v>-167473</v>
      </c>
    </row>
    <row r="105" spans="1:14" s="11" customFormat="1" ht="22.5" customHeight="1">
      <c r="A105" s="86"/>
      <c r="B105" s="106"/>
      <c r="C105" s="106"/>
      <c r="D105" s="106"/>
      <c r="E105" s="105"/>
      <c r="F105" s="106"/>
      <c r="G105" s="105"/>
      <c r="H105" s="106"/>
    </row>
    <row r="106" spans="1:14" s="11" customFormat="1" ht="23.25" customHeight="1">
      <c r="A106" s="47" t="s">
        <v>116</v>
      </c>
      <c r="B106" s="105">
        <f>B64+B86+B104</f>
        <v>-91958042</v>
      </c>
      <c r="C106" s="105"/>
      <c r="D106" s="105">
        <f>D64+D86+D104</f>
        <v>58451571</v>
      </c>
      <c r="E106" s="105"/>
      <c r="F106" s="105">
        <f>F64+F86+F104</f>
        <v>-91069418</v>
      </c>
      <c r="G106" s="105"/>
      <c r="H106" s="105">
        <f>H64+H86+H104</f>
        <v>60322280</v>
      </c>
    </row>
    <row r="107" spans="1:14" s="11" customFormat="1" ht="23.25" customHeight="1">
      <c r="A107" s="46" t="s">
        <v>67</v>
      </c>
      <c r="B107" s="138">
        <f>'BS 8-10'!E9</f>
        <v>118693397</v>
      </c>
      <c r="C107" s="139"/>
      <c r="D107" s="158">
        <v>60241826</v>
      </c>
      <c r="E107" s="136"/>
      <c r="F107" s="138">
        <f>'BS 8-10'!I9</f>
        <v>116230722</v>
      </c>
      <c r="G107" s="136"/>
      <c r="H107" s="158">
        <v>55908442</v>
      </c>
    </row>
    <row r="108" spans="1:14" ht="23.25" customHeight="1" thickBot="1">
      <c r="A108" s="47" t="s">
        <v>68</v>
      </c>
      <c r="B108" s="168">
        <f>SUM(B106:B107)</f>
        <v>26735355</v>
      </c>
      <c r="C108" s="106"/>
      <c r="D108" s="168">
        <f>SUM(D106:D107)</f>
        <v>118693397</v>
      </c>
      <c r="E108" s="106"/>
      <c r="F108" s="168">
        <f>SUM(F106:F107)</f>
        <v>25161304</v>
      </c>
      <c r="G108" s="106"/>
      <c r="H108" s="168">
        <f>SUM(H106:H107)</f>
        <v>116230722</v>
      </c>
      <c r="I108" s="94"/>
      <c r="J108" s="199"/>
      <c r="K108" s="94"/>
      <c r="L108" s="94"/>
      <c r="M108" s="94"/>
      <c r="N108" s="94"/>
    </row>
    <row r="109" spans="1:14" ht="22.5" customHeight="1" thickTop="1">
      <c r="A109"/>
      <c r="B109" s="193"/>
      <c r="C109" s="193"/>
      <c r="D109" s="193"/>
      <c r="E109" s="193"/>
      <c r="F109" s="193"/>
      <c r="G109" s="193"/>
      <c r="H109" s="193"/>
      <c r="I109" s="94"/>
      <c r="J109" s="94"/>
      <c r="K109" s="94"/>
      <c r="L109" s="94"/>
      <c r="M109" s="94"/>
    </row>
    <row r="110" spans="1:14" ht="22.5" customHeight="1">
      <c r="A110" s="23" t="s">
        <v>91</v>
      </c>
      <c r="B110" s="169"/>
      <c r="C110" s="169"/>
      <c r="D110" s="169"/>
      <c r="E110" s="169"/>
      <c r="F110" s="169"/>
      <c r="G110" s="169"/>
      <c r="H110" s="169"/>
    </row>
    <row r="111" spans="1:14" ht="22.5" hidden="1" customHeight="1">
      <c r="A111" s="54" t="s">
        <v>104</v>
      </c>
      <c r="B111" s="157"/>
      <c r="C111" s="92"/>
      <c r="D111" s="157"/>
      <c r="E111" s="92"/>
      <c r="F111" s="170"/>
      <c r="G111" s="92"/>
      <c r="H111" s="170">
        <v>0</v>
      </c>
    </row>
    <row r="112" spans="1:14" ht="22.5" hidden="1" customHeight="1">
      <c r="A112" s="54" t="s">
        <v>104</v>
      </c>
      <c r="B112" s="170"/>
      <c r="C112" s="92"/>
      <c r="D112" s="170">
        <v>0</v>
      </c>
      <c r="E112" s="92"/>
      <c r="F112" s="170"/>
      <c r="G112" s="92"/>
      <c r="H112" s="170">
        <v>0</v>
      </c>
    </row>
    <row r="113" spans="1:8" ht="22.5" customHeight="1">
      <c r="A113" s="49" t="s">
        <v>106</v>
      </c>
      <c r="B113" s="92"/>
      <c r="C113" s="92"/>
      <c r="D113" s="170"/>
      <c r="E113" s="92"/>
      <c r="F113" s="92"/>
      <c r="G113" s="92"/>
      <c r="H113" s="170"/>
    </row>
    <row r="114" spans="1:8" ht="22.5" customHeight="1">
      <c r="A114" s="49" t="s">
        <v>107</v>
      </c>
      <c r="B114" s="160">
        <v>49899068</v>
      </c>
      <c r="C114" s="160"/>
      <c r="D114" s="163">
        <v>550898396</v>
      </c>
      <c r="E114" s="160"/>
      <c r="F114" s="170">
        <v>0</v>
      </c>
      <c r="G114" s="160"/>
      <c r="H114" s="170">
        <v>0</v>
      </c>
    </row>
    <row r="115" spans="1:8" ht="22.5" hidden="1" customHeight="1">
      <c r="A115" s="54" t="s">
        <v>114</v>
      </c>
      <c r="B115" s="171">
        <f>[1]Reconcile!D507</f>
        <v>0</v>
      </c>
      <c r="C115" s="92"/>
      <c r="D115" s="156">
        <v>0</v>
      </c>
      <c r="E115" s="92"/>
      <c r="F115" s="170">
        <v>0</v>
      </c>
      <c r="G115" s="92"/>
      <c r="H115" s="170">
        <v>0</v>
      </c>
    </row>
    <row r="116" spans="1:8" ht="21.75">
      <c r="A116" s="14"/>
      <c r="B116" s="160"/>
      <c r="C116" s="160"/>
      <c r="D116" s="160"/>
      <c r="E116" s="160"/>
      <c r="F116" s="160"/>
      <c r="G116" s="160"/>
      <c r="H116" s="160"/>
    </row>
    <row r="117" spans="1:8" ht="21.75">
      <c r="A117" s="14"/>
      <c r="B117" s="14"/>
      <c r="C117" s="14"/>
      <c r="D117" s="14"/>
      <c r="E117" s="14"/>
      <c r="F117" s="14"/>
      <c r="G117" s="14"/>
      <c r="H117" s="14"/>
    </row>
  </sheetData>
  <mergeCells count="21">
    <mergeCell ref="F44:H44"/>
    <mergeCell ref="B44:D44"/>
    <mergeCell ref="F93:H93"/>
    <mergeCell ref="F43:H43"/>
    <mergeCell ref="B42:D42"/>
    <mergeCell ref="F42:H42"/>
    <mergeCell ref="B46:H46"/>
    <mergeCell ref="B95:H95"/>
    <mergeCell ref="B92:D92"/>
    <mergeCell ref="F92:H92"/>
    <mergeCell ref="B91:D91"/>
    <mergeCell ref="B93:D93"/>
    <mergeCell ref="F91:H91"/>
    <mergeCell ref="B4:D4"/>
    <mergeCell ref="F6:H6"/>
    <mergeCell ref="F4:H4"/>
    <mergeCell ref="B43:D43"/>
    <mergeCell ref="F5:H5"/>
    <mergeCell ref="B6:D6"/>
    <mergeCell ref="B5:D5"/>
    <mergeCell ref="B8:H8"/>
  </mergeCells>
  <phoneticPr fontId="4" type="noConversion"/>
  <pageMargins left="0.8" right="0.8" top="0.48" bottom="0.5" header="0.5" footer="0.5"/>
  <pageSetup paperSize="9" scale="81" firstPageNumber="17" fitToWidth="3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9" max="7" man="1"/>
    <brk id="8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8-10</vt:lpstr>
      <vt:lpstr>PL 11-12</vt:lpstr>
      <vt:lpstr>SH-13</vt:lpstr>
      <vt:lpstr>SH-14 </vt:lpstr>
      <vt:lpstr>SH-15</vt:lpstr>
      <vt:lpstr>SH-16</vt:lpstr>
      <vt:lpstr>CF 17-19</vt:lpstr>
      <vt:lpstr>'BS 8-10'!Print_Area</vt:lpstr>
      <vt:lpstr>'CF 17-19'!Print_Area</vt:lpstr>
      <vt:lpstr>'PL 11-12'!Print_Area</vt:lpstr>
      <vt:lpstr>'SH-13'!Print_Area</vt:lpstr>
      <vt:lpstr>'SH-14 '!Print_Area</vt:lpstr>
      <vt:lpstr>'SH-15'!Print_Area</vt:lpstr>
      <vt:lpstr>'SH-16'!Print_Area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Suwannee Wacharapaskorn</cp:lastModifiedBy>
  <cp:lastPrinted>2020-02-22T11:16:50Z</cp:lastPrinted>
  <dcterms:created xsi:type="dcterms:W3CDTF">2004-12-15T01:41:44Z</dcterms:created>
  <dcterms:modified xsi:type="dcterms:W3CDTF">2020-02-25T11:41:18Z</dcterms:modified>
</cp:coreProperties>
</file>