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19425" windowHeight="10425" tabRatio="747"/>
  </bookViews>
  <sheets>
    <sheet name="SFP-9-11" sheetId="1" r:id="rId1"/>
    <sheet name="PL-12-14" sheetId="10" r:id="rId2"/>
    <sheet name="CH15" sheetId="22" r:id="rId3"/>
    <sheet name="CH16" sheetId="5" r:id="rId4"/>
    <sheet name="CH17" sheetId="23" r:id="rId5"/>
    <sheet name="CH18" sheetId="24" r:id="rId6"/>
    <sheet name="CF-19-21" sheetId="6" r:id="rId7"/>
  </sheets>
  <definedNames>
    <definedName name="_Hlk120336604" localSheetId="6">'CF-19-21'!$A$49</definedName>
    <definedName name="_xlnm.Print_Area" localSheetId="6">'CF-19-21'!$A$1:$J$107</definedName>
    <definedName name="_xlnm.Print_Area" localSheetId="2">'CH15'!$A$1:$AB$37</definedName>
    <definedName name="_xlnm.Print_Area" localSheetId="3">'CH16'!$A$1:$Z$30</definedName>
    <definedName name="_xlnm.Print_Area" localSheetId="4">'CH17'!$A$1:$R$28</definedName>
    <definedName name="_xlnm.Print_Area" localSheetId="5">'CH18'!$A$1:$R$27</definedName>
    <definedName name="_xlnm.Print_Area" localSheetId="1">'PL-12-14'!$A$1:$J$86</definedName>
    <definedName name="_xlnm.Print_Area" localSheetId="0">'SFP-9-11'!$A$1:$J$95</definedName>
    <definedName name="Z_A3B3E038_AAE0_4F24_B01A_BCF5B017EAC3_.wvu.PrintArea" localSheetId="6" hidden="1">'CF-19-21'!$A$1:$J$115</definedName>
    <definedName name="Z_A3B3E038_AAE0_4F24_B01A_BCF5B017EAC3_.wvu.PrintArea" localSheetId="2" hidden="1">'CH15'!#REF!</definedName>
    <definedName name="Z_A3B3E038_AAE0_4F24_B01A_BCF5B017EAC3_.wvu.PrintArea" localSheetId="3" hidden="1">'CH16'!$A$1:$AD$30</definedName>
    <definedName name="Z_A3B3E038_AAE0_4F24_B01A_BCF5B017EAC3_.wvu.PrintArea" localSheetId="4" hidden="1">'CH17'!#REF!</definedName>
    <definedName name="Z_A3B3E038_AAE0_4F24_B01A_BCF5B017EAC3_.wvu.PrintArea" localSheetId="5" hidden="1">'CH18'!#REF!</definedName>
    <definedName name="Z_A3B3E038_AAE0_4F24_B01A_BCF5B017EAC3_.wvu.PrintArea" localSheetId="1" hidden="1">'PL-12-14'!$A$1:$J$86</definedName>
    <definedName name="Z_A3B3E038_AAE0_4F24_B01A_BCF5B017EAC3_.wvu.PrintArea" localSheetId="0" hidden="1">'SFP-9-11'!$A$1:$J$95</definedName>
  </definedNames>
  <calcPr calcId="14562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0" i="1" l="1"/>
  <c r="D88" i="1" l="1"/>
  <c r="D84" i="10" l="1"/>
  <c r="T24" i="5" l="1"/>
  <c r="Z25" i="5"/>
  <c r="D60" i="10" l="1"/>
  <c r="D44" i="10"/>
  <c r="D65" i="1"/>
  <c r="P22" i="23"/>
  <c r="D96" i="6" l="1"/>
  <c r="D78" i="6" l="1"/>
  <c r="H27" i="6"/>
  <c r="J21" i="5" l="1"/>
  <c r="D25" i="5"/>
  <c r="R21" i="5"/>
  <c r="L21" i="5"/>
  <c r="J60" i="10" l="1"/>
  <c r="F60" i="10"/>
  <c r="D27" i="6" l="1"/>
  <c r="D26" i="6"/>
  <c r="D31" i="6"/>
  <c r="D22" i="6"/>
  <c r="D20" i="6"/>
  <c r="D34" i="6"/>
  <c r="D105" i="6" l="1"/>
  <c r="R24" i="5" l="1"/>
  <c r="P24" i="5"/>
  <c r="D17" i="1"/>
  <c r="H95" i="6" l="1"/>
  <c r="H34" i="6"/>
  <c r="H35" i="6" s="1"/>
  <c r="H22" i="6"/>
  <c r="H20" i="6"/>
  <c r="J26" i="24" l="1"/>
  <c r="H105" i="6" l="1"/>
  <c r="F91" i="1" l="1"/>
  <c r="T27" i="5" l="1"/>
  <c r="V27" i="5" s="1"/>
  <c r="Z27" i="5" s="1"/>
  <c r="Z29" i="5" s="1"/>
  <c r="X23" i="5"/>
  <c r="R24" i="24" l="1"/>
  <c r="R16" i="24"/>
  <c r="R15" i="24"/>
  <c r="R12" i="24"/>
  <c r="J22" i="24"/>
  <c r="H22" i="24"/>
  <c r="F22" i="24"/>
  <c r="D22" i="24"/>
  <c r="P20" i="24"/>
  <c r="P17" i="24"/>
  <c r="P18" i="24" s="1"/>
  <c r="N17" i="24"/>
  <c r="N18" i="24" s="1"/>
  <c r="L17" i="24"/>
  <c r="L18" i="24" s="1"/>
  <c r="J17" i="24"/>
  <c r="J18" i="24" s="1"/>
  <c r="H17" i="24"/>
  <c r="H18" i="24" s="1"/>
  <c r="F17" i="24"/>
  <c r="F18" i="24" s="1"/>
  <c r="D17" i="24"/>
  <c r="D18" i="24" s="1"/>
  <c r="A1" i="24"/>
  <c r="H26" i="24" l="1"/>
  <c r="R17" i="24"/>
  <c r="R18" i="24" s="1"/>
  <c r="D26" i="24"/>
  <c r="F26" i="24"/>
  <c r="H90" i="1"/>
  <c r="H17" i="1"/>
  <c r="H18" i="10"/>
  <c r="Z30" i="22"/>
  <c r="V31" i="22"/>
  <c r="R31" i="22"/>
  <c r="P30" i="22"/>
  <c r="X25" i="5"/>
  <c r="V24" i="5"/>
  <c r="Z24" i="5" s="1"/>
  <c r="T23" i="5"/>
  <c r="T18" i="5"/>
  <c r="V18" i="5" s="1"/>
  <c r="Z18" i="5" s="1"/>
  <c r="T17" i="5"/>
  <c r="V17" i="5" s="1"/>
  <c r="Z17" i="5" s="1"/>
  <c r="X19" i="5"/>
  <c r="X21" i="5" s="1"/>
  <c r="R19" i="5"/>
  <c r="P19" i="5"/>
  <c r="P21" i="5" s="1"/>
  <c r="H92" i="1" l="1"/>
  <c r="T25" i="5"/>
  <c r="T19" i="5"/>
  <c r="T21" i="5" s="1"/>
  <c r="T12" i="5" l="1"/>
  <c r="V12" i="5" s="1"/>
  <c r="Z12" i="5" s="1"/>
  <c r="J96" i="6" l="1"/>
  <c r="J78" i="6"/>
  <c r="J34" i="6"/>
  <c r="J22" i="6"/>
  <c r="J21" i="6"/>
  <c r="J20" i="6"/>
  <c r="F96" i="6"/>
  <c r="F78" i="6"/>
  <c r="F34" i="6"/>
  <c r="F32" i="6"/>
  <c r="F31" i="6"/>
  <c r="F27" i="6"/>
  <c r="F26" i="6"/>
  <c r="F22" i="6"/>
  <c r="F20" i="6"/>
  <c r="F9" i="6"/>
  <c r="N23" i="23"/>
  <c r="N27" i="23" s="1"/>
  <c r="J23" i="23"/>
  <c r="H23" i="23"/>
  <c r="H27" i="23" s="1"/>
  <c r="F23" i="23"/>
  <c r="D23" i="23"/>
  <c r="R22" i="23"/>
  <c r="P21" i="23"/>
  <c r="P18" i="23"/>
  <c r="P19" i="23" s="1"/>
  <c r="N18" i="23"/>
  <c r="N19" i="23" s="1"/>
  <c r="L18" i="23"/>
  <c r="L19" i="23" s="1"/>
  <c r="J18" i="23"/>
  <c r="J19" i="23" s="1"/>
  <c r="H18" i="23"/>
  <c r="H19" i="23" s="1"/>
  <c r="F18" i="23"/>
  <c r="F19" i="23" s="1"/>
  <c r="F27" i="23" s="1"/>
  <c r="D18" i="23"/>
  <c r="D19" i="23" s="1"/>
  <c r="R17" i="23"/>
  <c r="R18" i="23" s="1"/>
  <c r="R19" i="23" s="1"/>
  <c r="R16" i="23"/>
  <c r="R15" i="23"/>
  <c r="R12" i="23"/>
  <c r="A1" i="23"/>
  <c r="L36" i="22"/>
  <c r="X34" i="22"/>
  <c r="V34" i="22"/>
  <c r="Z32" i="22"/>
  <c r="Z36" i="22" s="1"/>
  <c r="T32" i="22"/>
  <c r="T36" i="22" s="1"/>
  <c r="P32" i="22"/>
  <c r="N32" i="22"/>
  <c r="N36" i="22" s="1"/>
  <c r="L32" i="22"/>
  <c r="J32" i="22"/>
  <c r="J36" i="22" s="1"/>
  <c r="H32" i="22"/>
  <c r="F32" i="22"/>
  <c r="D32" i="22"/>
  <c r="D36" i="22" s="1"/>
  <c r="R32" i="22"/>
  <c r="R36" i="22" s="1"/>
  <c r="X30" i="22"/>
  <c r="Z28" i="22"/>
  <c r="T28" i="22"/>
  <c r="R28" i="22"/>
  <c r="N28" i="22"/>
  <c r="L28" i="22"/>
  <c r="J28" i="22"/>
  <c r="D28" i="22"/>
  <c r="Z26" i="22"/>
  <c r="T26" i="22"/>
  <c r="V25" i="22"/>
  <c r="X25" i="22" s="1"/>
  <c r="V22" i="22"/>
  <c r="T22" i="22"/>
  <c r="J22" i="22"/>
  <c r="H22" i="22"/>
  <c r="H28" i="22" s="1"/>
  <c r="F22" i="22"/>
  <c r="F28" i="22" s="1"/>
  <c r="D22" i="22"/>
  <c r="V21" i="22"/>
  <c r="P21" i="22"/>
  <c r="X21" i="22" s="1"/>
  <c r="AB21" i="22" s="1"/>
  <c r="V19" i="22"/>
  <c r="X19" i="22" s="1"/>
  <c r="AB19" i="22" s="1"/>
  <c r="V18" i="22"/>
  <c r="X18" i="22" s="1"/>
  <c r="AB18" i="22" s="1"/>
  <c r="X17" i="22"/>
  <c r="V17" i="22"/>
  <c r="AB13" i="22"/>
  <c r="A1" i="22"/>
  <c r="J78" i="10"/>
  <c r="J68" i="10"/>
  <c r="J80" i="10" s="1"/>
  <c r="J81" i="10"/>
  <c r="J47" i="10"/>
  <c r="J29" i="10"/>
  <c r="J18" i="10"/>
  <c r="F85" i="10"/>
  <c r="F78" i="10"/>
  <c r="F68" i="10"/>
  <c r="F80" i="10" s="1"/>
  <c r="F47" i="10"/>
  <c r="F29" i="10"/>
  <c r="F18" i="10"/>
  <c r="J65" i="1"/>
  <c r="J55" i="1"/>
  <c r="J34" i="1"/>
  <c r="J17" i="1"/>
  <c r="F65" i="1"/>
  <c r="F55" i="1"/>
  <c r="F34" i="1"/>
  <c r="F17" i="1"/>
  <c r="J32" i="10" l="1"/>
  <c r="J34" i="10" s="1"/>
  <c r="L21" i="23" s="1"/>
  <c r="R21" i="23" s="1"/>
  <c r="R23" i="23" s="1"/>
  <c r="R27" i="23" s="1"/>
  <c r="F32" i="10"/>
  <c r="F34" i="10" s="1"/>
  <c r="J86" i="10"/>
  <c r="J84" i="10"/>
  <c r="F66" i="1"/>
  <c r="F35" i="6"/>
  <c r="F55" i="6" s="1"/>
  <c r="F57" i="6" s="1"/>
  <c r="F99" i="6" s="1"/>
  <c r="F102" i="6" s="1"/>
  <c r="F106" i="6" s="1"/>
  <c r="F36" i="1"/>
  <c r="J66" i="1"/>
  <c r="J36" i="1"/>
  <c r="P23" i="23"/>
  <c r="P27" i="23" s="1"/>
  <c r="D27" i="23"/>
  <c r="J27" i="23"/>
  <c r="X26" i="22"/>
  <c r="AB25" i="22"/>
  <c r="AB26" i="22" s="1"/>
  <c r="AB30" i="22"/>
  <c r="X22" i="22"/>
  <c r="X28" i="22" s="1"/>
  <c r="F36" i="22"/>
  <c r="V28" i="22"/>
  <c r="H36" i="22"/>
  <c r="P22" i="22"/>
  <c r="P28" i="22" s="1"/>
  <c r="P36" i="22" s="1"/>
  <c r="AB17" i="22"/>
  <c r="AB22" i="22" s="1"/>
  <c r="AB28" i="22" s="1"/>
  <c r="V26" i="22"/>
  <c r="F81" i="10"/>
  <c r="F86" i="10" s="1"/>
  <c r="F84" i="10" s="1"/>
  <c r="D78" i="10"/>
  <c r="H78" i="10"/>
  <c r="H80" i="10" s="1"/>
  <c r="H78" i="6"/>
  <c r="F25" i="5"/>
  <c r="N19" i="5"/>
  <c r="N21" i="5" s="1"/>
  <c r="F19" i="5"/>
  <c r="F21" i="5" s="1"/>
  <c r="H19" i="5"/>
  <c r="H21" i="5" s="1"/>
  <c r="D34" i="1"/>
  <c r="D36" i="1" s="1"/>
  <c r="X29" i="5"/>
  <c r="D19" i="5"/>
  <c r="D21" i="5" s="1"/>
  <c r="D29" i="5" s="1"/>
  <c r="L25" i="5"/>
  <c r="L29" i="5" s="1"/>
  <c r="J25" i="5"/>
  <c r="J29" i="5" s="1"/>
  <c r="H25" i="5"/>
  <c r="H55" i="1"/>
  <c r="D55" i="1"/>
  <c r="H96" i="6"/>
  <c r="A1" i="6"/>
  <c r="A36" i="6" s="1"/>
  <c r="A1" i="5"/>
  <c r="A1" i="10"/>
  <c r="A36" i="10" s="1"/>
  <c r="D18" i="10"/>
  <c r="D32" i="10" s="1"/>
  <c r="D34" i="10" s="1"/>
  <c r="D29" i="10"/>
  <c r="H29" i="10"/>
  <c r="H32" i="10" s="1"/>
  <c r="H34" i="10" s="1"/>
  <c r="L20" i="24" s="1"/>
  <c r="A53" i="10"/>
  <c r="D68" i="10"/>
  <c r="E68" i="10"/>
  <c r="G68" i="10"/>
  <c r="H68" i="10"/>
  <c r="I68" i="10"/>
  <c r="H34" i="1"/>
  <c r="H36" i="1" s="1"/>
  <c r="A38" i="1"/>
  <c r="A68" i="1" s="1"/>
  <c r="H65" i="1"/>
  <c r="H47" i="10"/>
  <c r="H60" i="10" s="1"/>
  <c r="H9" i="6" s="1"/>
  <c r="R25" i="5"/>
  <c r="J9" i="6" l="1"/>
  <c r="J35" i="6" s="1"/>
  <c r="J55" i="6" s="1"/>
  <c r="J57" i="6" s="1"/>
  <c r="J99" i="6" s="1"/>
  <c r="J102" i="6" s="1"/>
  <c r="J106" i="6" s="1"/>
  <c r="H29" i="5"/>
  <c r="F29" i="5"/>
  <c r="L22" i="24"/>
  <c r="L26" i="24" s="1"/>
  <c r="R20" i="24"/>
  <c r="D66" i="1"/>
  <c r="V19" i="5"/>
  <c r="L23" i="23"/>
  <c r="L27" i="23" s="1"/>
  <c r="R29" i="5"/>
  <c r="A79" i="6"/>
  <c r="T29" i="5"/>
  <c r="V32" i="22"/>
  <c r="V36" i="22" s="1"/>
  <c r="X31" i="22"/>
  <c r="H81" i="10"/>
  <c r="H66" i="1"/>
  <c r="P25" i="5"/>
  <c r="P29" i="5" s="1"/>
  <c r="H55" i="6"/>
  <c r="D80" i="10"/>
  <c r="Z19" i="5" l="1"/>
  <c r="Z21" i="5" s="1"/>
  <c r="V21" i="5"/>
  <c r="D9" i="6"/>
  <c r="D35" i="6" s="1"/>
  <c r="H84" i="10"/>
  <c r="H86" i="10" s="1"/>
  <c r="H57" i="6"/>
  <c r="H99" i="6" s="1"/>
  <c r="AB31" i="22"/>
  <c r="AB32" i="22" s="1"/>
  <c r="AB36" i="22" s="1"/>
  <c r="X32" i="22"/>
  <c r="X36" i="22" s="1"/>
  <c r="D55" i="6" l="1"/>
  <c r="D57" i="6" s="1"/>
  <c r="D99" i="6" s="1"/>
  <c r="D47" i="10"/>
  <c r="D81" i="10" s="1"/>
  <c r="N23" i="5"/>
  <c r="P21" i="24"/>
  <c r="N22" i="24"/>
  <c r="N26" i="24" s="1"/>
  <c r="H102" i="6"/>
  <c r="H106" i="6" s="1"/>
  <c r="J90" i="1"/>
  <c r="J92" i="1" s="1"/>
  <c r="D92" i="1" l="1"/>
  <c r="D102" i="6"/>
  <c r="D106" i="6" s="1"/>
  <c r="V23" i="5"/>
  <c r="Z23" i="5" s="1"/>
  <c r="N25" i="5"/>
  <c r="D86" i="10"/>
  <c r="P22" i="24"/>
  <c r="P26" i="24" s="1"/>
  <c r="R21" i="24"/>
  <c r="R22" i="24" s="1"/>
  <c r="R26" i="24" s="1"/>
  <c r="F90" i="1"/>
  <c r="F92" i="1" s="1"/>
  <c r="J94" i="1"/>
  <c r="AB29" i="5" l="1"/>
  <c r="D94" i="1"/>
  <c r="V25" i="5"/>
  <c r="N29" i="5"/>
  <c r="F94" i="1"/>
  <c r="H94" i="1"/>
  <c r="V29" i="5" l="1"/>
</calcChain>
</file>

<file path=xl/sharedStrings.xml><?xml version="1.0" encoding="utf-8"?>
<sst xmlns="http://schemas.openxmlformats.org/spreadsheetml/2006/main" count="507" uniqueCount="268">
  <si>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</si>
  <si>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</si>
  <si>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</si>
  <si>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</si>
  <si>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</si>
  <si>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</si>
  <si>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</si>
  <si>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</si>
  <si>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</si>
  <si>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</si>
  <si>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</si>
  <si>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</si>
  <si>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</si>
  <si>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</si>
  <si>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</si>
  <si>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</si>
  <si>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</si>
  <si>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</si>
  <si>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</si>
  <si>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ทุนเรือนหุ้น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</si>
  <si>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</si>
  <si>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</si>
  <si>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</si>
  <si>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</si>
  <si>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</si>
  <si>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</si>
  <si>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</si>
  <si>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</si>
  <si>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</si>
  <si>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ภาษีเงินได้ค้างจ่าย</t>
  </si>
  <si>
    <t xml:space="preserve">    ที่ถึงกำหนดชำระภายในหนึ่งปี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</si>
  <si>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</si>
  <si>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</si>
  <si>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</si>
  <si>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</si>
  <si>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</si>
  <si>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</si>
  <si>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</si>
  <si>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</si>
  <si>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</si>
  <si>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</si>
  <si>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ส่วนเกินทุน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</si>
  <si>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</si>
  <si>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</si>
  <si>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</si>
  <si>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</si>
  <si>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</si>
  <si>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</si>
  <si>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</si>
  <si>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</si>
  <si>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จากการ</t>
  </si>
  <si>
    <t>ตีราคา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</si>
  <si>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</si>
  <si>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</si>
  <si>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</si>
  <si>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สินทรัพย์ไม่มีตัวตนอื่น</t>
  </si>
  <si>
    <t>ค่าใช้จ่าย</t>
  </si>
  <si>
    <t>ค่าเสื่อมราคา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</si>
  <si>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</si>
  <si>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</si>
  <si>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</si>
  <si>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</si>
  <si>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</si>
  <si>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</si>
  <si>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</si>
  <si>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</si>
  <si>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</si>
  <si>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</si>
  <si>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</si>
  <si>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</si>
  <si>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บริษัท ไทยฟู้ดส์ กรุ๊ป จำกัด (มหาชน) และบริษัทย่อย</t>
  </si>
  <si>
    <t>สินทรัพย์ชีวภาพส่วนที่หมุนเวียน</t>
  </si>
  <si>
    <t>เงินลงทุนในการร่วมค้า</t>
  </si>
  <si>
    <t>เงินฝากสถาบันการเงินที่มีข้อจำกัดในการเบิกใช้</t>
  </si>
  <si>
    <t>สินทรัพย์ชีวภาพส่วนที่ไม่หมุนเวียน</t>
  </si>
  <si>
    <t>เงินประกันผลงาน</t>
  </si>
  <si>
    <t>งบการเงินเฉพาะกิจการ</t>
  </si>
  <si>
    <t>งบการเงินรวม</t>
  </si>
  <si>
    <t>ดอกเบี้ยรับ</t>
  </si>
  <si>
    <t>กำไรจากอัตราแลกเปลี่ยนสุทธิ</t>
  </si>
  <si>
    <t>รายได้อื่น</t>
  </si>
  <si>
    <t xml:space="preserve"> </t>
  </si>
  <si>
    <t>ส่วนเกิน</t>
  </si>
  <si>
    <t>ส่วนต่ำกว่าทุน</t>
  </si>
  <si>
    <t>การควบคุม</t>
  </si>
  <si>
    <t>เดียวกัน</t>
  </si>
  <si>
    <t>ที่ดิน</t>
  </si>
  <si>
    <t xml:space="preserve">   ของสินทรัพย์ชีวภาพ</t>
  </si>
  <si>
    <t>สินทรัพย์ชีวภาพส่วนที่หมุนเวียนและไม่หมุนเวียน</t>
  </si>
  <si>
    <t>เงินกู้ยืมระยะสั้นจากสถาบันการเงินเพิ่มขึ้น (ลดลง)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</si>
  <si>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</si>
  <si>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</si>
  <si>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เงินให้กู้ยืมระยะสั้นแก่บริษัทย่อย</t>
  </si>
  <si>
    <t>ตีราคาที่ดิน</t>
  </si>
  <si>
    <t>กำไรจากการเปลี่ยนแปลงมูลค่ายุติธรรม</t>
  </si>
  <si>
    <t xml:space="preserve">     กำไร</t>
  </si>
  <si>
    <t>รวมรายได้</t>
  </si>
  <si>
    <t>รายได้</t>
  </si>
  <si>
    <t xml:space="preserve">     กำไรขาดทุนเบ็ดเสร็จอื่น</t>
  </si>
  <si>
    <t>ค่าเสื่อมราคาของสินทรัพย์ชีวภาพ</t>
  </si>
  <si>
    <t>กระแสเงินสดจากกิจกรรมดำเนินงาน (ต่อ)</t>
  </si>
  <si>
    <t>เงินทดรองจ่ายให้แก่เกษตรกร</t>
  </si>
  <si>
    <t>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</si>
  <si>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</si>
  <si>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</si>
  <si>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</si>
  <si>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</si>
  <si>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จัดสรรแล้ว</t>
  </si>
  <si>
    <t>รายได้จากการขายสินค้าและการให้บริการ</t>
  </si>
  <si>
    <t>ต้นทุนขายสินค้าและต้นทุนการให้บริการ</t>
  </si>
  <si>
    <t xml:space="preserve">      ที่ไม่มีอำนาจควบคุม</t>
  </si>
  <si>
    <t xml:space="preserve">    ภายใต้การควบคุมเดียวกัน</t>
  </si>
  <si>
    <t xml:space="preserve">   ส่วนที่เป็นของบริษัทใหญ่</t>
  </si>
  <si>
    <t xml:space="preserve">   ส่วนที่เป็นของส่วนได้เสีย</t>
  </si>
  <si>
    <t>เงินกู้ยืมระยะสั้นจากสถาบันการเงิน</t>
  </si>
  <si>
    <t xml:space="preserve">       ทุนสำรองตามกฎหมาย</t>
  </si>
  <si>
    <t>ของส่วนของ</t>
  </si>
  <si>
    <t>เงินสดจ่ายสำหรับเงินให้กู้ยืมระยะสั้นแก่บริษัทย่อย</t>
  </si>
  <si>
    <t>จากรายการกับ</t>
  </si>
  <si>
    <t>กิจการภายใต้</t>
  </si>
  <si>
    <t xml:space="preserve">   กำไรขาดทุนเบ็ดเสร็จอื่น</t>
  </si>
  <si>
    <t>5, 7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</si>
  <si>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</si>
  <si>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</si>
  <si>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</si>
  <si>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</si>
  <si>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</si>
  <si>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ค่าใช้จ่าย (รายได้) ภาษีเงินได้</t>
  </si>
  <si>
    <t>รายการกับผู้ถือหุ้นที่บันทึกโดยตรง</t>
  </si>
  <si>
    <t xml:space="preserve">   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</si>
  <si>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</si>
  <si>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</si>
  <si>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ขั้นพื้นฐาน</t>
  </si>
  <si>
    <t>ปรับลด</t>
  </si>
  <si>
    <t>เงินปันผลรับ</t>
  </si>
  <si>
    <t>5, 11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</si>
  <si>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</si>
  <si>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</si>
  <si>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หุ้นกู้</t>
  </si>
  <si>
    <t>ขาดทุนจากการตีราคาที่ดิน</t>
  </si>
  <si>
    <t xml:space="preserve">      เพิ่มหุ้นสามัญ</t>
  </si>
  <si>
    <t>รวมรายการกับผู้ถือหุ้นที่บันทึกโดยตรง</t>
  </si>
  <si>
    <t>หนี้สินภาษีเงินได้รอการตัดบัญชี</t>
  </si>
  <si>
    <t>ขาดทุนจากอัตราแลกเปลี่ยนสุทธิ</t>
  </si>
  <si>
    <t xml:space="preserve">   กำไร</t>
  </si>
  <si>
    <t xml:space="preserve">   ให้การร่วมค้า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</si>
  <si>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</si>
  <si>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</si>
  <si>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ขาดทุนจากการตัดจำหน่ายอาคารและอุปกรณ์</t>
  </si>
  <si>
    <t>ลูกหนี้ไม่หมุนเวียนอื่น</t>
  </si>
  <si>
    <t>หุ้นกู้ที่ถึงกำหนดชำระภายในหนึ่งปี</t>
  </si>
  <si>
    <t>กำไรก่อนค่าใช้จ่าย (รายได้) ภาษีเงินได้</t>
  </si>
  <si>
    <t>กำไรสำหรับปี</t>
  </si>
  <si>
    <t>ต้นทุนในการจัดจำหน่าย</t>
  </si>
  <si>
    <t>ขาดทุนจากการเปลี่ยนแปลงมูลค่ายุติธรรม</t>
  </si>
  <si>
    <t xml:space="preserve">การแบ่งปันกำไร 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</si>
  <si>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</si>
  <si>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ผลต่างของอัตราแลกเปลี่ยนจากการแปลงค่า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</si>
  <si>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</si>
  <si>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</si>
  <si>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</si>
  <si>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ในบริษัทย่อย</t>
  </si>
  <si>
    <t>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</si>
  <si>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</si>
  <si>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ค่าตัดจำหน่าย</t>
  </si>
  <si>
    <t>ผลขาดทุนจากการด้อยค่าของเงินลงทุนในบริษัทย่อย</t>
  </si>
  <si>
    <t>จ่ายประมาณการหนี้สินสำหรับผลประโยชน์พนักงาน</t>
  </si>
  <si>
    <t>ภาษีเงินได้จ่ายออก</t>
  </si>
  <si>
    <t>เงินสดรับชำระคืนจากเงินให้กู้ยืมระยะสั้นแก่บริษัทย่อย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</si>
  <si>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</si>
  <si>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</si>
  <si>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</si>
  <si>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เงินสดที่ผู้เช่าจ่ายเพื่อลดจำนวนหนี้สินซึ่งเกิดจาก</t>
  </si>
  <si>
    <t xml:space="preserve">   สัญญาเช่าการเงิน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</si>
  <si>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</si>
  <si>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</si>
  <si>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r>
      <t xml:space="preserve">      </t>
    </r>
    <r>
      <rPr>
        <sz val="15"/>
        <rFont val="Angsana New"/>
        <family val="1"/>
      </rPr>
      <t>เงินปันผลให้ผู้ถือหุ้นของบริษัท</t>
    </r>
  </si>
  <si>
    <t>กระแสเงินสดสุทธิได้มาจาก (ใช้ไปใน) กิจกรรมจัดหาเงิน</t>
  </si>
  <si>
    <t>ประมาณการหนี้สินสำหรับ</t>
  </si>
  <si>
    <t xml:space="preserve">   ผลประโยชน์พนักงาน</t>
  </si>
  <si>
    <t>ลูกหนี้หมุนเวียนอื่น</t>
  </si>
  <si>
    <t>ค่าความนิยม</t>
  </si>
  <si>
    <t>กำไรจากการตีราคาที่ดิน</t>
  </si>
  <si>
    <t>ค่าใช้จ่ายภาษีเงินได้ของรายการที่จะไม่ถูกจัด</t>
  </si>
  <si>
    <t xml:space="preserve">   ประเภทใหม่ไว้ในกำไรหรือขาดทุนในภายหลัง</t>
  </si>
  <si>
    <t xml:space="preserve">    กำไรหรือขาดทุนในภายหลัง</t>
  </si>
  <si>
    <t>รวมรายการที่อาจถูกจัดประเภทใหม่ไว้ใน</t>
  </si>
  <si>
    <t>การแบ่งปันกำไรขาดทุนเบ็ดเสร็จรวม</t>
  </si>
  <si>
    <t>กำไรขาดทุนเบ็ดเสร็จรวมสำหรับปี</t>
  </si>
  <si>
    <t>กำไรขาดทุนเบ็ดเสร็จอื่นสำหรับปี - สุทธิจากภาษีเงินได้</t>
  </si>
  <si>
    <t>ผลต่างของ</t>
  </si>
  <si>
    <t>อัตราแลกเปลี่ยน</t>
  </si>
  <si>
    <t>จากการแปลงค่า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</si>
  <si>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</si>
  <si>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</si>
  <si>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</si>
  <si>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</si>
  <si>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ขาดทุนจากการตัดจำหน่ายสินทรัพย์ไม่มีตัวตน</t>
  </si>
  <si>
    <t>รับดอกเบี้ย</t>
  </si>
  <si>
    <t>รับเงินปันผล</t>
  </si>
  <si>
    <t>เงินสดจ่ายเพื่อซื้อบริษัทย่อยสุทธิจากเงินสดที่ได้มา</t>
  </si>
  <si>
    <t>จ่ายดอกเบี้ย</t>
  </si>
  <si>
    <t xml:space="preserve">   ก่อนผลกระทบของอัตราแลกเปลี่ยน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</si>
  <si>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</si>
  <si>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</si>
  <si>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มูลค่า</t>
  </si>
  <si>
    <t>หุ้นสามัญ</t>
  </si>
  <si>
    <t xml:space="preserve">   การเปลี่ยนแปลงในส่วนได้เสียของบริษัทย่อย</t>
  </si>
  <si>
    <t xml:space="preserve">   รวมการเปลี่ยนแปลงในส่วนได้เสียของบริษัทย่อย</t>
  </si>
  <si>
    <t xml:space="preserve">   ปรับลดมูลค่าสินค้าคงเหลือ</t>
  </si>
  <si>
    <t>เงินทดรองรับคืนจากเกษตรกร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</si>
  <si>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</si>
  <si>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</si>
  <si>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</si>
  <si>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กลับรายการขาดทุนจากการตีราคาที่ดิน</t>
  </si>
  <si>
    <t xml:space="preserve">   ของสินทรัพย์ชีวภาพสุทธิ</t>
  </si>
  <si>
    <t>ต่างประเทศ</t>
  </si>
  <si>
    <t>กำไรสะสม</t>
  </si>
  <si>
    <t xml:space="preserve">       ใบสำคัญแสดงสิทธิ</t>
  </si>
  <si>
    <t xml:space="preserve">    ยังไม่ได้จัดสรร</t>
  </si>
  <si>
    <t>กำไรจากการสูญเสียการควบคุมในบริษัทย่อย</t>
  </si>
  <si>
    <t>ขาดทุนจากการจำหน่ายเงินลงทุนในบริษัทย่อย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</si>
  <si>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</si>
  <si>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เงินสดจ่ายสุทธิจากการซื้อธุรกิจ</t>
  </si>
  <si>
    <t xml:space="preserve">กระแสเงินสดได้มาจากการดำเนินงาน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</si>
  <si>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</si>
  <si>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</si>
  <si>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เงินสดและรายการเทียบเท่าเงินสดของบริษัทย่อย</t>
  </si>
  <si>
    <t xml:space="preserve">   ที่สูญเสียการควบคุม</t>
  </si>
  <si>
    <t xml:space="preserve">   หน่วยงานต่างประเทศ</t>
  </si>
  <si>
    <t>หน่วยงาน</t>
  </si>
  <si>
    <t xml:space="preserve">         ในบริษัทย่อยเข้าส่วนของผู้ถือหุ้น</t>
  </si>
  <si>
    <t xml:space="preserve">           จากการสูญเสียอำนาจควบคุมในบริษัทย่อย</t>
  </si>
  <si>
    <t xml:space="preserve">       การเพิ่มขึ้น (ลดลง) ในส่วนได้เสียที่ไม่มีอำนาจควบคุม</t>
  </si>
  <si>
    <t>เปลี่ยนแปลง</t>
  </si>
  <si>
    <t xml:space="preserve">      การใช้สิทธิตามใบสำคัญแสดงสิทธิ</t>
  </si>
  <si>
    <t>กระแสเงินสดสุทธิใช้ไปในกิจกรรมลงทุน</t>
  </si>
  <si>
    <t xml:space="preserve">    เงินสดรับล่วงหน้าจากการใช้สิทธิตาม</t>
  </si>
  <si>
    <t xml:space="preserve">      โอนส่วนต่ำกว่าทุนจากการสูญเสียอำนาจควบคุม</t>
  </si>
  <si>
    <t>สำหรับหุ้นทุน</t>
  </si>
  <si>
    <t>เงินรับล่วงหน้า</t>
  </si>
  <si>
    <t>ผลกำไรจากการวัดมูลค่าใหม่ของผลประโยชน์</t>
  </si>
  <si>
    <t xml:space="preserve">   พนักงานที่กำหนดไว้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</si>
  <si>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</si>
  <si>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</si>
  <si>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</si>
  <si>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รายการที่อาจถูกจัดประเภทใหม่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</si>
  <si>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</si>
  <si>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</si>
  <si>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รวมรายการที่จะไม่ถูกจัดประเภทใหม่</t>
  </si>
  <si>
    <t>หนี้สูญและหนี้สงสัยจะสูญ (กลับรายการค่าเผื่อหนี้สงสัยจะสูญ)</t>
  </si>
  <si>
    <t>ค่าเผื่อผลขาดทุน (กลับรายการค่าเผื่อผลขาดทุน) จากการ</t>
  </si>
  <si>
    <t>เงินสดจ่ายเพื่อชำระคืนเงินกู้ยืมระยะยาวจากสถาบันการเงิน</t>
  </si>
  <si>
    <t>เงินให้กู้ยืมระยะสั้นแก่การร่วมค้า</t>
  </si>
  <si>
    <t>ส่วนแบ่งกำไรจากเงินลงทุนในการร่วมค้า</t>
  </si>
  <si>
    <t>ตัดกำไรระหว่างกันที่ยังไม่รับรู้จากการขายสินค้า</t>
  </si>
  <si>
    <t>ขาดทุนจากการขายอาคารและอุปกรณ์</t>
  </si>
  <si>
    <t>เงินสดจ่ายสำหรับเงินลงทุนในการร่วมค้า</t>
  </si>
  <si>
    <t>เงินสดจ่ายสำหรับเงินให้กู้ยืมระยะสั้นแก่การร่วมค้า</t>
  </si>
  <si>
    <t>เงินสดรับชำระคืนจากเงินให้กู้ยืมระยะสั้นแก่การร่วมค้า</t>
  </si>
  <si>
    <t>(กำไร) ขาดทุนจากอัตราแลกเปลี่ยนที่ยังไม่เกิดขึ้นจริง</t>
  </si>
  <si>
    <t>ขาดทุนและกลับรายการขาดทุนจากการตีราคาที่ดิน</t>
  </si>
  <si>
    <t>5, 20</t>
  </si>
  <si>
    <t>4, 11</t>
  </si>
  <si>
    <t>5, 23</t>
  </si>
  <si>
    <t>5, 22</t>
  </si>
  <si>
    <t>เงินลงทุนชั่วคราวลดลง</t>
  </si>
  <si>
    <t>เงินสดจ่ายเพื่อชำระคืนหุ้นกู้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</si>
</sst>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.00000_);_(* \(#,##0.00000\);_(* &quot;-&quot;??_);_(@_)"/>
    <numFmt numFmtId="192" formatCode="_(* #,##0.0_);_(* \(#,##0.0\);_(* &quot;-&quot;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5"/>
      <color rgb="FF0000FF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" fillId="0" borderId="0"/>
  </cellStyleXfs>
  <cellXfs count="197">
    <xf numFmtId="0" fontId="0" fillId="0" borderId="0" xfId="0"/>
    <xf numFmtId="37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37" fontId="1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/>
    <xf numFmtId="0" fontId="4" fillId="2" borderId="0" xfId="0" applyFont="1" applyFill="1" applyAlignment="1"/>
    <xf numFmtId="0" fontId="14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37" fontId="4" fillId="0" borderId="0" xfId="0" applyNumberFormat="1" applyFont="1" applyFill="1" applyAlignment="1"/>
    <xf numFmtId="37" fontId="4" fillId="0" borderId="1" xfId="0" applyNumberFormat="1" applyFont="1" applyFill="1" applyBorder="1" applyAlignment="1"/>
    <xf numFmtId="37" fontId="4" fillId="0" borderId="4" xfId="0" applyNumberFormat="1" applyFont="1" applyFill="1" applyBorder="1" applyAlignment="1"/>
    <xf numFmtId="37" fontId="4" fillId="0" borderId="0" xfId="0" applyNumberFormat="1" applyFont="1" applyFill="1" applyBorder="1" applyAlignment="1"/>
    <xf numFmtId="3" fontId="4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89" fontId="5" fillId="0" borderId="0" xfId="1" applyNumberFormat="1" applyFont="1" applyFill="1" applyBorder="1" applyAlignment="1"/>
    <xf numFmtId="37" fontId="5" fillId="0" borderId="4" xfId="0" applyNumberFormat="1" applyFont="1" applyFill="1" applyBorder="1" applyAlignment="1"/>
    <xf numFmtId="37" fontId="0" fillId="0" borderId="0" xfId="0" applyNumberFormat="1" applyFont="1" applyFill="1" applyBorder="1" applyAlignment="1"/>
    <xf numFmtId="189" fontId="5" fillId="0" borderId="5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0" fontId="6" fillId="0" borderId="0" xfId="0" quotePrefix="1" applyFont="1" applyFill="1" applyAlignment="1">
      <alignment horizontal="center"/>
    </xf>
    <xf numFmtId="187" fontId="0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87" fontId="13" fillId="0" borderId="0" xfId="0" applyNumberFormat="1" applyFont="1" applyFill="1" applyAlignment="1"/>
    <xf numFmtId="187" fontId="0" fillId="0" borderId="4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189" fontId="5" fillId="0" borderId="1" xfId="1" applyNumberFormat="1" applyFont="1" applyBorder="1" applyAlignment="1">
      <alignment wrapText="1"/>
    </xf>
    <xf numFmtId="37" fontId="0" fillId="0" borderId="0" xfId="0" applyNumberFormat="1" applyFont="1" applyFill="1" applyAlignment="1"/>
    <xf numFmtId="190" fontId="5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Alignment="1">
      <alignment wrapText="1"/>
    </xf>
    <xf numFmtId="187" fontId="5" fillId="0" borderId="3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0" fillId="0" borderId="4" xfId="1" applyNumberFormat="1" applyFont="1" applyFill="1" applyBorder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37" fontId="0" fillId="0" borderId="4" xfId="0" applyNumberFormat="1" applyFont="1" applyFill="1" applyBorder="1" applyAlignment="1"/>
    <xf numFmtId="187" fontId="4" fillId="0" borderId="0" xfId="2" applyFont="1" applyFill="1" applyBorder="1" applyAlignment="1">
      <alignment horizontal="right"/>
    </xf>
    <xf numFmtId="187" fontId="5" fillId="0" borderId="0" xfId="2" applyFont="1" applyFill="1" applyBorder="1" applyAlignment="1">
      <alignment horizontal="right"/>
    </xf>
    <xf numFmtId="187" fontId="5" fillId="0" borderId="3" xfId="2" applyFont="1" applyFill="1" applyBorder="1" applyAlignment="1">
      <alignment horizontal="right"/>
    </xf>
    <xf numFmtId="187" fontId="4" fillId="0" borderId="0" xfId="2" applyFont="1" applyFill="1" applyBorder="1" applyAlignment="1">
      <alignment horizontal="right" vertical="center"/>
    </xf>
    <xf numFmtId="0" fontId="4" fillId="0" borderId="0" xfId="0" applyFont="1" applyBorder="1" applyAlignment="1">
      <alignment wrapText="1"/>
    </xf>
    <xf numFmtId="187" fontId="4" fillId="0" borderId="4" xfId="2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187" fontId="5" fillId="0" borderId="4" xfId="2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88" fontId="7" fillId="0" borderId="0" xfId="1" applyFont="1" applyFill="1" applyAlignment="1">
      <alignment horizontal="right"/>
    </xf>
    <xf numFmtId="187" fontId="7" fillId="0" borderId="0" xfId="0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37" fontId="4" fillId="0" borderId="0" xfId="4" applyNumberFormat="1" applyFont="1" applyFill="1" applyAlignment="1">
      <alignment horizontal="right"/>
    </xf>
    <xf numFmtId="187" fontId="4" fillId="0" borderId="0" xfId="4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8" fontId="4" fillId="0" borderId="1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0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0" fillId="0" borderId="2" xfId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89" fontId="5" fillId="0" borderId="4" xfId="1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187" fontId="4" fillId="0" borderId="0" xfId="1" applyNumberFormat="1" applyFont="1" applyFill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187" fontId="5" fillId="0" borderId="5" xfId="0" applyNumberFormat="1" applyFont="1" applyFill="1" applyBorder="1" applyAlignment="1">
      <alignment horizontal="right"/>
    </xf>
    <xf numFmtId="187" fontId="20" fillId="0" borderId="0" xfId="0" applyNumberFormat="1" applyFont="1" applyFill="1" applyAlignment="1"/>
    <xf numFmtId="188" fontId="4" fillId="0" borderId="0" xfId="1" applyFont="1" applyFill="1" applyAlignment="1"/>
    <xf numFmtId="189" fontId="4" fillId="0" borderId="0" xfId="0" applyNumberFormat="1" applyFont="1" applyFill="1" applyAlignment="1"/>
    <xf numFmtId="188" fontId="13" fillId="0" borderId="0" xfId="1" applyFont="1" applyFill="1" applyAlignment="1"/>
    <xf numFmtId="189" fontId="13" fillId="0" borderId="0" xfId="1" applyNumberFormat="1" applyFont="1" applyFill="1" applyAlignment="1"/>
    <xf numFmtId="188" fontId="7" fillId="0" borderId="0" xfId="1" applyFont="1" applyFill="1" applyBorder="1" applyAlignment="1">
      <alignment horizontal="right"/>
    </xf>
    <xf numFmtId="188" fontId="0" fillId="0" borderId="0" xfId="1" applyFont="1" applyFill="1" applyBorder="1" applyAlignment="1"/>
    <xf numFmtId="189" fontId="4" fillId="0" borderId="0" xfId="1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center"/>
    </xf>
    <xf numFmtId="188" fontId="4" fillId="3" borderId="0" xfId="1" applyFont="1" applyFill="1" applyAlignment="1"/>
    <xf numFmtId="188" fontId="11" fillId="0" borderId="0" xfId="1" applyFont="1" applyFill="1" applyAlignment="1"/>
    <xf numFmtId="188" fontId="11" fillId="0" borderId="0" xfId="1" applyFont="1" applyFill="1" applyBorder="1" applyAlignment="1"/>
    <xf numFmtId="187" fontId="5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wrapText="1"/>
    </xf>
    <xf numFmtId="189" fontId="5" fillId="0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87" fontId="5" fillId="0" borderId="4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0" fillId="0" borderId="0" xfId="0" applyNumberFormat="1" applyFont="1" applyFill="1" applyBorder="1" applyAlignment="1"/>
    <xf numFmtId="189" fontId="4" fillId="3" borderId="0" xfId="1" applyNumberFormat="1" applyFont="1" applyFill="1" applyAlignment="1"/>
    <xf numFmtId="189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92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88" fontId="4" fillId="0" borderId="0" xfId="1" applyNumberFormat="1" applyFont="1" applyFill="1" applyBorder="1" applyAlignment="1"/>
    <xf numFmtId="189" fontId="4" fillId="2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0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87" fontId="5" fillId="0" borderId="1" xfId="0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Comma" xfId="1" builtinId="3"/>
    <cellStyle name="Comma [0]" xfId="2" builtinId="6"/>
    <cellStyle name="Comma 2" xfId="3"/>
    <cellStyle name="Normal" xfId="0" builtinId="0"/>
    <cellStyle name="Normal 3 1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72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1" width="39.5703125" style="22" customWidth="1"/>
    <col min="2" max="2" width="8.85546875" style="18" customWidth="1"/>
    <col min="3" max="3" width="1.42578125" style="18" customWidth="1"/>
    <col min="4" max="4" width="13.140625" style="18" customWidth="1"/>
    <col min="5" max="5" width="1.42578125" style="18" customWidth="1"/>
    <col min="6" max="6" width="13.140625" style="18" customWidth="1"/>
    <col min="7" max="7" width="1.42578125" style="18" customWidth="1"/>
    <col min="8" max="8" width="13.140625" style="18" customWidth="1"/>
    <col min="9" max="9" width="1.42578125" style="18" customWidth="1"/>
    <col min="10" max="10" width="13.140625" style="18" customWidth="1"/>
    <col min="11" max="11" width="13.85546875" style="143" customWidth="1"/>
    <col min="12" max="12" width="4.42578125" style="18" customWidth="1"/>
    <col min="13" max="13" width="14.5703125" style="18" bestFit="1" customWidth="1"/>
    <col min="14" max="16384" width="9.140625" style="18"/>
  </cols>
  <sheetData>
    <row r="1" spans="1:13" s="6" customFormat="1" ht="21.75" customHeight="1" x14ac:dyDescent="0.5">
      <c r="A1" s="11" t="s">
        <v>70</v>
      </c>
      <c r="K1" s="73"/>
    </row>
    <row r="2" spans="1:13" s="6" customFormat="1" ht="21.75" customHeight="1" x14ac:dyDescent="0.5">
      <c r="A2" s="11" t="s">
        <v>43</v>
      </c>
      <c r="K2" s="73"/>
    </row>
    <row r="3" spans="1:13" s="6" customFormat="1" ht="9" customHeight="1" x14ac:dyDescent="0.5">
      <c r="A3" s="11"/>
      <c r="K3" s="73"/>
    </row>
    <row r="4" spans="1:13" ht="21.75" customHeight="1" x14ac:dyDescent="0.45">
      <c r="A4" s="21"/>
      <c r="B4" s="3"/>
      <c r="C4" s="3"/>
      <c r="D4" s="190" t="s">
        <v>77</v>
      </c>
      <c r="E4" s="190"/>
      <c r="F4" s="190"/>
      <c r="G4" s="4"/>
      <c r="H4" s="190" t="s">
        <v>76</v>
      </c>
      <c r="I4" s="190"/>
      <c r="J4" s="190"/>
    </row>
    <row r="5" spans="1:13" ht="21.75" customHeight="1" x14ac:dyDescent="0.45">
      <c r="A5" s="21"/>
      <c r="B5" s="3"/>
      <c r="C5" s="3"/>
      <c r="D5" s="191" t="s">
        <v>69</v>
      </c>
      <c r="E5" s="191"/>
      <c r="F5" s="191"/>
      <c r="G5" s="4"/>
      <c r="H5" s="191" t="s">
        <v>69</v>
      </c>
      <c r="I5" s="191"/>
      <c r="J5" s="191"/>
    </row>
    <row r="6" spans="1:13" ht="21.75" customHeight="1" x14ac:dyDescent="0.5">
      <c r="A6" s="11" t="s">
        <v>0</v>
      </c>
      <c r="B6" s="5" t="s">
        <v>1</v>
      </c>
      <c r="C6" s="5"/>
      <c r="D6" s="17">
        <v>2562</v>
      </c>
      <c r="E6" s="17"/>
      <c r="F6" s="17">
        <v>2561</v>
      </c>
      <c r="G6" s="17"/>
      <c r="H6" s="17">
        <v>2562</v>
      </c>
      <c r="I6" s="17"/>
      <c r="J6" s="17">
        <v>2561</v>
      </c>
    </row>
    <row r="7" spans="1:13" ht="21.75" customHeight="1" x14ac:dyDescent="0.45">
      <c r="A7" s="23"/>
      <c r="B7" s="59"/>
      <c r="C7" s="3"/>
      <c r="D7" s="189" t="s">
        <v>65</v>
      </c>
      <c r="E7" s="189"/>
      <c r="F7" s="189"/>
      <c r="G7" s="189"/>
      <c r="H7" s="189"/>
      <c r="I7" s="189"/>
      <c r="J7" s="189"/>
    </row>
    <row r="8" spans="1:13" ht="21.75" customHeight="1" x14ac:dyDescent="0.45">
      <c r="A8" s="24" t="s">
        <v>2</v>
      </c>
      <c r="B8" s="5"/>
      <c r="C8" s="5"/>
    </row>
    <row r="9" spans="1:13" ht="21.75" customHeight="1" x14ac:dyDescent="0.45">
      <c r="A9" s="22" t="s">
        <v>3</v>
      </c>
      <c r="B9" s="60">
        <v>6</v>
      </c>
      <c r="C9" s="5"/>
      <c r="D9" s="70">
        <v>398769</v>
      </c>
      <c r="E9" s="19"/>
      <c r="F9" s="70">
        <v>210076</v>
      </c>
      <c r="G9" s="19"/>
      <c r="H9" s="19">
        <v>123088</v>
      </c>
      <c r="I9" s="19"/>
      <c r="J9" s="19">
        <v>90588</v>
      </c>
      <c r="L9" s="143"/>
      <c r="M9" s="143"/>
    </row>
    <row r="10" spans="1:13" ht="21.75" customHeight="1" x14ac:dyDescent="0.45">
      <c r="A10" s="50" t="s">
        <v>24</v>
      </c>
      <c r="B10" s="60" t="s">
        <v>121</v>
      </c>
      <c r="C10" s="5"/>
      <c r="D10" s="19">
        <v>1581504</v>
      </c>
      <c r="E10" s="19"/>
      <c r="F10" s="19">
        <v>1768024</v>
      </c>
      <c r="G10" s="19"/>
      <c r="H10" s="70">
        <v>630210</v>
      </c>
      <c r="I10" s="19"/>
      <c r="J10" s="70">
        <v>783572</v>
      </c>
      <c r="L10" s="143"/>
      <c r="M10" s="143"/>
    </row>
    <row r="11" spans="1:13" ht="21.75" customHeight="1" x14ac:dyDescent="0.45">
      <c r="A11" s="50" t="s">
        <v>180</v>
      </c>
      <c r="B11" s="5">
        <v>5</v>
      </c>
      <c r="C11" s="5"/>
      <c r="D11" s="70">
        <v>279165</v>
      </c>
      <c r="E11" s="19"/>
      <c r="F11" s="70">
        <v>311600</v>
      </c>
      <c r="G11" s="19"/>
      <c r="H11" s="19">
        <v>83267</v>
      </c>
      <c r="I11" s="19"/>
      <c r="J11" s="19">
        <v>124121</v>
      </c>
      <c r="L11" s="143"/>
      <c r="M11" s="143"/>
    </row>
    <row r="12" spans="1:13" ht="21.75" customHeight="1" x14ac:dyDescent="0.45">
      <c r="A12" s="51" t="s">
        <v>92</v>
      </c>
      <c r="B12" s="5">
        <v>5</v>
      </c>
      <c r="C12" s="5"/>
      <c r="D12" s="63">
        <v>0</v>
      </c>
      <c r="E12" s="19"/>
      <c r="F12" s="63">
        <v>0</v>
      </c>
      <c r="G12" s="19"/>
      <c r="H12" s="19">
        <v>2870210</v>
      </c>
      <c r="I12" s="19"/>
      <c r="J12" s="19">
        <v>1781530</v>
      </c>
      <c r="L12" s="143"/>
      <c r="M12" s="143"/>
    </row>
    <row r="13" spans="1:13" ht="21.75" customHeight="1" x14ac:dyDescent="0.45">
      <c r="A13" s="51" t="s">
        <v>253</v>
      </c>
      <c r="B13" s="183">
        <v>5</v>
      </c>
      <c r="C13" s="183"/>
      <c r="D13" s="63">
        <v>17300</v>
      </c>
      <c r="E13" s="19"/>
      <c r="F13" s="63">
        <v>0</v>
      </c>
      <c r="G13" s="19"/>
      <c r="H13" s="63">
        <v>0</v>
      </c>
      <c r="I13" s="19"/>
      <c r="J13" s="63">
        <v>0</v>
      </c>
      <c r="L13" s="143"/>
      <c r="M13" s="143"/>
    </row>
    <row r="14" spans="1:13" ht="21.75" customHeight="1" x14ac:dyDescent="0.45">
      <c r="A14" s="22" t="s">
        <v>4</v>
      </c>
      <c r="B14" s="5">
        <v>8</v>
      </c>
      <c r="C14" s="5"/>
      <c r="D14" s="19">
        <v>2836255</v>
      </c>
      <c r="E14" s="19"/>
      <c r="F14" s="19">
        <v>3276377</v>
      </c>
      <c r="G14" s="19"/>
      <c r="H14" s="19">
        <v>788134</v>
      </c>
      <c r="I14" s="19"/>
      <c r="J14" s="19">
        <v>705162</v>
      </c>
      <c r="L14" s="143"/>
      <c r="M14" s="143"/>
    </row>
    <row r="15" spans="1:13" ht="21.75" customHeight="1" x14ac:dyDescent="0.45">
      <c r="A15" s="50" t="s">
        <v>71</v>
      </c>
      <c r="B15" s="5">
        <v>9</v>
      </c>
      <c r="C15" s="5"/>
      <c r="D15" s="19">
        <v>3109080</v>
      </c>
      <c r="E15" s="19"/>
      <c r="F15" s="19">
        <v>3200760</v>
      </c>
      <c r="G15" s="19"/>
      <c r="H15" s="63">
        <v>0</v>
      </c>
      <c r="I15" s="19"/>
      <c r="J15" s="63">
        <v>0</v>
      </c>
      <c r="L15" s="143"/>
      <c r="M15" s="143"/>
    </row>
    <row r="16" spans="1:13" ht="21.75" customHeight="1" x14ac:dyDescent="0.45">
      <c r="A16" s="51" t="s">
        <v>101</v>
      </c>
      <c r="B16" s="5">
        <v>10</v>
      </c>
      <c r="C16" s="5"/>
      <c r="D16" s="19">
        <v>218730</v>
      </c>
      <c r="E16" s="19"/>
      <c r="F16" s="19">
        <v>325647</v>
      </c>
      <c r="G16" s="19"/>
      <c r="H16" s="63">
        <v>0</v>
      </c>
      <c r="I16" s="19"/>
      <c r="J16" s="63">
        <v>0</v>
      </c>
      <c r="L16" s="143"/>
      <c r="M16" s="143"/>
    </row>
    <row r="17" spans="1:13" ht="23.25" customHeight="1" x14ac:dyDescent="0.45">
      <c r="A17" s="25" t="s">
        <v>5</v>
      </c>
      <c r="B17" s="5"/>
      <c r="C17" s="5"/>
      <c r="D17" s="93">
        <f>SUM(D9:D16)</f>
        <v>8440803</v>
      </c>
      <c r="E17" s="8"/>
      <c r="F17" s="7">
        <f>SUM(F9:F16)</f>
        <v>9092484</v>
      </c>
      <c r="G17" s="2"/>
      <c r="H17" s="93">
        <f>SUM(H9:H16)</f>
        <v>4494909</v>
      </c>
      <c r="I17" s="8"/>
      <c r="J17" s="7">
        <f>SUM(J9:J16)</f>
        <v>3484973</v>
      </c>
      <c r="M17" s="142"/>
    </row>
    <row r="18" spans="1:13" ht="11.25" customHeight="1" x14ac:dyDescent="0.45">
      <c r="A18" s="26"/>
      <c r="B18" s="5"/>
      <c r="C18" s="5"/>
      <c r="D18" s="19"/>
      <c r="E18" s="19"/>
      <c r="F18" s="19"/>
      <c r="G18" s="19"/>
      <c r="H18" s="19"/>
      <c r="I18" s="19"/>
      <c r="J18" s="19"/>
    </row>
    <row r="19" spans="1:13" ht="23.25" customHeight="1" x14ac:dyDescent="0.45">
      <c r="A19" s="24" t="s">
        <v>6</v>
      </c>
      <c r="B19" s="60"/>
      <c r="C19" s="5"/>
      <c r="D19" s="19"/>
      <c r="E19" s="19"/>
      <c r="F19" s="19"/>
      <c r="G19" s="19"/>
      <c r="H19" s="19"/>
      <c r="I19" s="19"/>
      <c r="J19" s="19"/>
    </row>
    <row r="20" spans="1:13" ht="23.25" customHeight="1" x14ac:dyDescent="0.45">
      <c r="A20" s="53" t="s">
        <v>101</v>
      </c>
      <c r="B20" s="60">
        <v>10</v>
      </c>
      <c r="C20" s="5"/>
      <c r="D20" s="70">
        <v>229341</v>
      </c>
      <c r="E20" s="39"/>
      <c r="F20" s="70">
        <v>225574</v>
      </c>
      <c r="G20" s="39"/>
      <c r="H20" s="63">
        <v>0</v>
      </c>
      <c r="I20" s="39"/>
      <c r="J20" s="63">
        <v>0</v>
      </c>
      <c r="L20" s="143"/>
      <c r="M20" s="143"/>
    </row>
    <row r="21" spans="1:13" ht="23.25" customHeight="1" x14ac:dyDescent="0.45">
      <c r="A21" s="6" t="s">
        <v>32</v>
      </c>
      <c r="B21" s="60">
        <v>11</v>
      </c>
      <c r="C21" s="5"/>
      <c r="D21" s="63">
        <v>0</v>
      </c>
      <c r="E21" s="39"/>
      <c r="F21" s="63">
        <v>0</v>
      </c>
      <c r="G21" s="39"/>
      <c r="H21" s="39">
        <v>5714834</v>
      </c>
      <c r="I21" s="39"/>
      <c r="J21" s="39">
        <v>5339837</v>
      </c>
      <c r="L21" s="143"/>
      <c r="M21" s="143"/>
    </row>
    <row r="22" spans="1:13" ht="23.25" customHeight="1" x14ac:dyDescent="0.45">
      <c r="A22" s="61" t="s">
        <v>72</v>
      </c>
      <c r="B22" s="60">
        <v>12</v>
      </c>
      <c r="C22" s="5"/>
      <c r="D22" s="70">
        <v>27834</v>
      </c>
      <c r="E22" s="39"/>
      <c r="F22" s="70">
        <v>4053</v>
      </c>
      <c r="G22" s="39"/>
      <c r="H22" s="63">
        <v>0</v>
      </c>
      <c r="I22" s="39"/>
      <c r="J22" s="63">
        <v>0</v>
      </c>
      <c r="L22" s="143"/>
      <c r="M22" s="143"/>
    </row>
    <row r="23" spans="1:13" s="6" customFormat="1" ht="21.95" customHeight="1" x14ac:dyDescent="0.45">
      <c r="A23" s="21" t="s">
        <v>7</v>
      </c>
      <c r="B23" s="60"/>
      <c r="C23" s="5"/>
      <c r="D23" s="70">
        <v>200</v>
      </c>
      <c r="E23" s="39"/>
      <c r="F23" s="70">
        <v>200</v>
      </c>
      <c r="G23" s="39"/>
      <c r="H23" s="63">
        <v>0</v>
      </c>
      <c r="I23" s="39"/>
      <c r="J23" s="63">
        <v>0</v>
      </c>
      <c r="K23" s="143"/>
      <c r="L23" s="143"/>
      <c r="M23" s="143"/>
    </row>
    <row r="24" spans="1:13" s="6" customFormat="1" ht="21.95" customHeight="1" x14ac:dyDescent="0.45">
      <c r="A24" s="50" t="s">
        <v>24</v>
      </c>
      <c r="B24" s="60"/>
      <c r="C24" s="186"/>
      <c r="D24" s="70">
        <v>130802</v>
      </c>
      <c r="E24" s="39"/>
      <c r="F24" s="63">
        <v>0</v>
      </c>
      <c r="G24" s="39"/>
      <c r="H24" s="63">
        <v>0</v>
      </c>
      <c r="I24" s="39"/>
      <c r="J24" s="63">
        <v>0</v>
      </c>
      <c r="K24" s="143"/>
      <c r="L24" s="143"/>
      <c r="M24" s="143"/>
    </row>
    <row r="25" spans="1:13" s="6" customFormat="1" ht="21.95" customHeight="1" x14ac:dyDescent="0.45">
      <c r="A25" s="52" t="s">
        <v>149</v>
      </c>
      <c r="B25" s="60"/>
      <c r="C25" s="5"/>
      <c r="D25" s="63">
        <v>10656</v>
      </c>
      <c r="E25" s="39"/>
      <c r="F25" s="63">
        <v>6977</v>
      </c>
      <c r="G25" s="39"/>
      <c r="H25" s="39">
        <v>7214</v>
      </c>
      <c r="I25" s="39"/>
      <c r="J25" s="39">
        <v>4218</v>
      </c>
      <c r="K25" s="143"/>
      <c r="L25" s="143"/>
      <c r="M25" s="143"/>
    </row>
    <row r="26" spans="1:13" ht="21.75" customHeight="1" x14ac:dyDescent="0.45">
      <c r="A26" s="22" t="s">
        <v>31</v>
      </c>
      <c r="B26" s="60"/>
      <c r="C26" s="5"/>
      <c r="D26" s="70">
        <v>35128</v>
      </c>
      <c r="E26" s="39"/>
      <c r="F26" s="70">
        <v>35379</v>
      </c>
      <c r="G26" s="39"/>
      <c r="H26" s="63">
        <v>0</v>
      </c>
      <c r="I26" s="39"/>
      <c r="J26" s="63">
        <v>0</v>
      </c>
      <c r="L26" s="143"/>
      <c r="M26" s="143"/>
    </row>
    <row r="27" spans="1:13" ht="21.75" customHeight="1" x14ac:dyDescent="0.45">
      <c r="A27" s="22" t="s">
        <v>28</v>
      </c>
      <c r="B27" s="60">
        <v>13</v>
      </c>
      <c r="C27" s="5"/>
      <c r="D27" s="70">
        <v>11617953</v>
      </c>
      <c r="E27" s="39"/>
      <c r="F27" s="70">
        <v>11246235</v>
      </c>
      <c r="G27" s="39"/>
      <c r="H27" s="39">
        <v>3174908</v>
      </c>
      <c r="I27" s="39"/>
      <c r="J27" s="39">
        <v>3042278</v>
      </c>
      <c r="L27" s="143"/>
      <c r="M27" s="143"/>
    </row>
    <row r="28" spans="1:13" ht="21.75" customHeight="1" x14ac:dyDescent="0.45">
      <c r="A28" s="51" t="s">
        <v>74</v>
      </c>
      <c r="B28" s="60">
        <v>9</v>
      </c>
      <c r="C28" s="5"/>
      <c r="D28" s="70">
        <v>1060236</v>
      </c>
      <c r="E28" s="39"/>
      <c r="F28" s="70">
        <v>972341</v>
      </c>
      <c r="G28" s="39"/>
      <c r="H28" s="63">
        <v>0</v>
      </c>
      <c r="I28" s="39"/>
      <c r="J28" s="63">
        <v>0</v>
      </c>
      <c r="L28" s="143"/>
      <c r="M28" s="143"/>
    </row>
    <row r="29" spans="1:13" ht="21.75" customHeight="1" x14ac:dyDescent="0.45">
      <c r="A29" s="51" t="s">
        <v>55</v>
      </c>
      <c r="B29" s="60">
        <v>14</v>
      </c>
      <c r="C29" s="5"/>
      <c r="D29" s="70">
        <v>107732</v>
      </c>
      <c r="E29" s="39"/>
      <c r="F29" s="70">
        <v>105106</v>
      </c>
      <c r="G29" s="39"/>
      <c r="H29" s="39">
        <v>49219</v>
      </c>
      <c r="I29" s="39"/>
      <c r="J29" s="39">
        <v>75099</v>
      </c>
      <c r="L29" s="143"/>
      <c r="M29" s="143"/>
    </row>
    <row r="30" spans="1:13" ht="21.75" customHeight="1" x14ac:dyDescent="0.45">
      <c r="A30" s="51" t="s">
        <v>181</v>
      </c>
      <c r="B30" s="60" t="s">
        <v>263</v>
      </c>
      <c r="C30" s="5"/>
      <c r="D30" s="70">
        <v>67304</v>
      </c>
      <c r="E30" s="39"/>
      <c r="F30" s="70">
        <v>6535</v>
      </c>
      <c r="G30" s="39"/>
      <c r="H30" s="63">
        <v>0</v>
      </c>
      <c r="I30" s="39"/>
      <c r="J30" s="63">
        <v>0</v>
      </c>
      <c r="L30" s="143"/>
      <c r="M30" s="143"/>
    </row>
    <row r="31" spans="1:13" s="6" customFormat="1" ht="21.95" customHeight="1" x14ac:dyDescent="0.45">
      <c r="A31" s="51" t="s">
        <v>73</v>
      </c>
      <c r="B31" s="60">
        <v>15</v>
      </c>
      <c r="C31" s="5"/>
      <c r="D31" s="70">
        <v>103546</v>
      </c>
      <c r="E31" s="19"/>
      <c r="F31" s="70">
        <v>104326</v>
      </c>
      <c r="G31" s="19"/>
      <c r="H31" s="19">
        <v>2892</v>
      </c>
      <c r="I31" s="19"/>
      <c r="J31" s="19">
        <v>2864</v>
      </c>
      <c r="K31" s="143"/>
      <c r="L31" s="143"/>
      <c r="M31" s="143"/>
    </row>
    <row r="32" spans="1:13" ht="21.75" customHeight="1" x14ac:dyDescent="0.45">
      <c r="A32" s="22" t="s">
        <v>8</v>
      </c>
      <c r="B32" s="60">
        <v>24</v>
      </c>
      <c r="C32" s="5"/>
      <c r="D32" s="70">
        <v>933135</v>
      </c>
      <c r="E32" s="39"/>
      <c r="F32" s="70">
        <v>892074</v>
      </c>
      <c r="G32" s="39"/>
      <c r="H32" s="39">
        <v>646498</v>
      </c>
      <c r="I32" s="39"/>
      <c r="J32" s="39">
        <v>617417</v>
      </c>
      <c r="L32" s="143"/>
      <c r="M32" s="143"/>
    </row>
    <row r="33" spans="1:13" ht="21.75" customHeight="1" x14ac:dyDescent="0.45">
      <c r="A33" s="22" t="s">
        <v>9</v>
      </c>
      <c r="B33" s="60"/>
      <c r="C33" s="5"/>
      <c r="D33" s="70">
        <v>21920</v>
      </c>
      <c r="E33" s="39"/>
      <c r="F33" s="70">
        <v>19774</v>
      </c>
      <c r="G33" s="39"/>
      <c r="H33" s="39">
        <v>16863</v>
      </c>
      <c r="I33" s="39"/>
      <c r="J33" s="39">
        <v>14236</v>
      </c>
      <c r="L33" s="143"/>
      <c r="M33" s="143"/>
    </row>
    <row r="34" spans="1:13" ht="23.25" customHeight="1" x14ac:dyDescent="0.45">
      <c r="A34" s="25" t="s">
        <v>10</v>
      </c>
      <c r="B34" s="60"/>
      <c r="C34" s="5"/>
      <c r="D34" s="93">
        <f>SUM(D20:D33)</f>
        <v>14345787</v>
      </c>
      <c r="E34" s="8"/>
      <c r="F34" s="7">
        <f>SUM(F20:F33)</f>
        <v>13618574</v>
      </c>
      <c r="G34" s="8"/>
      <c r="H34" s="93">
        <f>SUM(H20:H33)</f>
        <v>9612428</v>
      </c>
      <c r="I34" s="8"/>
      <c r="J34" s="7">
        <f>SUM(J20:J33)</f>
        <v>9095949</v>
      </c>
    </row>
    <row r="35" spans="1:13" ht="11.25" customHeight="1" x14ac:dyDescent="0.45">
      <c r="A35" s="25"/>
      <c r="B35" s="60"/>
      <c r="C35" s="5"/>
      <c r="D35" s="2"/>
      <c r="E35" s="8"/>
      <c r="F35" s="2"/>
      <c r="G35" s="8"/>
      <c r="H35" s="2"/>
      <c r="I35" s="8"/>
      <c r="J35" s="2"/>
    </row>
    <row r="36" spans="1:13" ht="23.25" customHeight="1" thickBot="1" x14ac:dyDescent="0.5">
      <c r="A36" s="25" t="s">
        <v>11</v>
      </c>
      <c r="B36" s="60"/>
      <c r="C36" s="5"/>
      <c r="D36" s="151">
        <f>D34+D17</f>
        <v>22786590</v>
      </c>
      <c r="E36" s="8"/>
      <c r="F36" s="1">
        <f>F34+F17</f>
        <v>22711058</v>
      </c>
      <c r="G36" s="8"/>
      <c r="H36" s="151">
        <f>H34+H17</f>
        <v>14107337</v>
      </c>
      <c r="I36" s="8"/>
      <c r="J36" s="1">
        <f>J34+J17</f>
        <v>12580922</v>
      </c>
    </row>
    <row r="37" spans="1:13" ht="23.25" customHeight="1" thickTop="1" x14ac:dyDescent="0.45">
      <c r="B37" s="53"/>
    </row>
    <row r="38" spans="1:13" s="6" customFormat="1" ht="23.25" customHeight="1" x14ac:dyDescent="0.5">
      <c r="A38" s="11" t="str">
        <f>A1</f>
        <v>บริษัท ไทยฟู้ดส์ กรุ๊ป จำกัด (มหาชน) และบริษัทย่อย</v>
      </c>
      <c r="B38" s="53"/>
      <c r="K38" s="73"/>
    </row>
    <row r="39" spans="1:13" s="6" customFormat="1" ht="23.25" customHeight="1" x14ac:dyDescent="0.5">
      <c r="A39" s="11" t="s">
        <v>43</v>
      </c>
      <c r="B39" s="53"/>
      <c r="K39" s="73"/>
    </row>
    <row r="40" spans="1:13" s="6" customFormat="1" ht="23.25" customHeight="1" x14ac:dyDescent="0.5">
      <c r="A40" s="11"/>
      <c r="B40" s="53"/>
      <c r="K40" s="73"/>
    </row>
    <row r="41" spans="1:13" ht="23.25" customHeight="1" x14ac:dyDescent="0.45">
      <c r="A41" s="23"/>
      <c r="B41" s="59"/>
      <c r="C41" s="3"/>
      <c r="D41" s="190" t="s">
        <v>77</v>
      </c>
      <c r="E41" s="190"/>
      <c r="F41" s="190"/>
      <c r="G41" s="4"/>
      <c r="H41" s="190" t="s">
        <v>76</v>
      </c>
      <c r="I41" s="190"/>
      <c r="J41" s="190"/>
    </row>
    <row r="42" spans="1:13" ht="23.25" customHeight="1" x14ac:dyDescent="0.45">
      <c r="A42" s="21"/>
      <c r="B42" s="59"/>
      <c r="C42" s="3"/>
      <c r="D42" s="191" t="s">
        <v>69</v>
      </c>
      <c r="E42" s="191"/>
      <c r="F42" s="191"/>
      <c r="G42" s="4"/>
      <c r="H42" s="191" t="s">
        <v>69</v>
      </c>
      <c r="I42" s="191"/>
      <c r="J42" s="191"/>
    </row>
    <row r="43" spans="1:13" ht="23.25" customHeight="1" x14ac:dyDescent="0.5">
      <c r="A43" s="11" t="s">
        <v>62</v>
      </c>
      <c r="B43" s="5" t="s">
        <v>1</v>
      </c>
      <c r="C43" s="17"/>
      <c r="D43" s="17">
        <v>2562</v>
      </c>
      <c r="E43" s="17"/>
      <c r="F43" s="17">
        <v>2561</v>
      </c>
      <c r="G43" s="17"/>
      <c r="H43" s="17">
        <v>2562</v>
      </c>
      <c r="I43" s="17"/>
      <c r="J43" s="17">
        <v>2561</v>
      </c>
    </row>
    <row r="44" spans="1:13" ht="23.25" customHeight="1" x14ac:dyDescent="0.45">
      <c r="A44" s="16"/>
      <c r="B44" s="53"/>
      <c r="C44" s="5"/>
      <c r="D44" s="189" t="s">
        <v>65</v>
      </c>
      <c r="E44" s="189"/>
      <c r="F44" s="189"/>
      <c r="G44" s="189"/>
      <c r="H44" s="189"/>
      <c r="I44" s="189"/>
      <c r="J44" s="189"/>
    </row>
    <row r="45" spans="1:13" ht="23.25" customHeight="1" x14ac:dyDescent="0.45">
      <c r="A45" s="24" t="s">
        <v>12</v>
      </c>
      <c r="B45" s="59"/>
      <c r="C45" s="17"/>
      <c r="D45" s="19"/>
      <c r="E45" s="19"/>
      <c r="F45" s="19"/>
      <c r="G45" s="19"/>
      <c r="H45" s="19"/>
      <c r="I45" s="19"/>
      <c r="J45" s="19"/>
    </row>
    <row r="46" spans="1:13" ht="21.75" customHeight="1" x14ac:dyDescent="0.45">
      <c r="A46" s="52" t="s">
        <v>114</v>
      </c>
      <c r="B46" s="5">
        <v>16</v>
      </c>
      <c r="C46" s="5"/>
      <c r="D46" s="70">
        <v>5713762</v>
      </c>
      <c r="E46" s="19"/>
      <c r="F46" s="70">
        <v>6654786</v>
      </c>
      <c r="G46" s="19"/>
      <c r="H46" s="19">
        <v>1944030</v>
      </c>
      <c r="I46" s="19"/>
      <c r="J46" s="19">
        <v>2093462</v>
      </c>
      <c r="L46" s="143"/>
      <c r="M46" s="143"/>
    </row>
    <row r="47" spans="1:13" ht="21.75" customHeight="1" x14ac:dyDescent="0.45">
      <c r="A47" s="22" t="s">
        <v>13</v>
      </c>
      <c r="B47" s="5">
        <v>5</v>
      </c>
      <c r="C47" s="5"/>
      <c r="D47" s="70">
        <v>1598772</v>
      </c>
      <c r="E47" s="19"/>
      <c r="F47" s="70">
        <v>2489505</v>
      </c>
      <c r="G47" s="19"/>
      <c r="H47" s="19">
        <v>184806</v>
      </c>
      <c r="I47" s="19"/>
      <c r="J47" s="19">
        <v>215882</v>
      </c>
      <c r="L47" s="143"/>
      <c r="M47" s="143"/>
    </row>
    <row r="48" spans="1:13" ht="21.75" customHeight="1" x14ac:dyDescent="0.45">
      <c r="A48" s="51" t="s">
        <v>67</v>
      </c>
      <c r="B48" s="5">
        <v>5</v>
      </c>
      <c r="C48" s="5"/>
      <c r="D48" s="70">
        <v>1038139</v>
      </c>
      <c r="E48" s="19"/>
      <c r="F48" s="70">
        <v>1277958</v>
      </c>
      <c r="G48" s="19"/>
      <c r="H48" s="19">
        <v>377913</v>
      </c>
      <c r="I48" s="19"/>
      <c r="J48" s="19">
        <v>420483</v>
      </c>
      <c r="L48" s="143"/>
      <c r="M48" s="143"/>
    </row>
    <row r="49" spans="1:13" ht="21.75" customHeight="1" x14ac:dyDescent="0.45">
      <c r="A49" s="52" t="s">
        <v>150</v>
      </c>
      <c r="B49" s="5">
        <v>16</v>
      </c>
      <c r="C49" s="5"/>
      <c r="D49" s="66">
        <v>1148500</v>
      </c>
      <c r="E49" s="19"/>
      <c r="F49" s="66">
        <v>0</v>
      </c>
      <c r="G49" s="19"/>
      <c r="H49" s="66">
        <v>1148500</v>
      </c>
      <c r="I49" s="19"/>
      <c r="J49" s="66">
        <v>0</v>
      </c>
      <c r="L49" s="143"/>
      <c r="M49" s="143"/>
    </row>
    <row r="50" spans="1:13" ht="21.75" customHeight="1" x14ac:dyDescent="0.45">
      <c r="A50" s="51" t="s">
        <v>102</v>
      </c>
      <c r="B50" s="5"/>
      <c r="C50" s="5"/>
      <c r="D50" s="19"/>
      <c r="E50" s="19"/>
      <c r="F50" s="19"/>
      <c r="G50" s="19"/>
      <c r="H50" s="63"/>
      <c r="I50" s="19"/>
      <c r="J50" s="63"/>
      <c r="L50" s="143"/>
      <c r="M50" s="143"/>
    </row>
    <row r="51" spans="1:13" ht="21.75" customHeight="1" x14ac:dyDescent="0.45">
      <c r="A51" s="51" t="s">
        <v>30</v>
      </c>
      <c r="B51" s="165">
        <v>16</v>
      </c>
      <c r="C51" s="5"/>
      <c r="D51" s="19">
        <v>667223</v>
      </c>
      <c r="E51" s="19"/>
      <c r="F51" s="19">
        <v>605249</v>
      </c>
      <c r="G51" s="19"/>
      <c r="H51" s="19">
        <v>371942</v>
      </c>
      <c r="I51" s="19"/>
      <c r="J51" s="19">
        <v>207226</v>
      </c>
      <c r="L51" s="143"/>
      <c r="M51" s="143"/>
    </row>
    <row r="52" spans="1:13" ht="21.75" customHeight="1" x14ac:dyDescent="0.45">
      <c r="A52" s="22" t="s">
        <v>16</v>
      </c>
      <c r="B52" s="5"/>
      <c r="C52" s="5"/>
      <c r="D52" s="19"/>
      <c r="E52" s="19"/>
      <c r="F52" s="19"/>
      <c r="G52" s="19"/>
      <c r="H52" s="63"/>
      <c r="I52" s="19"/>
      <c r="J52" s="63"/>
      <c r="L52" s="143"/>
      <c r="M52" s="143"/>
    </row>
    <row r="53" spans="1:13" ht="21.75" customHeight="1" x14ac:dyDescent="0.45">
      <c r="A53" s="22" t="s">
        <v>30</v>
      </c>
      <c r="B53" s="165">
        <v>16</v>
      </c>
      <c r="C53" s="5"/>
      <c r="D53" s="70">
        <v>240458</v>
      </c>
      <c r="E53" s="19"/>
      <c r="F53" s="70">
        <v>226874</v>
      </c>
      <c r="G53" s="19"/>
      <c r="H53" s="19">
        <v>183058</v>
      </c>
      <c r="I53" s="19"/>
      <c r="J53" s="19">
        <v>172672</v>
      </c>
      <c r="L53" s="143"/>
      <c r="M53" s="143"/>
    </row>
    <row r="54" spans="1:13" ht="21.75" customHeight="1" x14ac:dyDescent="0.45">
      <c r="A54" s="22" t="s">
        <v>29</v>
      </c>
      <c r="B54" s="53"/>
      <c r="C54" s="5"/>
      <c r="D54" s="70">
        <v>48256</v>
      </c>
      <c r="E54" s="19"/>
      <c r="F54" s="70">
        <v>20750</v>
      </c>
      <c r="G54" s="19"/>
      <c r="H54" s="63">
        <v>0</v>
      </c>
      <c r="I54" s="19"/>
      <c r="J54" s="63">
        <v>0</v>
      </c>
      <c r="L54" s="143"/>
      <c r="M54" s="143"/>
    </row>
    <row r="55" spans="1:13" ht="23.25" customHeight="1" x14ac:dyDescent="0.45">
      <c r="A55" s="25" t="s">
        <v>14</v>
      </c>
      <c r="B55" s="5"/>
      <c r="C55" s="5"/>
      <c r="D55" s="93">
        <f>SUM(D46:D54)</f>
        <v>10455110</v>
      </c>
      <c r="E55" s="8"/>
      <c r="F55" s="7">
        <f>SUM(F46:F54)</f>
        <v>11275122</v>
      </c>
      <c r="G55" s="8"/>
      <c r="H55" s="93">
        <f>SUM(H46:H54)</f>
        <v>4210249</v>
      </c>
      <c r="I55" s="8"/>
      <c r="J55" s="7">
        <f>SUM(J46:J54)</f>
        <v>3109725</v>
      </c>
    </row>
    <row r="56" spans="1:13" ht="11.25" customHeight="1" x14ac:dyDescent="0.45">
      <c r="B56" s="5"/>
      <c r="C56" s="5"/>
      <c r="D56" s="19"/>
      <c r="E56" s="19"/>
      <c r="F56" s="19"/>
      <c r="G56" s="19"/>
      <c r="H56" s="19"/>
      <c r="I56" s="19"/>
      <c r="J56" s="19"/>
    </row>
    <row r="57" spans="1:13" ht="23.25" customHeight="1" x14ac:dyDescent="0.45">
      <c r="A57" s="24" t="s">
        <v>15</v>
      </c>
      <c r="B57" s="5"/>
      <c r="C57" s="5"/>
      <c r="D57" s="19"/>
      <c r="E57" s="19"/>
      <c r="F57" s="19"/>
      <c r="G57" s="19"/>
      <c r="H57" s="19"/>
      <c r="I57" s="19"/>
      <c r="J57" s="19"/>
    </row>
    <row r="58" spans="1:13" ht="23.25" customHeight="1" x14ac:dyDescent="0.45">
      <c r="A58" s="51" t="s">
        <v>138</v>
      </c>
      <c r="B58" s="165">
        <v>16</v>
      </c>
      <c r="C58" s="5"/>
      <c r="D58" s="66">
        <v>0</v>
      </c>
      <c r="E58" s="19"/>
      <c r="F58" s="70">
        <v>1148500</v>
      </c>
      <c r="G58" s="19"/>
      <c r="H58" s="66">
        <v>0</v>
      </c>
      <c r="I58" s="19"/>
      <c r="J58" s="70">
        <v>1148500</v>
      </c>
      <c r="L58" s="143"/>
      <c r="M58" s="143"/>
    </row>
    <row r="59" spans="1:13" ht="21.75" customHeight="1" x14ac:dyDescent="0.45">
      <c r="A59" s="51" t="s">
        <v>102</v>
      </c>
      <c r="B59" s="165">
        <v>16</v>
      </c>
      <c r="C59" s="5"/>
      <c r="D59" s="19">
        <v>1465697</v>
      </c>
      <c r="E59" s="19"/>
      <c r="F59" s="19">
        <v>1271122</v>
      </c>
      <c r="G59" s="19"/>
      <c r="H59" s="19">
        <v>542816</v>
      </c>
      <c r="I59" s="19"/>
      <c r="J59" s="19">
        <v>473830</v>
      </c>
      <c r="L59" s="143"/>
      <c r="M59" s="143"/>
    </row>
    <row r="60" spans="1:13" ht="21.75" customHeight="1" x14ac:dyDescent="0.45">
      <c r="A60" s="22" t="s">
        <v>16</v>
      </c>
      <c r="B60" s="165">
        <v>16</v>
      </c>
      <c r="C60" s="5"/>
      <c r="D60" s="19">
        <v>631892</v>
      </c>
      <c r="E60" s="19"/>
      <c r="F60" s="19">
        <v>876130</v>
      </c>
      <c r="G60" s="19"/>
      <c r="H60" s="19">
        <v>318467</v>
      </c>
      <c r="I60" s="19"/>
      <c r="J60" s="19">
        <v>475173</v>
      </c>
      <c r="L60" s="143"/>
      <c r="M60" s="143"/>
    </row>
    <row r="61" spans="1:13" ht="21.75" customHeight="1" x14ac:dyDescent="0.45">
      <c r="A61" s="22" t="s">
        <v>178</v>
      </c>
      <c r="B61" s="5"/>
      <c r="C61" s="5"/>
      <c r="D61" s="19"/>
      <c r="E61" s="19"/>
      <c r="F61" s="19"/>
      <c r="G61" s="19"/>
      <c r="H61" s="19"/>
      <c r="I61" s="19"/>
      <c r="J61" s="19"/>
      <c r="L61" s="143"/>
      <c r="M61" s="143"/>
    </row>
    <row r="62" spans="1:13" ht="21.75" customHeight="1" x14ac:dyDescent="0.45">
      <c r="A62" s="51" t="s">
        <v>179</v>
      </c>
      <c r="B62" s="5">
        <v>17</v>
      </c>
      <c r="C62" s="5"/>
      <c r="D62" s="19">
        <v>36339</v>
      </c>
      <c r="E62" s="19"/>
      <c r="F62" s="19">
        <v>22129</v>
      </c>
      <c r="G62" s="19"/>
      <c r="H62" s="19">
        <v>7304</v>
      </c>
      <c r="I62" s="19"/>
      <c r="J62" s="19">
        <v>6006</v>
      </c>
      <c r="L62" s="143"/>
      <c r="M62" s="143"/>
    </row>
    <row r="63" spans="1:13" ht="21.75" customHeight="1" x14ac:dyDescent="0.45">
      <c r="A63" s="52" t="s">
        <v>75</v>
      </c>
      <c r="B63" s="5"/>
      <c r="C63" s="5"/>
      <c r="D63" s="66">
        <v>3671</v>
      </c>
      <c r="E63" s="19"/>
      <c r="F63" s="63">
        <v>4199</v>
      </c>
      <c r="G63" s="19"/>
      <c r="H63" s="63">
        <v>0</v>
      </c>
      <c r="I63" s="19"/>
      <c r="J63" s="63">
        <v>0</v>
      </c>
      <c r="L63" s="143"/>
      <c r="M63" s="143"/>
    </row>
    <row r="64" spans="1:13" ht="21.75" customHeight="1" x14ac:dyDescent="0.45">
      <c r="A64" s="52" t="s">
        <v>142</v>
      </c>
      <c r="B64" s="5">
        <v>24</v>
      </c>
      <c r="C64" s="5"/>
      <c r="D64" s="70">
        <v>308056</v>
      </c>
      <c r="E64" s="39"/>
      <c r="F64" s="70">
        <v>278508</v>
      </c>
      <c r="G64" s="19"/>
      <c r="H64" s="63">
        <v>39758</v>
      </c>
      <c r="I64" s="19"/>
      <c r="J64" s="63">
        <v>27648</v>
      </c>
      <c r="L64" s="143"/>
      <c r="M64" s="143"/>
    </row>
    <row r="65" spans="1:13" ht="23.25" customHeight="1" x14ac:dyDescent="0.45">
      <c r="A65" s="25" t="s">
        <v>17</v>
      </c>
      <c r="B65" s="5"/>
      <c r="C65" s="5"/>
      <c r="D65" s="93">
        <f>SUM(D58:D64)</f>
        <v>2445655</v>
      </c>
      <c r="E65" s="8"/>
      <c r="F65" s="7">
        <f>SUM(F58:F64)</f>
        <v>3600588</v>
      </c>
      <c r="G65" s="8"/>
      <c r="H65" s="93">
        <f>SUM(H58:H64)</f>
        <v>908345</v>
      </c>
      <c r="I65" s="8"/>
      <c r="J65" s="7">
        <f>SUM(J58:J64)</f>
        <v>2131157</v>
      </c>
    </row>
    <row r="66" spans="1:13" ht="23.25" customHeight="1" x14ac:dyDescent="0.45">
      <c r="A66" s="25" t="s">
        <v>18</v>
      </c>
      <c r="B66" s="5"/>
      <c r="C66" s="5"/>
      <c r="D66" s="93">
        <f>D65+D55</f>
        <v>12900765</v>
      </c>
      <c r="E66" s="2"/>
      <c r="F66" s="56">
        <f>F65+F55</f>
        <v>14875710</v>
      </c>
      <c r="G66" s="2"/>
      <c r="H66" s="93">
        <f>H65+H55</f>
        <v>5118594</v>
      </c>
      <c r="I66" s="2"/>
      <c r="J66" s="56">
        <f>J65+J55</f>
        <v>5240882</v>
      </c>
    </row>
    <row r="67" spans="1:13" ht="23.25" customHeight="1" x14ac:dyDescent="0.45">
      <c r="A67" s="25"/>
      <c r="B67" s="5"/>
      <c r="C67" s="5"/>
      <c r="D67" s="2"/>
      <c r="E67" s="8"/>
      <c r="F67" s="2"/>
      <c r="G67" s="8"/>
      <c r="H67" s="2"/>
      <c r="I67" s="8"/>
      <c r="J67" s="2"/>
    </row>
    <row r="68" spans="1:13" s="6" customFormat="1" ht="23.25" customHeight="1" x14ac:dyDescent="0.5">
      <c r="A68" s="11" t="str">
        <f>A38</f>
        <v>บริษัท ไทยฟู้ดส์ กรุ๊ป จำกัด (มหาชน) และบริษัทย่อย</v>
      </c>
      <c r="B68" s="53"/>
      <c r="K68" s="73"/>
    </row>
    <row r="69" spans="1:13" s="6" customFormat="1" ht="23.25" customHeight="1" x14ac:dyDescent="0.5">
      <c r="A69" s="11" t="s">
        <v>43</v>
      </c>
      <c r="B69" s="53"/>
      <c r="K69" s="73"/>
    </row>
    <row r="70" spans="1:13" s="6" customFormat="1" ht="23.25" customHeight="1" x14ac:dyDescent="0.5">
      <c r="A70" s="11"/>
      <c r="B70" s="53"/>
      <c r="K70" s="73"/>
    </row>
    <row r="71" spans="1:13" ht="23.25" customHeight="1" x14ac:dyDescent="0.45">
      <c r="A71" s="23"/>
      <c r="B71" s="59"/>
      <c r="C71" s="3"/>
      <c r="D71" s="190" t="s">
        <v>77</v>
      </c>
      <c r="E71" s="190"/>
      <c r="F71" s="190"/>
      <c r="G71" s="4"/>
      <c r="H71" s="190" t="s">
        <v>76</v>
      </c>
      <c r="I71" s="190"/>
      <c r="J71" s="190"/>
    </row>
    <row r="72" spans="1:13" ht="23.25" customHeight="1" x14ac:dyDescent="0.45">
      <c r="A72" s="21"/>
      <c r="B72" s="59"/>
      <c r="C72" s="3"/>
      <c r="D72" s="191" t="s">
        <v>69</v>
      </c>
      <c r="E72" s="191"/>
      <c r="F72" s="191"/>
      <c r="G72" s="4"/>
      <c r="H72" s="191" t="s">
        <v>69</v>
      </c>
      <c r="I72" s="191"/>
      <c r="J72" s="191"/>
    </row>
    <row r="73" spans="1:13" ht="23.25" customHeight="1" x14ac:dyDescent="0.5">
      <c r="A73" s="11" t="s">
        <v>103</v>
      </c>
      <c r="B73" s="5" t="s">
        <v>1</v>
      </c>
      <c r="C73" s="5"/>
      <c r="D73" s="17">
        <v>2562</v>
      </c>
      <c r="E73" s="17"/>
      <c r="F73" s="17">
        <v>2561</v>
      </c>
      <c r="G73" s="17"/>
      <c r="H73" s="17">
        <v>2562</v>
      </c>
      <c r="I73" s="17"/>
      <c r="J73" s="17">
        <v>2561</v>
      </c>
    </row>
    <row r="74" spans="1:13" ht="23.25" customHeight="1" x14ac:dyDescent="0.45">
      <c r="A74" s="21"/>
      <c r="B74" s="5"/>
      <c r="C74" s="5"/>
      <c r="D74" s="189" t="s">
        <v>65</v>
      </c>
      <c r="E74" s="189"/>
      <c r="F74" s="189"/>
      <c r="G74" s="189"/>
      <c r="H74" s="189"/>
      <c r="I74" s="189"/>
      <c r="J74" s="189"/>
    </row>
    <row r="75" spans="1:13" s="6" customFormat="1" ht="21.95" customHeight="1" x14ac:dyDescent="0.45">
      <c r="A75" s="24" t="s">
        <v>54</v>
      </c>
      <c r="B75" s="5"/>
      <c r="C75" s="5"/>
      <c r="D75" s="39"/>
      <c r="E75" s="39"/>
      <c r="F75" s="39"/>
      <c r="G75" s="39"/>
      <c r="H75" s="39"/>
      <c r="I75" s="39"/>
      <c r="J75" s="39"/>
      <c r="K75" s="73"/>
    </row>
    <row r="76" spans="1:13" s="6" customFormat="1" ht="21.95" customHeight="1" x14ac:dyDescent="0.45">
      <c r="A76" s="51" t="s">
        <v>19</v>
      </c>
      <c r="B76" s="62">
        <v>18</v>
      </c>
      <c r="C76" s="5"/>
      <c r="D76" s="39"/>
      <c r="E76" s="39"/>
      <c r="F76" s="39"/>
      <c r="G76" s="39"/>
      <c r="H76" s="39"/>
      <c r="I76" s="39"/>
      <c r="J76" s="39"/>
      <c r="K76" s="73"/>
    </row>
    <row r="77" spans="1:13" s="6" customFormat="1" ht="21.95" customHeight="1" thickBot="1" x14ac:dyDescent="0.5">
      <c r="A77" s="51" t="s">
        <v>58</v>
      </c>
      <c r="B77" s="62"/>
      <c r="C77" s="178"/>
      <c r="D77" s="40">
        <v>6138160</v>
      </c>
      <c r="E77" s="39"/>
      <c r="F77" s="40">
        <v>6138160</v>
      </c>
      <c r="G77" s="39"/>
      <c r="H77" s="40">
        <v>6138160</v>
      </c>
      <c r="I77" s="39"/>
      <c r="J77" s="40">
        <v>6138160</v>
      </c>
      <c r="K77" s="73"/>
    </row>
    <row r="78" spans="1:13" s="6" customFormat="1" ht="21.95" customHeight="1" thickTop="1" x14ac:dyDescent="0.45">
      <c r="A78" s="51" t="s">
        <v>59</v>
      </c>
      <c r="B78" s="5"/>
      <c r="C78" s="5"/>
      <c r="D78" s="39">
        <v>5607573</v>
      </c>
      <c r="E78" s="39"/>
      <c r="F78" s="39">
        <v>5113306</v>
      </c>
      <c r="G78" s="39"/>
      <c r="H78" s="39">
        <v>5607573</v>
      </c>
      <c r="I78" s="39"/>
      <c r="J78" s="39">
        <v>5113306</v>
      </c>
      <c r="K78" s="143"/>
      <c r="L78" s="143"/>
      <c r="M78" s="143"/>
    </row>
    <row r="79" spans="1:13" s="6" customFormat="1" ht="21.95" customHeight="1" x14ac:dyDescent="0.45">
      <c r="A79" s="51" t="s">
        <v>237</v>
      </c>
      <c r="B79" s="5"/>
      <c r="C79" s="5"/>
      <c r="K79" s="73"/>
      <c r="L79" s="39"/>
    </row>
    <row r="80" spans="1:13" s="6" customFormat="1" ht="21.95" customHeight="1" x14ac:dyDescent="0.45">
      <c r="A80" s="51" t="s">
        <v>218</v>
      </c>
      <c r="B80" s="5"/>
      <c r="C80" s="5"/>
      <c r="D80" s="63">
        <v>0</v>
      </c>
      <c r="E80" s="39"/>
      <c r="F80" s="39">
        <v>63323</v>
      </c>
      <c r="G80" s="39"/>
      <c r="H80" s="63">
        <v>0</v>
      </c>
      <c r="I80" s="39"/>
      <c r="J80" s="39">
        <v>63323</v>
      </c>
      <c r="K80" s="143"/>
      <c r="L80" s="143"/>
      <c r="M80" s="143"/>
    </row>
    <row r="81" spans="1:14" s="6" customFormat="1" ht="21.95" customHeight="1" x14ac:dyDescent="0.45">
      <c r="A81" s="51" t="s">
        <v>104</v>
      </c>
      <c r="B81" s="5"/>
      <c r="C81" s="5"/>
      <c r="D81" s="39"/>
      <c r="E81" s="39"/>
      <c r="F81" s="39"/>
      <c r="G81" s="39"/>
      <c r="H81" s="39"/>
      <c r="I81" s="39"/>
      <c r="J81" s="39"/>
      <c r="K81" s="73"/>
    </row>
    <row r="82" spans="1:14" s="6" customFormat="1" ht="21.95" customHeight="1" x14ac:dyDescent="0.45">
      <c r="A82" s="51" t="s">
        <v>105</v>
      </c>
      <c r="B82" s="62">
        <v>18</v>
      </c>
      <c r="C82" s="5"/>
      <c r="D82" s="39">
        <v>1742596</v>
      </c>
      <c r="E82" s="39"/>
      <c r="F82" s="39">
        <v>1096180</v>
      </c>
      <c r="G82" s="39"/>
      <c r="H82" s="39">
        <v>1742596</v>
      </c>
      <c r="I82" s="39"/>
      <c r="J82" s="39">
        <v>1096180</v>
      </c>
      <c r="K82" s="143"/>
      <c r="L82" s="143"/>
      <c r="M82" s="143"/>
    </row>
    <row r="83" spans="1:14" s="6" customFormat="1" ht="21.95" customHeight="1" x14ac:dyDescent="0.45">
      <c r="A83" s="51" t="s">
        <v>106</v>
      </c>
      <c r="B83" s="5"/>
      <c r="C83" s="5"/>
      <c r="D83" s="39"/>
      <c r="E83" s="39"/>
      <c r="F83" s="39"/>
      <c r="G83" s="39"/>
      <c r="H83" s="39"/>
      <c r="I83" s="39"/>
      <c r="J83" s="39"/>
      <c r="K83" s="73"/>
    </row>
    <row r="84" spans="1:14" s="6" customFormat="1" ht="21.95" customHeight="1" x14ac:dyDescent="0.45">
      <c r="A84" s="51" t="s">
        <v>111</v>
      </c>
      <c r="B84" s="5"/>
      <c r="C84" s="5"/>
      <c r="D84" s="101">
        <v>-231270</v>
      </c>
      <c r="E84" s="101"/>
      <c r="F84" s="101">
        <v>-231270</v>
      </c>
      <c r="G84" s="39"/>
      <c r="H84" s="63">
        <v>0</v>
      </c>
      <c r="I84" s="39"/>
      <c r="J84" s="63">
        <v>0</v>
      </c>
      <c r="K84" s="73"/>
    </row>
    <row r="85" spans="1:14" s="6" customFormat="1" ht="21.95" customHeight="1" x14ac:dyDescent="0.45">
      <c r="A85" s="51" t="s">
        <v>217</v>
      </c>
      <c r="B85" s="5"/>
      <c r="C85" s="5"/>
      <c r="D85" s="39"/>
      <c r="E85" s="39"/>
      <c r="F85" s="39"/>
      <c r="G85" s="39"/>
      <c r="H85" s="39"/>
      <c r="I85" s="39"/>
      <c r="J85" s="39"/>
      <c r="K85" s="73"/>
    </row>
    <row r="86" spans="1:14" s="6" customFormat="1" ht="21.95" customHeight="1" x14ac:dyDescent="0.45">
      <c r="A86" s="51" t="s">
        <v>107</v>
      </c>
      <c r="B86" s="5"/>
      <c r="C86" s="5"/>
      <c r="D86" s="39"/>
      <c r="E86" s="39"/>
      <c r="F86" s="39"/>
      <c r="G86" s="39"/>
      <c r="H86" s="39"/>
      <c r="I86" s="39"/>
      <c r="J86" s="39"/>
      <c r="K86" s="73"/>
    </row>
    <row r="87" spans="1:14" s="6" customFormat="1" ht="21.95" customHeight="1" x14ac:dyDescent="0.45">
      <c r="A87" s="51" t="s">
        <v>115</v>
      </c>
      <c r="B87" s="5">
        <v>19</v>
      </c>
      <c r="C87" s="5"/>
      <c r="D87" s="39">
        <v>249528</v>
      </c>
      <c r="E87" s="39"/>
      <c r="F87" s="39">
        <v>197970</v>
      </c>
      <c r="G87" s="39"/>
      <c r="H87" s="39">
        <v>249528</v>
      </c>
      <c r="I87" s="39"/>
      <c r="J87" s="39">
        <v>197970</v>
      </c>
      <c r="K87" s="143"/>
      <c r="L87" s="143"/>
      <c r="M87" s="143"/>
    </row>
    <row r="88" spans="1:14" s="6" customFormat="1" ht="21.95" customHeight="1" x14ac:dyDescent="0.45">
      <c r="A88" s="51" t="s">
        <v>219</v>
      </c>
      <c r="B88" s="5"/>
      <c r="C88" s="5"/>
      <c r="D88" s="39">
        <f>2002328+65300</f>
        <v>2067628</v>
      </c>
      <c r="E88" s="39"/>
      <c r="F88" s="39">
        <v>1139016</v>
      </c>
      <c r="G88" s="39"/>
      <c r="H88" s="39">
        <v>1353415</v>
      </c>
      <c r="I88" s="39"/>
      <c r="J88" s="39">
        <v>833630</v>
      </c>
      <c r="K88" s="143"/>
      <c r="L88" s="143"/>
      <c r="M88" s="143"/>
      <c r="N88" s="141"/>
    </row>
    <row r="89" spans="1:14" s="6" customFormat="1" ht="21.95" customHeight="1" x14ac:dyDescent="0.45">
      <c r="A89" s="51" t="s">
        <v>52</v>
      </c>
      <c r="B89" s="5"/>
      <c r="C89" s="5"/>
      <c r="D89" s="42">
        <v>449749</v>
      </c>
      <c r="E89" s="39"/>
      <c r="F89" s="41">
        <v>456802</v>
      </c>
      <c r="G89" s="39"/>
      <c r="H89" s="41">
        <v>35631</v>
      </c>
      <c r="I89" s="39"/>
      <c r="J89" s="41">
        <v>35631</v>
      </c>
      <c r="K89" s="143"/>
      <c r="L89" s="143"/>
      <c r="M89" s="143"/>
    </row>
    <row r="90" spans="1:14" s="6" customFormat="1" ht="21.95" customHeight="1" x14ac:dyDescent="0.45">
      <c r="A90" s="25" t="s">
        <v>66</v>
      </c>
      <c r="B90" s="5"/>
      <c r="C90" s="5"/>
      <c r="D90" s="172">
        <f>SUM(D78:D89)</f>
        <v>9885804</v>
      </c>
      <c r="E90" s="8"/>
      <c r="F90" s="2">
        <f>SUM(F78:F89)</f>
        <v>7835327</v>
      </c>
      <c r="G90" s="8"/>
      <c r="H90" s="172">
        <f>SUM(H78:H89)</f>
        <v>8988743</v>
      </c>
      <c r="I90" s="8"/>
      <c r="J90" s="2">
        <f>SUM(J78:J89)</f>
        <v>7340040</v>
      </c>
      <c r="K90" s="73"/>
    </row>
    <row r="91" spans="1:14" s="6" customFormat="1" ht="21.95" customHeight="1" x14ac:dyDescent="0.45">
      <c r="A91" s="21" t="s">
        <v>45</v>
      </c>
      <c r="B91" s="5"/>
      <c r="C91" s="5"/>
      <c r="D91" s="57">
        <v>21</v>
      </c>
      <c r="E91" s="57"/>
      <c r="F91" s="57">
        <f>86-65</f>
        <v>21</v>
      </c>
      <c r="G91" s="57"/>
      <c r="H91" s="63">
        <v>0</v>
      </c>
      <c r="I91" s="57"/>
      <c r="J91" s="63">
        <v>0</v>
      </c>
      <c r="K91" s="143"/>
      <c r="L91" s="143"/>
      <c r="M91" s="143"/>
    </row>
    <row r="92" spans="1:14" s="6" customFormat="1" ht="21.95" customHeight="1" x14ac:dyDescent="0.45">
      <c r="A92" s="25" t="s">
        <v>63</v>
      </c>
      <c r="B92" s="5"/>
      <c r="C92" s="5"/>
      <c r="D92" s="93">
        <f>SUM(D90:D91)</f>
        <v>9885825</v>
      </c>
      <c r="E92" s="8"/>
      <c r="F92" s="7">
        <f>SUM(F90:F91)</f>
        <v>7835348</v>
      </c>
      <c r="G92" s="8"/>
      <c r="H92" s="93">
        <f>SUM(H90:H91)</f>
        <v>8988743</v>
      </c>
      <c r="I92" s="8"/>
      <c r="J92" s="7">
        <f>SUM(J90:J91)</f>
        <v>7340040</v>
      </c>
      <c r="K92" s="73"/>
    </row>
    <row r="93" spans="1:14" s="6" customFormat="1" ht="21.75" customHeight="1" x14ac:dyDescent="0.45">
      <c r="A93" s="25"/>
      <c r="B93" s="5"/>
      <c r="C93" s="5"/>
      <c r="D93" s="2"/>
      <c r="E93" s="8"/>
      <c r="F93" s="2"/>
      <c r="G93" s="8"/>
      <c r="H93" s="2"/>
      <c r="I93" s="8"/>
      <c r="J93" s="2"/>
      <c r="K93" s="73"/>
    </row>
    <row r="94" spans="1:14" s="6" customFormat="1" ht="21.95" customHeight="1" thickBot="1" x14ac:dyDescent="0.5">
      <c r="A94" s="25" t="s">
        <v>64</v>
      </c>
      <c r="B94" s="5"/>
      <c r="C94" s="5"/>
      <c r="D94" s="151">
        <f>D92+D66</f>
        <v>22786590</v>
      </c>
      <c r="E94" s="8"/>
      <c r="F94" s="1">
        <f>F92+F66</f>
        <v>22711058</v>
      </c>
      <c r="G94" s="8"/>
      <c r="H94" s="151">
        <f>H92+H66</f>
        <v>14107337</v>
      </c>
      <c r="I94" s="8"/>
      <c r="J94" s="1">
        <f>J92+J66</f>
        <v>12580922</v>
      </c>
      <c r="K94" s="73"/>
    </row>
    <row r="95" spans="1:14" s="6" customFormat="1" ht="21.95" customHeight="1" thickTop="1" x14ac:dyDescent="0.45">
      <c r="A95" s="25"/>
      <c r="B95" s="5"/>
      <c r="C95" s="5"/>
      <c r="D95" s="2"/>
      <c r="E95" s="8"/>
      <c r="F95" s="2"/>
      <c r="G95" s="8"/>
      <c r="H95" s="2"/>
      <c r="I95" s="8"/>
      <c r="J95" s="2"/>
      <c r="K95" s="73"/>
    </row>
    <row r="96" spans="1:14" s="6" customFormat="1" ht="21.95" customHeight="1" x14ac:dyDescent="0.45">
      <c r="A96" s="35"/>
      <c r="B96" s="5"/>
      <c r="C96" s="5"/>
      <c r="D96" s="125"/>
      <c r="E96" s="126"/>
      <c r="F96" s="125"/>
      <c r="G96" s="126"/>
      <c r="H96" s="125"/>
      <c r="J96" s="125"/>
      <c r="K96" s="73"/>
    </row>
    <row r="97" spans="1:11" s="6" customFormat="1" ht="21.95" customHeight="1" x14ac:dyDescent="0.45">
      <c r="A97" s="22"/>
      <c r="B97" s="53"/>
      <c r="C97" s="18"/>
      <c r="D97" s="18"/>
      <c r="E97" s="18"/>
      <c r="F97" s="18"/>
      <c r="G97" s="18"/>
      <c r="H97" s="18"/>
      <c r="I97" s="18"/>
      <c r="J97" s="18"/>
      <c r="K97" s="73"/>
    </row>
    <row r="98" spans="1:11" s="6" customFormat="1" ht="21.95" customHeight="1" x14ac:dyDescent="0.45">
      <c r="A98" s="22"/>
      <c r="B98" s="18"/>
      <c r="C98" s="18"/>
      <c r="D98" s="18"/>
      <c r="E98" s="18"/>
      <c r="F98" s="18"/>
      <c r="G98" s="18"/>
      <c r="H98" s="18"/>
      <c r="I98" s="18"/>
      <c r="J98" s="18"/>
      <c r="K98" s="73"/>
    </row>
    <row r="99" spans="1:11" s="6" customFormat="1" ht="21.95" customHeight="1" x14ac:dyDescent="0.45">
      <c r="A99" s="22"/>
      <c r="B99" s="18"/>
      <c r="C99" s="18"/>
      <c r="D99" s="18"/>
      <c r="E99" s="18"/>
      <c r="F99" s="18"/>
      <c r="G99" s="18"/>
      <c r="H99" s="18"/>
      <c r="I99" s="18"/>
      <c r="J99" s="18"/>
      <c r="K99" s="73"/>
    </row>
    <row r="100" spans="1:11" s="6" customFormat="1" ht="21.95" customHeight="1" x14ac:dyDescent="0.45">
      <c r="A100" s="22"/>
      <c r="B100" s="18"/>
      <c r="C100" s="18"/>
      <c r="D100" s="18"/>
      <c r="E100" s="18"/>
      <c r="F100" s="18"/>
      <c r="G100" s="18"/>
      <c r="H100" s="18"/>
      <c r="I100" s="18"/>
      <c r="J100" s="18"/>
      <c r="K100" s="73"/>
    </row>
    <row r="101" spans="1:11" s="6" customFormat="1" ht="21.95" customHeight="1" x14ac:dyDescent="0.45">
      <c r="A101" s="22"/>
      <c r="B101" s="18"/>
      <c r="C101" s="18"/>
      <c r="D101" s="18"/>
      <c r="E101" s="18"/>
      <c r="F101" s="18"/>
      <c r="G101" s="18"/>
      <c r="H101" s="18"/>
      <c r="I101" s="18"/>
      <c r="J101" s="18"/>
      <c r="K101" s="73"/>
    </row>
    <row r="102" spans="1:11" s="6" customFormat="1" ht="21.95" customHeight="1" x14ac:dyDescent="0.45">
      <c r="A102" s="22"/>
      <c r="B102" s="18"/>
      <c r="C102" s="18"/>
      <c r="D102" s="18"/>
      <c r="E102" s="18"/>
      <c r="F102" s="18"/>
      <c r="G102" s="18"/>
      <c r="H102" s="18"/>
      <c r="I102" s="18"/>
      <c r="J102" s="18"/>
      <c r="K102" s="73"/>
    </row>
    <row r="103" spans="1:11" s="6" customFormat="1" ht="21.95" customHeight="1" x14ac:dyDescent="0.45">
      <c r="A103" s="22"/>
      <c r="B103" s="18"/>
      <c r="C103" s="18"/>
      <c r="D103" s="18"/>
      <c r="E103" s="18"/>
      <c r="F103" s="18"/>
      <c r="G103" s="18"/>
      <c r="H103" s="18"/>
      <c r="I103" s="18"/>
      <c r="J103" s="18"/>
      <c r="K103" s="73"/>
    </row>
    <row r="104" spans="1:11" s="6" customFormat="1" ht="21.95" customHeight="1" x14ac:dyDescent="0.45">
      <c r="A104" s="22"/>
      <c r="B104" s="18"/>
      <c r="C104" s="18"/>
      <c r="D104" s="18"/>
      <c r="E104" s="18"/>
      <c r="F104" s="18"/>
      <c r="G104" s="18"/>
      <c r="H104" s="18"/>
      <c r="I104" s="18"/>
      <c r="J104" s="18"/>
      <c r="K104" s="73"/>
    </row>
    <row r="105" spans="1:11" ht="20.100000000000001" customHeight="1" x14ac:dyDescent="0.45"/>
    <row r="106" spans="1:11" ht="20.100000000000001" customHeight="1" x14ac:dyDescent="0.45"/>
    <row r="107" spans="1:11" ht="20.100000000000001" customHeight="1" x14ac:dyDescent="0.45"/>
    <row r="108" spans="1:11" ht="20.100000000000001" customHeight="1" x14ac:dyDescent="0.45"/>
    <row r="109" spans="1:11" ht="20.100000000000001" customHeight="1" x14ac:dyDescent="0.45"/>
    <row r="110" spans="1:11" ht="20.100000000000001" customHeight="1" x14ac:dyDescent="0.45"/>
    <row r="111" spans="1:11" ht="20.100000000000001" customHeight="1" x14ac:dyDescent="0.45"/>
    <row r="112" spans="1:11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19.5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19.5" customHeight="1" x14ac:dyDescent="0.45"/>
    <row r="132" ht="19.5" customHeight="1" x14ac:dyDescent="0.45"/>
    <row r="133" ht="19.5" customHeight="1" x14ac:dyDescent="0.45"/>
    <row r="134" ht="19.5" customHeight="1" x14ac:dyDescent="0.45"/>
    <row r="135" ht="19.5" customHeight="1" x14ac:dyDescent="0.45"/>
    <row r="136" ht="19.5" customHeight="1" x14ac:dyDescent="0.45"/>
    <row r="137" ht="19.5" customHeight="1" x14ac:dyDescent="0.45"/>
    <row r="138" ht="19.5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spans="1:11" ht="19.5" customHeight="1" x14ac:dyDescent="0.45"/>
    <row r="146" spans="1:11" s="6" customFormat="1" ht="20.100000000000001" customHeight="1" x14ac:dyDescent="0.45">
      <c r="A146" s="22"/>
      <c r="B146" s="18"/>
      <c r="C146" s="18"/>
      <c r="D146" s="18"/>
      <c r="E146" s="18"/>
      <c r="F146" s="18"/>
      <c r="G146" s="18"/>
      <c r="H146" s="18"/>
      <c r="I146" s="18"/>
      <c r="J146" s="18"/>
      <c r="K146" s="73"/>
    </row>
    <row r="147" spans="1:11" s="6" customFormat="1" ht="20.100000000000001" customHeight="1" x14ac:dyDescent="0.45">
      <c r="A147" s="22"/>
      <c r="B147" s="18"/>
      <c r="C147" s="18"/>
      <c r="D147" s="18"/>
      <c r="E147" s="18"/>
      <c r="F147" s="18"/>
      <c r="G147" s="18"/>
      <c r="H147" s="18"/>
      <c r="I147" s="18"/>
      <c r="J147" s="18"/>
      <c r="K147" s="73"/>
    </row>
    <row r="148" spans="1:11" s="6" customFormat="1" ht="20.100000000000001" customHeight="1" x14ac:dyDescent="0.45">
      <c r="A148" s="22"/>
      <c r="B148" s="18"/>
      <c r="C148" s="18"/>
      <c r="D148" s="18"/>
      <c r="E148" s="18"/>
      <c r="F148" s="18"/>
      <c r="G148" s="18"/>
      <c r="H148" s="18"/>
      <c r="I148" s="18"/>
      <c r="J148" s="18"/>
      <c r="K148" s="73"/>
    </row>
    <row r="149" spans="1:11" s="6" customFormat="1" ht="20.100000000000001" customHeight="1" x14ac:dyDescent="0.45">
      <c r="A149" s="22"/>
      <c r="B149" s="18"/>
      <c r="C149" s="18"/>
      <c r="D149" s="18"/>
      <c r="E149" s="18"/>
      <c r="F149" s="18"/>
      <c r="G149" s="18"/>
      <c r="H149" s="18"/>
      <c r="I149" s="18"/>
      <c r="J149" s="18"/>
      <c r="K149" s="73"/>
    </row>
    <row r="150" spans="1:11" ht="20.100000000000001" customHeight="1" x14ac:dyDescent="0.45"/>
    <row r="151" spans="1:11" ht="20.100000000000001" customHeight="1" x14ac:dyDescent="0.45"/>
    <row r="152" spans="1:11" ht="20.100000000000001" customHeight="1" x14ac:dyDescent="0.45"/>
    <row r="153" spans="1:11" ht="20.100000000000001" customHeight="1" x14ac:dyDescent="0.45"/>
    <row r="154" spans="1:11" ht="20.100000000000001" customHeight="1" x14ac:dyDescent="0.45"/>
    <row r="155" spans="1:11" ht="20.100000000000001" customHeight="1" x14ac:dyDescent="0.45"/>
    <row r="156" spans="1:11" ht="20.100000000000001" customHeight="1" x14ac:dyDescent="0.45"/>
    <row r="157" spans="1:11" ht="20.100000000000001" customHeight="1" x14ac:dyDescent="0.45"/>
    <row r="158" spans="1:11" ht="19.5" customHeight="1" x14ac:dyDescent="0.45"/>
    <row r="159" spans="1:11" ht="20.100000000000001" customHeight="1" x14ac:dyDescent="0.45"/>
    <row r="160" spans="1:11" s="6" customFormat="1" ht="20.100000000000001" customHeight="1" x14ac:dyDescent="0.45">
      <c r="A160" s="22"/>
      <c r="B160" s="18"/>
      <c r="C160" s="18"/>
      <c r="D160" s="18"/>
      <c r="E160" s="18"/>
      <c r="F160" s="18"/>
      <c r="G160" s="18"/>
      <c r="H160" s="18"/>
      <c r="I160" s="18"/>
      <c r="J160" s="18"/>
      <c r="K160" s="73"/>
    </row>
    <row r="161" spans="1:11" s="6" customFormat="1" ht="20.100000000000001" customHeight="1" x14ac:dyDescent="0.45">
      <c r="A161" s="22"/>
      <c r="B161" s="18"/>
      <c r="C161" s="18"/>
      <c r="D161" s="18"/>
      <c r="E161" s="18"/>
      <c r="F161" s="18"/>
      <c r="G161" s="18"/>
      <c r="H161" s="18"/>
      <c r="I161" s="18"/>
      <c r="J161" s="18"/>
      <c r="K161" s="73"/>
    </row>
    <row r="162" spans="1:11" s="6" customFormat="1" ht="19.5" customHeight="1" x14ac:dyDescent="0.45">
      <c r="A162" s="22"/>
      <c r="B162" s="18"/>
      <c r="C162" s="18"/>
      <c r="D162" s="18"/>
      <c r="E162" s="18"/>
      <c r="F162" s="18"/>
      <c r="G162" s="18"/>
      <c r="H162" s="18"/>
      <c r="I162" s="18"/>
      <c r="J162" s="18"/>
      <c r="K162" s="73"/>
    </row>
    <row r="163" spans="1:11" s="6" customFormat="1" ht="20.100000000000001" customHeight="1" x14ac:dyDescent="0.45">
      <c r="A163" s="22"/>
      <c r="B163" s="18"/>
      <c r="C163" s="18"/>
      <c r="D163" s="18"/>
      <c r="E163" s="18"/>
      <c r="F163" s="18"/>
      <c r="G163" s="18"/>
      <c r="H163" s="18"/>
      <c r="I163" s="18"/>
      <c r="J163" s="18"/>
      <c r="K163" s="73"/>
    </row>
    <row r="164" spans="1:11" s="6" customFormat="1" ht="20.100000000000001" customHeight="1" x14ac:dyDescent="0.45">
      <c r="A164" s="22"/>
      <c r="B164" s="18"/>
      <c r="C164" s="18"/>
      <c r="D164" s="18"/>
      <c r="E164" s="18"/>
      <c r="F164" s="18"/>
      <c r="G164" s="18"/>
      <c r="H164" s="18"/>
      <c r="I164" s="18"/>
      <c r="J164" s="18"/>
      <c r="K164" s="73"/>
    </row>
    <row r="165" spans="1:11" s="6" customFormat="1" ht="19.5" customHeight="1" x14ac:dyDescent="0.45">
      <c r="A165" s="22"/>
      <c r="B165" s="18"/>
      <c r="C165" s="18"/>
      <c r="D165" s="18"/>
      <c r="E165" s="18"/>
      <c r="F165" s="18"/>
      <c r="G165" s="18"/>
      <c r="H165" s="18"/>
      <c r="I165" s="18"/>
      <c r="J165" s="18"/>
      <c r="K165" s="73"/>
    </row>
    <row r="166" spans="1:11" s="6" customFormat="1" ht="20.100000000000001" customHeight="1" x14ac:dyDescent="0.45">
      <c r="A166" s="22"/>
      <c r="B166" s="18"/>
      <c r="C166" s="18"/>
      <c r="D166" s="18"/>
      <c r="E166" s="18"/>
      <c r="F166" s="18"/>
      <c r="G166" s="18"/>
      <c r="H166" s="18"/>
      <c r="I166" s="18"/>
      <c r="J166" s="18"/>
      <c r="K166" s="73"/>
    </row>
    <row r="167" spans="1:11" s="6" customFormat="1" ht="20.100000000000001" customHeight="1" x14ac:dyDescent="0.45">
      <c r="A167" s="22"/>
      <c r="B167" s="18"/>
      <c r="C167" s="18"/>
      <c r="D167" s="18"/>
      <c r="E167" s="18"/>
      <c r="F167" s="18"/>
      <c r="G167" s="18"/>
      <c r="H167" s="18"/>
      <c r="I167" s="18"/>
      <c r="J167" s="18"/>
      <c r="K167" s="73"/>
    </row>
    <row r="168" spans="1:11" ht="20.100000000000001" customHeight="1" x14ac:dyDescent="0.45"/>
    <row r="171" spans="1:11" s="34" customFormat="1" ht="23.25" customHeight="1" x14ac:dyDescent="0.45">
      <c r="A171" s="22"/>
      <c r="B171" s="18"/>
      <c r="C171" s="18"/>
      <c r="D171" s="18"/>
      <c r="E171" s="18"/>
      <c r="F171" s="18"/>
      <c r="G171" s="18"/>
      <c r="H171" s="18"/>
      <c r="I171" s="18"/>
      <c r="J171" s="18"/>
      <c r="K171" s="182"/>
    </row>
    <row r="172" spans="1:11" s="6" customFormat="1" ht="23.25" customHeight="1" x14ac:dyDescent="0.45">
      <c r="A172" s="22"/>
      <c r="B172" s="18"/>
      <c r="C172" s="18"/>
      <c r="D172" s="18"/>
      <c r="E172" s="18"/>
      <c r="F172" s="18"/>
      <c r="G172" s="18"/>
      <c r="H172" s="18"/>
      <c r="I172" s="18"/>
      <c r="J172" s="18"/>
      <c r="K172" s="7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4:F4"/>
    <mergeCell ref="H4:J4"/>
    <mergeCell ref="D7:J7"/>
    <mergeCell ref="D41:F41"/>
    <mergeCell ref="H41:J41"/>
    <mergeCell ref="D5:F5"/>
    <mergeCell ref="H5:J5"/>
    <mergeCell ref="D74:J74"/>
    <mergeCell ref="D44:J44"/>
    <mergeCell ref="D71:F71"/>
    <mergeCell ref="H71:J71"/>
    <mergeCell ref="D42:F42"/>
    <mergeCell ref="H42:J42"/>
    <mergeCell ref="D72:F72"/>
    <mergeCell ref="H72:J72"/>
  </mergeCells>
  <phoneticPr fontId="0" type="noConversion"/>
  <pageMargins left="0.8" right="0.5" top="0.48" bottom="0.5" header="0.5" footer="0.5"/>
  <pageSetup paperSize="9" scale="94" firstPageNumber="9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77"/>
  <sheetViews>
    <sheetView view="pageBreakPreview" zoomScaleNormal="100" zoomScaleSheetLayoutView="100" workbookViewId="0"/>
  </sheetViews>
  <sheetFormatPr defaultColWidth="9.140625" defaultRowHeight="23.25" customHeight="1" x14ac:dyDescent="0.45"/>
  <cols>
    <col min="1" max="1" width="42.85546875" style="21" customWidth="1"/>
    <col min="2" max="2" width="8.42578125" style="6" customWidth="1"/>
    <col min="3" max="3" width="1.42578125" style="6" customWidth="1"/>
    <col min="4" max="4" width="12.5703125" style="6" customWidth="1"/>
    <col min="5" max="5" width="1.42578125" style="6" customWidth="1"/>
    <col min="6" max="6" width="12.5703125" style="6" customWidth="1"/>
    <col min="7" max="7" width="1.42578125" style="6" customWidth="1"/>
    <col min="8" max="8" width="12.5703125" style="6" customWidth="1"/>
    <col min="9" max="9" width="1.42578125" style="6" customWidth="1"/>
    <col min="10" max="10" width="12.5703125" style="6" customWidth="1"/>
    <col min="11" max="11" width="9.140625" style="6"/>
    <col min="12" max="12" width="16" style="6" bestFit="1" customWidth="1"/>
    <col min="13" max="13" width="9.140625" style="6"/>
    <col min="14" max="14" width="10.28515625" style="6" bestFit="1" customWidth="1"/>
    <col min="15" max="16384" width="9.140625" style="6"/>
  </cols>
  <sheetData>
    <row r="1" spans="1:14" ht="23.25" customHeight="1" x14ac:dyDescent="0.5">
      <c r="A1" s="11" t="str">
        <f>'SFP-9-11'!A1</f>
        <v>บริษัท ไทยฟู้ดส์ กรุ๊ป จำกัด (มหาชน) และบริษัทย่อย</v>
      </c>
      <c r="B1" s="5"/>
      <c r="C1" s="5"/>
      <c r="D1" s="2"/>
      <c r="E1" s="8"/>
      <c r="F1" s="2"/>
      <c r="G1" s="8"/>
      <c r="H1" s="2"/>
      <c r="I1" s="8"/>
      <c r="J1" s="2"/>
    </row>
    <row r="2" spans="1:14" ht="23.25" customHeight="1" x14ac:dyDescent="0.5">
      <c r="A2" s="11" t="s">
        <v>123</v>
      </c>
      <c r="B2" s="3"/>
      <c r="C2" s="3"/>
      <c r="D2" s="4"/>
      <c r="E2" s="4"/>
      <c r="F2" s="160"/>
      <c r="G2" s="4"/>
      <c r="H2" s="4"/>
      <c r="I2" s="4"/>
      <c r="J2" s="160"/>
    </row>
    <row r="3" spans="1:14" x14ac:dyDescent="0.5">
      <c r="A3" s="64"/>
      <c r="B3" s="65"/>
      <c r="C3" s="65"/>
      <c r="D3" s="65"/>
      <c r="E3" s="11"/>
      <c r="F3" s="65"/>
      <c r="G3" s="4"/>
      <c r="H3" s="4"/>
      <c r="I3" s="4"/>
      <c r="J3" s="160"/>
    </row>
    <row r="4" spans="1:14" ht="23.25" customHeight="1" x14ac:dyDescent="0.45">
      <c r="B4" s="3"/>
      <c r="C4" s="3"/>
      <c r="D4" s="190" t="s">
        <v>77</v>
      </c>
      <c r="E4" s="190"/>
      <c r="F4" s="190"/>
      <c r="G4" s="4"/>
      <c r="H4" s="190" t="s">
        <v>76</v>
      </c>
      <c r="I4" s="190"/>
      <c r="J4" s="190"/>
    </row>
    <row r="5" spans="1:14" ht="23.25" customHeight="1" x14ac:dyDescent="0.45">
      <c r="B5" s="3"/>
      <c r="C5" s="3"/>
      <c r="D5" s="191" t="s">
        <v>122</v>
      </c>
      <c r="E5" s="192"/>
      <c r="F5" s="192"/>
      <c r="G5" s="4"/>
      <c r="H5" s="191" t="s">
        <v>122</v>
      </c>
      <c r="I5" s="192"/>
      <c r="J5" s="192"/>
    </row>
    <row r="6" spans="1:14" ht="23.25" customHeight="1" x14ac:dyDescent="0.45">
      <c r="B6" s="5" t="s">
        <v>1</v>
      </c>
      <c r="C6" s="5"/>
      <c r="D6" s="17">
        <v>2562</v>
      </c>
      <c r="E6" s="17"/>
      <c r="F6" s="17">
        <v>2561</v>
      </c>
      <c r="G6" s="17"/>
      <c r="H6" s="17">
        <v>2562</v>
      </c>
      <c r="I6" s="17"/>
      <c r="J6" s="17">
        <v>2561</v>
      </c>
    </row>
    <row r="7" spans="1:14" ht="23.25" customHeight="1" x14ac:dyDescent="0.45">
      <c r="A7" s="48" t="s">
        <v>81</v>
      </c>
      <c r="B7" s="5"/>
      <c r="C7" s="5"/>
      <c r="D7" s="189" t="s">
        <v>65</v>
      </c>
      <c r="E7" s="189"/>
      <c r="F7" s="189"/>
      <c r="G7" s="189"/>
      <c r="H7" s="189"/>
      <c r="I7" s="189"/>
      <c r="J7" s="189"/>
    </row>
    <row r="8" spans="1:14" ht="23.25" customHeight="1" x14ac:dyDescent="0.45">
      <c r="A8" s="24" t="s">
        <v>97</v>
      </c>
      <c r="B8" s="5"/>
      <c r="C8" s="5"/>
      <c r="D8" s="5"/>
      <c r="E8" s="5"/>
      <c r="F8" s="159"/>
      <c r="G8" s="5"/>
      <c r="H8" s="5"/>
      <c r="I8" s="5"/>
      <c r="J8" s="159"/>
    </row>
    <row r="9" spans="1:14" ht="21.75" customHeight="1" x14ac:dyDescent="0.45">
      <c r="A9" s="52" t="s">
        <v>108</v>
      </c>
      <c r="B9" s="5" t="s">
        <v>262</v>
      </c>
      <c r="C9" s="5"/>
      <c r="D9" s="57">
        <v>28919187</v>
      </c>
      <c r="E9" s="42"/>
      <c r="F9" s="57">
        <v>27933541</v>
      </c>
      <c r="G9" s="42"/>
      <c r="H9" s="42">
        <v>15158272</v>
      </c>
      <c r="I9" s="42"/>
      <c r="J9" s="42">
        <v>15865460</v>
      </c>
    </row>
    <row r="10" spans="1:14" ht="21.75" customHeight="1" x14ac:dyDescent="0.45">
      <c r="A10" s="52" t="s">
        <v>94</v>
      </c>
      <c r="B10" s="5"/>
      <c r="C10" s="5"/>
      <c r="D10" s="42"/>
      <c r="E10" s="42"/>
      <c r="F10" s="42"/>
      <c r="G10" s="42"/>
      <c r="H10" s="42"/>
      <c r="I10" s="42"/>
      <c r="J10" s="42"/>
    </row>
    <row r="11" spans="1:14" ht="21.75" customHeight="1" x14ac:dyDescent="0.45">
      <c r="A11" s="52" t="s">
        <v>215</v>
      </c>
      <c r="B11" s="5">
        <v>9</v>
      </c>
      <c r="C11" s="5"/>
      <c r="D11" s="99">
        <v>0</v>
      </c>
      <c r="E11" s="42"/>
      <c r="F11" s="99">
        <v>135601</v>
      </c>
      <c r="G11" s="42"/>
      <c r="H11" s="99">
        <v>0</v>
      </c>
      <c r="I11" s="42"/>
      <c r="J11" s="99">
        <v>0</v>
      </c>
    </row>
    <row r="12" spans="1:14" ht="21.75" customHeight="1" x14ac:dyDescent="0.45">
      <c r="A12" s="52" t="s">
        <v>214</v>
      </c>
      <c r="B12" s="5"/>
      <c r="C12" s="5"/>
      <c r="D12" s="99">
        <v>18785</v>
      </c>
      <c r="E12" s="42"/>
      <c r="F12" s="99">
        <v>35977</v>
      </c>
      <c r="G12" s="42"/>
      <c r="H12" s="99">
        <v>10395</v>
      </c>
      <c r="I12" s="42"/>
      <c r="J12" s="99">
        <v>2919</v>
      </c>
      <c r="N12" s="158"/>
    </row>
    <row r="13" spans="1:14" ht="21.75" customHeight="1" x14ac:dyDescent="0.45">
      <c r="A13" s="51" t="s">
        <v>79</v>
      </c>
      <c r="B13" s="5"/>
      <c r="C13" s="5"/>
      <c r="D13" s="99">
        <v>0</v>
      </c>
      <c r="E13" s="42"/>
      <c r="F13" s="99">
        <v>0</v>
      </c>
      <c r="G13" s="42"/>
      <c r="H13" s="99">
        <v>0</v>
      </c>
      <c r="I13" s="42"/>
      <c r="J13" s="99">
        <v>23451</v>
      </c>
    </row>
    <row r="14" spans="1:14" ht="21.75" customHeight="1" x14ac:dyDescent="0.45">
      <c r="A14" s="52" t="s">
        <v>78</v>
      </c>
      <c r="B14" s="5">
        <v>5</v>
      </c>
      <c r="C14" s="5"/>
      <c r="D14" s="42">
        <v>70461</v>
      </c>
      <c r="E14" s="42"/>
      <c r="F14" s="42">
        <v>61967</v>
      </c>
      <c r="G14" s="42"/>
      <c r="H14" s="42">
        <v>104600</v>
      </c>
      <c r="I14" s="42"/>
      <c r="J14" s="42">
        <v>60676</v>
      </c>
    </row>
    <row r="15" spans="1:14" ht="21.75" customHeight="1" x14ac:dyDescent="0.45">
      <c r="A15" s="52" t="s">
        <v>134</v>
      </c>
      <c r="B15" s="5" t="s">
        <v>135</v>
      </c>
      <c r="C15" s="5"/>
      <c r="D15" s="99">
        <v>0</v>
      </c>
      <c r="E15" s="42"/>
      <c r="F15" s="99">
        <v>0</v>
      </c>
      <c r="G15" s="42"/>
      <c r="H15" s="99">
        <v>600000</v>
      </c>
      <c r="I15" s="42"/>
      <c r="J15" s="99">
        <v>640000</v>
      </c>
    </row>
    <row r="16" spans="1:14" ht="21.75" customHeight="1" x14ac:dyDescent="0.45">
      <c r="A16" s="51" t="s">
        <v>220</v>
      </c>
      <c r="B16" s="5" t="s">
        <v>263</v>
      </c>
      <c r="C16" s="5"/>
      <c r="D16" s="99">
        <v>0</v>
      </c>
      <c r="E16" s="42"/>
      <c r="F16" s="99">
        <v>105002</v>
      </c>
      <c r="G16" s="42"/>
      <c r="H16" s="99">
        <v>0</v>
      </c>
      <c r="I16" s="42"/>
      <c r="J16" s="99">
        <v>0</v>
      </c>
    </row>
    <row r="17" spans="1:12" ht="21.75" customHeight="1" x14ac:dyDescent="0.45">
      <c r="A17" s="51" t="s">
        <v>80</v>
      </c>
      <c r="B17" s="5">
        <v>5</v>
      </c>
      <c r="C17" s="5"/>
      <c r="D17" s="41">
        <v>97078</v>
      </c>
      <c r="E17" s="42"/>
      <c r="F17" s="41">
        <v>85119</v>
      </c>
      <c r="G17" s="42"/>
      <c r="H17" s="41">
        <v>89318</v>
      </c>
      <c r="I17" s="42"/>
      <c r="J17" s="41">
        <v>69497</v>
      </c>
      <c r="L17" s="53"/>
    </row>
    <row r="18" spans="1:12" ht="21.75" customHeight="1" x14ac:dyDescent="0.45">
      <c r="A18" s="25" t="s">
        <v>96</v>
      </c>
      <c r="B18" s="5"/>
      <c r="C18" s="5"/>
      <c r="D18" s="93">
        <f>SUM(D9:D17)</f>
        <v>29105511</v>
      </c>
      <c r="E18" s="2"/>
      <c r="F18" s="2">
        <f>SUM(F9:F17)</f>
        <v>28357207</v>
      </c>
      <c r="G18" s="2"/>
      <c r="H18" s="93">
        <f>SUM(H9:H17)</f>
        <v>15962585</v>
      </c>
      <c r="I18" s="2"/>
      <c r="J18" s="2">
        <f>SUM(J9:J17)</f>
        <v>16662003</v>
      </c>
    </row>
    <row r="19" spans="1:12" ht="21.75" customHeight="1" x14ac:dyDescent="0.45">
      <c r="A19" s="25"/>
      <c r="B19" s="5"/>
      <c r="C19" s="5"/>
      <c r="D19" s="58"/>
      <c r="E19" s="55"/>
      <c r="F19" s="58"/>
      <c r="G19" s="55"/>
      <c r="H19" s="58"/>
      <c r="I19" s="55"/>
      <c r="J19" s="58"/>
    </row>
    <row r="20" spans="1:12" ht="21.75" customHeight="1" x14ac:dyDescent="0.45">
      <c r="A20" s="24" t="s">
        <v>56</v>
      </c>
      <c r="B20" s="5"/>
      <c r="C20" s="5"/>
      <c r="D20" s="43"/>
      <c r="F20" s="43"/>
      <c r="H20" s="43"/>
      <c r="J20" s="43"/>
    </row>
    <row r="21" spans="1:12" ht="21.75" customHeight="1" x14ac:dyDescent="0.45">
      <c r="A21" s="52" t="s">
        <v>109</v>
      </c>
      <c r="B21" s="5" t="s">
        <v>265</v>
      </c>
      <c r="C21" s="5"/>
      <c r="D21" s="42">
        <v>25431258</v>
      </c>
      <c r="E21" s="42"/>
      <c r="F21" s="42">
        <v>25715530</v>
      </c>
      <c r="G21" s="42"/>
      <c r="H21" s="42">
        <v>13853142</v>
      </c>
      <c r="I21" s="42"/>
      <c r="J21" s="42">
        <v>14950641</v>
      </c>
    </row>
    <row r="22" spans="1:12" ht="21.75" customHeight="1" x14ac:dyDescent="0.45">
      <c r="A22" s="52" t="s">
        <v>154</v>
      </c>
      <c r="B22" s="5"/>
      <c r="C22" s="5"/>
      <c r="D22" s="42"/>
      <c r="E22" s="42"/>
      <c r="F22" s="42"/>
      <c r="G22" s="42"/>
      <c r="H22" s="42"/>
      <c r="I22" s="42"/>
      <c r="J22" s="42"/>
    </row>
    <row r="23" spans="1:12" ht="21.75" customHeight="1" x14ac:dyDescent="0.45">
      <c r="A23" s="52" t="s">
        <v>215</v>
      </c>
      <c r="B23" s="5">
        <v>9</v>
      </c>
      <c r="C23" s="5"/>
      <c r="D23" s="99">
        <v>39321</v>
      </c>
      <c r="E23" s="42"/>
      <c r="F23" s="99">
        <v>0</v>
      </c>
      <c r="G23" s="42"/>
      <c r="H23" s="99">
        <v>0</v>
      </c>
      <c r="I23" s="42"/>
      <c r="J23" s="99">
        <v>0</v>
      </c>
    </row>
    <row r="24" spans="1:12" ht="23.25" customHeight="1" x14ac:dyDescent="0.45">
      <c r="A24" s="52" t="s">
        <v>153</v>
      </c>
      <c r="B24" s="5">
        <v>22</v>
      </c>
      <c r="C24" s="5"/>
      <c r="D24" s="42">
        <v>698042</v>
      </c>
      <c r="E24" s="46"/>
      <c r="F24" s="42">
        <v>773314</v>
      </c>
      <c r="G24" s="46"/>
      <c r="H24" s="42">
        <v>530752</v>
      </c>
      <c r="I24" s="46"/>
      <c r="J24" s="42">
        <v>610022</v>
      </c>
      <c r="L24" s="53"/>
    </row>
    <row r="25" spans="1:12" ht="21.75" customHeight="1" x14ac:dyDescent="0.45">
      <c r="A25" s="21" t="s">
        <v>33</v>
      </c>
      <c r="B25" s="5">
        <v>22</v>
      </c>
      <c r="C25" s="5"/>
      <c r="D25" s="42">
        <v>971067</v>
      </c>
      <c r="E25" s="46"/>
      <c r="F25" s="42">
        <v>797369</v>
      </c>
      <c r="G25" s="46"/>
      <c r="H25" s="42">
        <v>398012</v>
      </c>
      <c r="I25" s="46"/>
      <c r="J25" s="42">
        <v>405914</v>
      </c>
      <c r="L25" s="53"/>
    </row>
    <row r="26" spans="1:12" ht="21.75" customHeight="1" x14ac:dyDescent="0.45">
      <c r="A26" s="52" t="s">
        <v>139</v>
      </c>
      <c r="B26" s="5"/>
      <c r="C26" s="5"/>
      <c r="D26" s="99">
        <v>1921</v>
      </c>
      <c r="E26" s="46"/>
      <c r="F26" s="99">
        <v>0</v>
      </c>
      <c r="G26" s="46"/>
      <c r="H26" s="99">
        <v>170</v>
      </c>
      <c r="I26" s="46"/>
      <c r="J26" s="99">
        <v>0</v>
      </c>
      <c r="L26" s="53"/>
    </row>
    <row r="27" spans="1:12" ht="21.75" customHeight="1" x14ac:dyDescent="0.45">
      <c r="A27" s="51" t="s">
        <v>143</v>
      </c>
      <c r="B27" s="5"/>
      <c r="C27" s="5"/>
      <c r="D27" s="42">
        <v>18409</v>
      </c>
      <c r="E27" s="80"/>
      <c r="F27" s="42">
        <v>96313</v>
      </c>
      <c r="G27" s="46"/>
      <c r="H27" s="99">
        <v>7146</v>
      </c>
      <c r="I27" s="46"/>
      <c r="J27" s="99">
        <v>0</v>
      </c>
      <c r="L27" s="53"/>
    </row>
    <row r="28" spans="1:12" ht="21.95" customHeight="1" x14ac:dyDescent="0.45">
      <c r="A28" s="21" t="s">
        <v>34</v>
      </c>
      <c r="B28" s="5" t="s">
        <v>264</v>
      </c>
      <c r="C28" s="5"/>
      <c r="D28" s="100">
        <v>403956</v>
      </c>
      <c r="E28" s="46"/>
      <c r="F28" s="100">
        <v>357092</v>
      </c>
      <c r="G28" s="46"/>
      <c r="H28" s="99">
        <v>159166</v>
      </c>
      <c r="I28" s="46"/>
      <c r="J28" s="99">
        <v>161128</v>
      </c>
    </row>
    <row r="29" spans="1:12" ht="21.95" customHeight="1" x14ac:dyDescent="0.45">
      <c r="A29" s="25" t="s">
        <v>20</v>
      </c>
      <c r="B29" s="5"/>
      <c r="C29" s="5"/>
      <c r="D29" s="93">
        <f>SUM(D21:D28)</f>
        <v>27563974</v>
      </c>
      <c r="E29" s="46"/>
      <c r="F29" s="7">
        <f>SUM(F21:F28)</f>
        <v>27739618</v>
      </c>
      <c r="G29" s="46"/>
      <c r="H29" s="93">
        <f>SUM(H21:H28)</f>
        <v>14948388</v>
      </c>
      <c r="I29" s="46"/>
      <c r="J29" s="7">
        <f>SUM(J21:J28)</f>
        <v>16127705</v>
      </c>
    </row>
    <row r="30" spans="1:12" ht="21.75" customHeight="1" x14ac:dyDescent="0.45">
      <c r="A30" s="25"/>
      <c r="B30" s="5"/>
      <c r="C30" s="5"/>
      <c r="D30" s="2"/>
      <c r="E30" s="46"/>
      <c r="F30" s="2"/>
      <c r="G30" s="46"/>
      <c r="H30" s="2"/>
      <c r="I30" s="46"/>
      <c r="J30" s="2"/>
    </row>
    <row r="31" spans="1:12" ht="21.95" customHeight="1" x14ac:dyDescent="0.45">
      <c r="A31" s="52" t="s">
        <v>254</v>
      </c>
      <c r="B31" s="5">
        <v>12</v>
      </c>
      <c r="C31" s="5"/>
      <c r="D31" s="107">
        <v>4176</v>
      </c>
      <c r="E31" s="57"/>
      <c r="F31" s="67">
        <v>1321</v>
      </c>
      <c r="G31" s="57"/>
      <c r="H31" s="67">
        <v>0</v>
      </c>
      <c r="I31" s="57"/>
      <c r="J31" s="67">
        <v>0</v>
      </c>
    </row>
    <row r="32" spans="1:12" ht="21.95" customHeight="1" x14ac:dyDescent="0.45">
      <c r="A32" s="25" t="s">
        <v>151</v>
      </c>
      <c r="B32" s="5"/>
      <c r="C32" s="5"/>
      <c r="D32" s="172">
        <f>D18-D29+D31</f>
        <v>1545713</v>
      </c>
      <c r="E32" s="2"/>
      <c r="F32" s="2">
        <f>F18-F29+F31</f>
        <v>618910</v>
      </c>
      <c r="G32" s="2"/>
      <c r="H32" s="172">
        <f>H18-H29+H31</f>
        <v>1014197</v>
      </c>
      <c r="I32" s="2"/>
      <c r="J32" s="2">
        <f>J18-J29-J31</f>
        <v>534298</v>
      </c>
    </row>
    <row r="33" spans="1:14" ht="21.95" customHeight="1" x14ac:dyDescent="0.45">
      <c r="A33" s="51" t="s">
        <v>127</v>
      </c>
      <c r="B33" s="5">
        <v>24</v>
      </c>
      <c r="C33" s="5"/>
      <c r="D33" s="67">
        <v>105718</v>
      </c>
      <c r="E33" s="57"/>
      <c r="F33" s="67">
        <v>3321</v>
      </c>
      <c r="G33" s="57"/>
      <c r="H33" s="101">
        <v>-16971</v>
      </c>
      <c r="I33" s="57"/>
      <c r="J33" s="101">
        <v>-161229</v>
      </c>
    </row>
    <row r="34" spans="1:14" ht="21.75" customHeight="1" thickBot="1" x14ac:dyDescent="0.5">
      <c r="A34" s="25" t="s">
        <v>152</v>
      </c>
      <c r="B34" s="5"/>
      <c r="C34" s="5"/>
      <c r="D34" s="171">
        <f>D32-D33</f>
        <v>1439995</v>
      </c>
      <c r="E34" s="2"/>
      <c r="F34" s="33">
        <f>F32-F33</f>
        <v>615589</v>
      </c>
      <c r="G34" s="2"/>
      <c r="H34" s="171">
        <f>H32-H33</f>
        <v>1031168</v>
      </c>
      <c r="I34" s="2"/>
      <c r="J34" s="33">
        <f>J32-J33</f>
        <v>695527</v>
      </c>
    </row>
    <row r="35" spans="1:14" ht="21.75" customHeight="1" thickTop="1" x14ac:dyDescent="0.45">
      <c r="A35" s="25"/>
      <c r="B35" s="5"/>
      <c r="C35" s="5"/>
      <c r="D35" s="2"/>
      <c r="E35" s="47"/>
      <c r="F35" s="2"/>
      <c r="G35" s="47"/>
      <c r="H35" s="2"/>
      <c r="I35" s="47"/>
      <c r="J35" s="2"/>
    </row>
    <row r="36" spans="1:14" ht="23.25" customHeight="1" x14ac:dyDescent="0.5">
      <c r="A36" s="11" t="str">
        <f>A1</f>
        <v>บริษัท ไทยฟู้ดส์ กรุ๊ป จำกัด (มหาชน) และบริษัทย่อย</v>
      </c>
      <c r="B36" s="5"/>
      <c r="C36" s="5"/>
      <c r="D36" s="2"/>
      <c r="E36" s="8"/>
      <c r="F36" s="2"/>
      <c r="G36" s="8"/>
      <c r="H36" s="2"/>
      <c r="I36" s="8"/>
      <c r="J36" s="2"/>
    </row>
    <row r="37" spans="1:14" ht="23.25" customHeight="1" x14ac:dyDescent="0.5">
      <c r="A37" s="11" t="s">
        <v>123</v>
      </c>
      <c r="B37" s="3"/>
      <c r="C37" s="3"/>
      <c r="D37" s="4"/>
      <c r="E37" s="4"/>
      <c r="F37" s="160"/>
      <c r="G37" s="4"/>
      <c r="H37" s="4"/>
      <c r="I37" s="4"/>
      <c r="J37" s="160"/>
    </row>
    <row r="38" spans="1:14" ht="23.25" customHeight="1" x14ac:dyDescent="0.5">
      <c r="A38" s="11"/>
      <c r="B38" s="3"/>
      <c r="C38" s="3"/>
      <c r="D38" s="147"/>
      <c r="E38" s="4"/>
      <c r="F38" s="147"/>
      <c r="G38" s="4"/>
      <c r="H38" s="4"/>
      <c r="I38" s="4"/>
      <c r="J38" s="160"/>
    </row>
    <row r="39" spans="1:14" ht="23.25" customHeight="1" x14ac:dyDescent="0.45">
      <c r="B39" s="3"/>
      <c r="C39" s="3"/>
      <c r="D39" s="190" t="s">
        <v>77</v>
      </c>
      <c r="E39" s="190"/>
      <c r="F39" s="190"/>
      <c r="G39" s="4"/>
      <c r="H39" s="190" t="s">
        <v>76</v>
      </c>
      <c r="I39" s="190"/>
      <c r="J39" s="190"/>
    </row>
    <row r="40" spans="1:14" ht="23.25" customHeight="1" x14ac:dyDescent="0.45">
      <c r="B40" s="3"/>
      <c r="C40" s="3"/>
      <c r="D40" s="191" t="s">
        <v>122</v>
      </c>
      <c r="E40" s="192"/>
      <c r="F40" s="192"/>
      <c r="G40" s="4"/>
      <c r="H40" s="191" t="s">
        <v>122</v>
      </c>
      <c r="I40" s="192"/>
      <c r="J40" s="192"/>
    </row>
    <row r="41" spans="1:14" ht="23.25" customHeight="1" x14ac:dyDescent="0.45">
      <c r="B41" s="5" t="s">
        <v>1</v>
      </c>
      <c r="C41" s="5"/>
      <c r="D41" s="17">
        <v>2562</v>
      </c>
      <c r="E41" s="17"/>
      <c r="F41" s="17">
        <v>2561</v>
      </c>
      <c r="G41" s="17"/>
      <c r="H41" s="17">
        <v>2562</v>
      </c>
      <c r="I41" s="17"/>
      <c r="J41" s="17">
        <v>2561</v>
      </c>
    </row>
    <row r="42" spans="1:14" ht="23.25" customHeight="1" x14ac:dyDescent="0.45">
      <c r="A42" s="48" t="s">
        <v>81</v>
      </c>
      <c r="B42" s="5"/>
      <c r="C42" s="5"/>
      <c r="D42" s="189" t="s">
        <v>65</v>
      </c>
      <c r="E42" s="189"/>
      <c r="F42" s="189"/>
      <c r="G42" s="189"/>
      <c r="H42" s="189"/>
      <c r="I42" s="189"/>
      <c r="J42" s="189"/>
    </row>
    <row r="43" spans="1:14" ht="21.75" customHeight="1" x14ac:dyDescent="0.45">
      <c r="A43" s="25" t="s">
        <v>155</v>
      </c>
      <c r="B43" s="5"/>
      <c r="C43" s="5"/>
      <c r="D43" s="46"/>
      <c r="F43" s="46"/>
      <c r="G43" s="104"/>
      <c r="H43" s="104"/>
      <c r="I43" s="104"/>
      <c r="J43" s="104"/>
    </row>
    <row r="44" spans="1:14" ht="21.75" customHeight="1" x14ac:dyDescent="0.45">
      <c r="A44" s="51" t="s">
        <v>112</v>
      </c>
      <c r="B44" s="5"/>
      <c r="C44" s="5"/>
      <c r="D44" s="101">
        <f>D34</f>
        <v>1439995</v>
      </c>
      <c r="E44" s="36"/>
      <c r="F44" s="101">
        <v>645457</v>
      </c>
      <c r="G44" s="101"/>
      <c r="H44" s="101">
        <v>1031168</v>
      </c>
      <c r="I44" s="101"/>
      <c r="J44" s="101">
        <v>695527</v>
      </c>
      <c r="L44" s="140"/>
      <c r="M44" s="158"/>
    </row>
    <row r="45" spans="1:14" ht="21.75" customHeight="1" x14ac:dyDescent="0.45">
      <c r="A45" s="51" t="s">
        <v>113</v>
      </c>
      <c r="B45" s="5"/>
      <c r="C45" s="5"/>
      <c r="D45" s="102"/>
      <c r="F45" s="102"/>
      <c r="L45" s="140"/>
    </row>
    <row r="46" spans="1:14" ht="21.75" customHeight="1" x14ac:dyDescent="0.45">
      <c r="A46" s="51" t="s">
        <v>110</v>
      </c>
      <c r="B46" s="5"/>
      <c r="C46" s="5"/>
      <c r="D46" s="67">
        <v>0</v>
      </c>
      <c r="E46" s="36"/>
      <c r="F46" s="101">
        <v>-29868</v>
      </c>
      <c r="G46" s="105"/>
      <c r="H46" s="67">
        <v>0</v>
      </c>
      <c r="I46" s="46"/>
      <c r="J46" s="67">
        <v>0</v>
      </c>
      <c r="L46" s="140"/>
      <c r="N46" s="158"/>
    </row>
    <row r="47" spans="1:14" ht="21.75" customHeight="1" thickBot="1" x14ac:dyDescent="0.5">
      <c r="A47" s="79" t="s">
        <v>152</v>
      </c>
      <c r="B47" s="5"/>
      <c r="C47" s="5"/>
      <c r="D47" s="103">
        <f>SUM(D44:D46)</f>
        <v>1439995</v>
      </c>
      <c r="E47" s="37"/>
      <c r="F47" s="103">
        <f>SUM(F44:F46)</f>
        <v>615589</v>
      </c>
      <c r="G47" s="102"/>
      <c r="H47" s="103">
        <f>SUM(H44:H46)</f>
        <v>1031168</v>
      </c>
      <c r="I47" s="102"/>
      <c r="J47" s="103">
        <f>SUM(J44:J46)</f>
        <v>695527</v>
      </c>
    </row>
    <row r="48" spans="1:14" ht="21.75" customHeight="1" thickTop="1" x14ac:dyDescent="0.45">
      <c r="A48" s="25"/>
      <c r="B48" s="5"/>
      <c r="C48" s="5"/>
      <c r="D48" s="102"/>
      <c r="E48" s="38"/>
      <c r="F48" s="102"/>
      <c r="G48" s="38"/>
      <c r="H48" s="38"/>
      <c r="I48" s="38"/>
      <c r="J48" s="38"/>
    </row>
    <row r="49" spans="1:21" ht="21.75" customHeight="1" x14ac:dyDescent="0.45">
      <c r="A49" s="79" t="s">
        <v>156</v>
      </c>
      <c r="B49" s="5">
        <v>25</v>
      </c>
      <c r="C49" s="5"/>
    </row>
    <row r="50" spans="1:21" ht="21.75" customHeight="1" thickBot="1" x14ac:dyDescent="0.5">
      <c r="A50" s="116" t="s">
        <v>132</v>
      </c>
      <c r="B50" s="5"/>
      <c r="C50" s="5"/>
      <c r="D50" s="124">
        <v>0.27</v>
      </c>
      <c r="E50" s="53"/>
      <c r="F50" s="124">
        <v>0.13</v>
      </c>
      <c r="G50" s="53"/>
      <c r="H50" s="124">
        <v>0.19</v>
      </c>
      <c r="I50" s="80"/>
      <c r="J50" s="124">
        <v>0.14000000000000001</v>
      </c>
    </row>
    <row r="51" spans="1:21" ht="21.75" customHeight="1" thickTop="1" thickBot="1" x14ac:dyDescent="0.5">
      <c r="A51" s="116" t="s">
        <v>133</v>
      </c>
      <c r="B51" s="5"/>
      <c r="C51" s="5"/>
      <c r="D51" s="181"/>
      <c r="E51" s="53"/>
      <c r="F51" s="124">
        <v>0.12</v>
      </c>
      <c r="G51" s="53"/>
      <c r="H51" s="181"/>
      <c r="I51" s="80"/>
      <c r="J51" s="124">
        <v>0.13</v>
      </c>
    </row>
    <row r="52" spans="1:21" ht="21.75" customHeight="1" thickTop="1" x14ac:dyDescent="0.45">
      <c r="A52" s="25"/>
      <c r="B52" s="5"/>
      <c r="C52" s="5"/>
      <c r="D52" s="42"/>
      <c r="F52" s="42"/>
      <c r="H52" s="72"/>
      <c r="J52" s="72"/>
    </row>
    <row r="53" spans="1:21" ht="23.25" customHeight="1" x14ac:dyDescent="0.5">
      <c r="A53" s="11" t="str">
        <f>'SFP-9-11'!A1</f>
        <v>บริษัท ไทยฟู้ดส์ กรุ๊ป จำกัด (มหาชน) และบริษัทย่อย</v>
      </c>
      <c r="B53" s="5"/>
      <c r="C53" s="5"/>
      <c r="D53" s="2"/>
      <c r="E53" s="8"/>
      <c r="F53" s="2"/>
      <c r="G53" s="8"/>
      <c r="H53" s="71"/>
      <c r="I53" s="8"/>
      <c r="J53" s="71"/>
      <c r="N53" s="5"/>
      <c r="O53" s="5"/>
      <c r="P53" s="9"/>
      <c r="Q53" s="47"/>
      <c r="R53" s="9"/>
      <c r="S53" s="47"/>
      <c r="T53" s="9"/>
      <c r="U53" s="47"/>
    </row>
    <row r="54" spans="1:21" ht="23.25" customHeight="1" x14ac:dyDescent="0.5">
      <c r="A54" s="11" t="s">
        <v>124</v>
      </c>
      <c r="B54" s="3"/>
      <c r="C54" s="3"/>
      <c r="D54" s="4"/>
      <c r="E54" s="4"/>
      <c r="F54" s="160"/>
      <c r="G54" s="4"/>
      <c r="H54" s="4"/>
      <c r="I54" s="4"/>
      <c r="J54" s="160"/>
    </row>
    <row r="55" spans="1:21" x14ac:dyDescent="0.5">
      <c r="A55" s="64"/>
      <c r="B55" s="65"/>
      <c r="C55" s="65"/>
      <c r="D55" s="65"/>
      <c r="E55" s="11"/>
      <c r="F55" s="65"/>
      <c r="G55" s="4"/>
      <c r="H55" s="4"/>
      <c r="I55" s="4"/>
      <c r="J55" s="160"/>
    </row>
    <row r="56" spans="1:21" ht="20.25" customHeight="1" x14ac:dyDescent="0.45">
      <c r="B56" s="3"/>
      <c r="C56" s="3"/>
      <c r="D56" s="190" t="s">
        <v>77</v>
      </c>
      <c r="E56" s="190"/>
      <c r="F56" s="190"/>
      <c r="G56" s="4"/>
      <c r="H56" s="190" t="s">
        <v>76</v>
      </c>
      <c r="I56" s="190"/>
      <c r="J56" s="190"/>
    </row>
    <row r="57" spans="1:21" ht="23.25" customHeight="1" x14ac:dyDescent="0.45">
      <c r="B57" s="3"/>
      <c r="C57" s="3"/>
      <c r="D57" s="191" t="s">
        <v>122</v>
      </c>
      <c r="E57" s="192"/>
      <c r="F57" s="192"/>
      <c r="G57" s="4"/>
      <c r="H57" s="191" t="s">
        <v>122</v>
      </c>
      <c r="I57" s="192"/>
      <c r="J57" s="192"/>
    </row>
    <row r="58" spans="1:21" ht="23.25" customHeight="1" x14ac:dyDescent="0.45">
      <c r="B58" s="5" t="s">
        <v>1</v>
      </c>
      <c r="C58" s="5"/>
      <c r="D58" s="17">
        <v>2562</v>
      </c>
      <c r="E58" s="17"/>
      <c r="F58" s="17">
        <v>2561</v>
      </c>
      <c r="G58" s="17"/>
      <c r="H58" s="17">
        <v>2562</v>
      </c>
      <c r="I58" s="17"/>
      <c r="J58" s="17">
        <v>2561</v>
      </c>
    </row>
    <row r="59" spans="1:21" ht="23.25" customHeight="1" x14ac:dyDescent="0.45">
      <c r="B59" s="5"/>
      <c r="C59" s="5"/>
      <c r="D59" s="189" t="s">
        <v>65</v>
      </c>
      <c r="E59" s="189"/>
      <c r="F59" s="189"/>
      <c r="G59" s="189"/>
      <c r="H59" s="189"/>
      <c r="I59" s="189"/>
      <c r="J59" s="189"/>
    </row>
    <row r="60" spans="1:21" ht="21.75" customHeight="1" x14ac:dyDescent="0.45">
      <c r="A60" s="25" t="s">
        <v>152</v>
      </c>
      <c r="B60" s="5"/>
      <c r="C60" s="5"/>
      <c r="D60" s="55">
        <f>D47</f>
        <v>1439995</v>
      </c>
      <c r="E60" s="47"/>
      <c r="F60" s="55">
        <f>F47</f>
        <v>615589</v>
      </c>
      <c r="G60" s="47"/>
      <c r="H60" s="55">
        <f>H47</f>
        <v>1031168</v>
      </c>
      <c r="I60" s="47"/>
      <c r="J60" s="55">
        <f>J47</f>
        <v>695527</v>
      </c>
    </row>
    <row r="61" spans="1:21" ht="21.75" customHeight="1" x14ac:dyDescent="0.45">
      <c r="B61" s="5"/>
      <c r="C61" s="5"/>
      <c r="D61" s="5"/>
      <c r="E61" s="5"/>
      <c r="F61" s="159"/>
      <c r="G61" s="5"/>
      <c r="H61" s="5"/>
      <c r="I61" s="5"/>
      <c r="J61" s="159"/>
    </row>
    <row r="62" spans="1:21" ht="21.75" customHeight="1" x14ac:dyDescent="0.45">
      <c r="A62" s="25" t="s">
        <v>44</v>
      </c>
      <c r="B62" s="5"/>
      <c r="C62" s="5"/>
      <c r="D62" s="9"/>
      <c r="E62" s="10"/>
      <c r="F62" s="9"/>
      <c r="G62" s="10"/>
      <c r="H62" s="9"/>
      <c r="I62" s="10"/>
      <c r="J62" s="9"/>
    </row>
    <row r="63" spans="1:21" ht="21.75" customHeight="1" x14ac:dyDescent="0.45">
      <c r="A63" s="24" t="s">
        <v>246</v>
      </c>
      <c r="B63" s="5"/>
      <c r="C63" s="5"/>
      <c r="D63" s="9"/>
      <c r="E63" s="10"/>
      <c r="F63" s="9"/>
      <c r="G63" s="10"/>
      <c r="H63" s="9"/>
      <c r="I63" s="10"/>
      <c r="J63" s="9"/>
    </row>
    <row r="64" spans="1:21" ht="21.75" customHeight="1" x14ac:dyDescent="0.45">
      <c r="A64" s="24" t="s">
        <v>247</v>
      </c>
      <c r="C64" s="5"/>
      <c r="D64" s="9"/>
      <c r="E64" s="10"/>
      <c r="F64" s="9"/>
      <c r="G64" s="10"/>
      <c r="H64" s="9"/>
      <c r="I64" s="10"/>
      <c r="J64" s="9"/>
    </row>
    <row r="65" spans="1:14" ht="21.75" customHeight="1" x14ac:dyDescent="0.45">
      <c r="A65" s="51" t="s">
        <v>157</v>
      </c>
      <c r="C65" s="5"/>
      <c r="D65" s="9"/>
      <c r="E65" s="10"/>
      <c r="F65" s="9"/>
      <c r="G65" s="10"/>
      <c r="H65" s="9"/>
      <c r="I65" s="10"/>
      <c r="J65" s="9"/>
    </row>
    <row r="66" spans="1:14" ht="21.75" customHeight="1" x14ac:dyDescent="0.45">
      <c r="A66" s="51" t="s">
        <v>229</v>
      </c>
      <c r="C66" s="5"/>
      <c r="D66" s="106">
        <v>-7515</v>
      </c>
      <c r="E66" s="53"/>
      <c r="F66" s="106">
        <v>310</v>
      </c>
      <c r="G66" s="53"/>
      <c r="H66" s="67">
        <v>0</v>
      </c>
      <c r="I66" s="53"/>
      <c r="J66" s="67">
        <v>0</v>
      </c>
    </row>
    <row r="67" spans="1:14" ht="21.75" customHeight="1" x14ac:dyDescent="0.45">
      <c r="A67" s="24" t="s">
        <v>186</v>
      </c>
      <c r="C67" s="5"/>
      <c r="D67" s="132"/>
      <c r="E67" s="80"/>
      <c r="F67" s="132"/>
      <c r="G67" s="80"/>
      <c r="H67" s="107"/>
      <c r="I67" s="80"/>
      <c r="J67" s="107"/>
    </row>
    <row r="68" spans="1:14" ht="21.75" customHeight="1" x14ac:dyDescent="0.45">
      <c r="A68" s="24" t="s">
        <v>185</v>
      </c>
      <c r="B68" s="5"/>
      <c r="C68" s="5"/>
      <c r="D68" s="135">
        <f t="shared" ref="D68:I68" si="0">SUM(D66:D66)</f>
        <v>-7515</v>
      </c>
      <c r="E68" s="9">
        <f t="shared" si="0"/>
        <v>0</v>
      </c>
      <c r="F68" s="133">
        <f t="shared" ref="F68" si="1">SUM(F66:F66)</f>
        <v>310</v>
      </c>
      <c r="G68" s="9">
        <f t="shared" si="0"/>
        <v>0</v>
      </c>
      <c r="H68" s="135">
        <f t="shared" si="0"/>
        <v>0</v>
      </c>
      <c r="I68" s="9">
        <f t="shared" si="0"/>
        <v>0</v>
      </c>
      <c r="J68" s="135">
        <f t="shared" ref="J68" si="2">SUM(J66:J66)</f>
        <v>0</v>
      </c>
    </row>
    <row r="69" spans="1:14" ht="21.75" customHeight="1" x14ac:dyDescent="0.45">
      <c r="A69" s="24"/>
      <c r="B69" s="5"/>
      <c r="C69" s="5"/>
      <c r="D69" s="9"/>
      <c r="E69" s="9"/>
      <c r="F69" s="9"/>
      <c r="G69" s="9"/>
      <c r="H69" s="134"/>
      <c r="I69" s="9"/>
      <c r="J69" s="134"/>
    </row>
    <row r="70" spans="1:14" ht="21.75" customHeight="1" x14ac:dyDescent="0.45">
      <c r="A70" s="24" t="s">
        <v>248</v>
      </c>
      <c r="B70" s="5"/>
      <c r="C70" s="5"/>
      <c r="D70" s="43"/>
      <c r="F70" s="43"/>
      <c r="H70" s="43"/>
      <c r="J70" s="43"/>
    </row>
    <row r="71" spans="1:14" ht="21.75" customHeight="1" x14ac:dyDescent="0.45">
      <c r="A71" s="24" t="s">
        <v>247</v>
      </c>
      <c r="B71" s="5"/>
      <c r="C71" s="5"/>
      <c r="D71" s="43"/>
      <c r="F71" s="43"/>
      <c r="H71" s="43"/>
      <c r="J71" s="43"/>
    </row>
    <row r="72" spans="1:14" ht="21.75" customHeight="1" x14ac:dyDescent="0.45">
      <c r="A72" s="52" t="s">
        <v>182</v>
      </c>
      <c r="B72" s="5"/>
      <c r="C72" s="5"/>
      <c r="D72" s="73">
        <v>577</v>
      </c>
      <c r="F72" s="73">
        <v>286570</v>
      </c>
      <c r="H72" s="107">
        <v>0</v>
      </c>
      <c r="J72" s="139">
        <v>33174</v>
      </c>
      <c r="N72" s="179"/>
    </row>
    <row r="73" spans="1:14" ht="21.75" customHeight="1" x14ac:dyDescent="0.45">
      <c r="A73" s="52" t="s">
        <v>241</v>
      </c>
      <c r="B73" s="5"/>
      <c r="C73" s="5"/>
      <c r="D73" s="73"/>
      <c r="F73" s="73"/>
      <c r="H73" s="139"/>
      <c r="J73" s="139"/>
    </row>
    <row r="74" spans="1:14" ht="21.75" customHeight="1" x14ac:dyDescent="0.45">
      <c r="A74" s="52" t="s">
        <v>242</v>
      </c>
      <c r="B74" s="5">
        <v>17</v>
      </c>
      <c r="C74" s="5"/>
      <c r="D74" s="107">
        <v>0</v>
      </c>
      <c r="F74" s="73">
        <v>43632</v>
      </c>
      <c r="H74" s="107">
        <v>0</v>
      </c>
      <c r="J74" s="139">
        <v>16491</v>
      </c>
    </row>
    <row r="75" spans="1:14" ht="21.75" customHeight="1" x14ac:dyDescent="0.45">
      <c r="A75" s="52" t="s">
        <v>183</v>
      </c>
      <c r="B75" s="5"/>
      <c r="C75" s="5"/>
      <c r="D75" s="101"/>
      <c r="E75" s="46"/>
      <c r="F75" s="101"/>
      <c r="G75" s="46"/>
      <c r="H75" s="107"/>
      <c r="I75" s="46"/>
      <c r="J75" s="107"/>
    </row>
    <row r="76" spans="1:14" ht="21.75" customHeight="1" x14ac:dyDescent="0.45">
      <c r="A76" s="52" t="s">
        <v>184</v>
      </c>
      <c r="B76" s="5">
        <v>24</v>
      </c>
      <c r="C76" s="5"/>
      <c r="D76" s="106">
        <v>-115</v>
      </c>
      <c r="E76" s="46"/>
      <c r="F76" s="106">
        <v>-66040</v>
      </c>
      <c r="G76" s="46"/>
      <c r="H76" s="67">
        <v>0</v>
      </c>
      <c r="I76" s="46"/>
      <c r="J76" s="67">
        <v>-9933</v>
      </c>
    </row>
    <row r="77" spans="1:14" ht="21.75" customHeight="1" x14ac:dyDescent="0.45">
      <c r="A77" s="24" t="s">
        <v>249</v>
      </c>
      <c r="B77" s="5"/>
      <c r="C77" s="5"/>
      <c r="D77" s="101"/>
      <c r="E77" s="46"/>
      <c r="F77" s="101"/>
      <c r="G77" s="46"/>
      <c r="H77" s="107"/>
      <c r="I77" s="46"/>
      <c r="J77" s="107"/>
    </row>
    <row r="78" spans="1:14" ht="21.75" customHeight="1" x14ac:dyDescent="0.45">
      <c r="A78" s="24" t="s">
        <v>247</v>
      </c>
      <c r="B78" s="5"/>
      <c r="C78" s="5"/>
      <c r="D78" s="135">
        <f>SUM(D70:D76)</f>
        <v>462</v>
      </c>
      <c r="F78" s="135">
        <f>SUM(F70:F76)</f>
        <v>264162</v>
      </c>
      <c r="H78" s="135">
        <f>SUM(H70:H76)</f>
        <v>0</v>
      </c>
      <c r="I78" s="46"/>
      <c r="J78" s="135">
        <f>SUM(J70:J76)</f>
        <v>39732</v>
      </c>
    </row>
    <row r="79" spans="1:14" ht="21.75" customHeight="1" x14ac:dyDescent="0.45">
      <c r="A79" s="25"/>
      <c r="B79" s="5"/>
      <c r="C79" s="5"/>
      <c r="D79" s="101"/>
      <c r="E79" s="46"/>
      <c r="F79" s="101"/>
      <c r="G79" s="46"/>
      <c r="H79" s="107"/>
      <c r="I79" s="46"/>
      <c r="J79" s="107"/>
    </row>
    <row r="80" spans="1:14" ht="21.75" customHeight="1" x14ac:dyDescent="0.45">
      <c r="A80" s="25" t="s">
        <v>189</v>
      </c>
      <c r="B80" s="5"/>
      <c r="C80" s="5"/>
      <c r="D80" s="108">
        <f>SUM(D68,D78)</f>
        <v>-7053</v>
      </c>
      <c r="E80" s="10"/>
      <c r="F80" s="108">
        <f>SUM(F68,F78)</f>
        <v>264472</v>
      </c>
      <c r="G80" s="10"/>
      <c r="H80" s="108">
        <f>SUM(H68,H78)</f>
        <v>0</v>
      </c>
      <c r="I80" s="10"/>
      <c r="J80" s="108">
        <f>SUM(J68,J78)</f>
        <v>39732</v>
      </c>
    </row>
    <row r="81" spans="1:11" ht="21.75" customHeight="1" thickBot="1" x14ac:dyDescent="0.5">
      <c r="A81" s="25" t="s">
        <v>188</v>
      </c>
      <c r="B81" s="5"/>
      <c r="C81" s="5"/>
      <c r="D81" s="75">
        <f>SUM(D60,D80)</f>
        <v>1432942</v>
      </c>
      <c r="E81" s="10"/>
      <c r="F81" s="75">
        <f>SUM(F60,F80)</f>
        <v>880061</v>
      </c>
      <c r="G81" s="10"/>
      <c r="H81" s="75">
        <f>SUM(H60,H80)</f>
        <v>1031168</v>
      </c>
      <c r="I81" s="10"/>
      <c r="J81" s="75">
        <f>SUM(J60,J80)</f>
        <v>735259</v>
      </c>
      <c r="K81" s="158"/>
    </row>
    <row r="82" spans="1:11" ht="21.75" customHeight="1" thickTop="1" x14ac:dyDescent="0.5">
      <c r="A82" s="11"/>
      <c r="B82" s="3"/>
      <c r="C82" s="3"/>
      <c r="D82" s="101"/>
      <c r="E82" s="4"/>
      <c r="F82" s="101"/>
      <c r="G82" s="4"/>
      <c r="H82" s="4"/>
      <c r="I82" s="4"/>
      <c r="J82" s="160"/>
    </row>
    <row r="83" spans="1:11" ht="21.75" customHeight="1" x14ac:dyDescent="0.45">
      <c r="A83" s="25" t="s">
        <v>187</v>
      </c>
      <c r="B83" s="5"/>
      <c r="C83" s="5"/>
      <c r="D83" s="101"/>
      <c r="E83" s="38"/>
      <c r="F83" s="101"/>
      <c r="G83" s="38"/>
      <c r="H83" s="38"/>
      <c r="I83" s="38"/>
      <c r="J83" s="38"/>
    </row>
    <row r="84" spans="1:11" ht="21.75" customHeight="1" x14ac:dyDescent="0.45">
      <c r="A84" s="51" t="s">
        <v>60</v>
      </c>
      <c r="B84" s="5"/>
      <c r="C84" s="5"/>
      <c r="D84" s="101">
        <f>D81</f>
        <v>1432942</v>
      </c>
      <c r="E84" s="36"/>
      <c r="F84" s="101">
        <f>F86-F85</f>
        <v>909929</v>
      </c>
      <c r="G84" s="74"/>
      <c r="H84" s="152">
        <f>H81</f>
        <v>1031168</v>
      </c>
      <c r="I84" s="74"/>
      <c r="J84" s="152">
        <f>J81</f>
        <v>735259</v>
      </c>
    </row>
    <row r="85" spans="1:11" ht="21.75" customHeight="1" x14ac:dyDescent="0.45">
      <c r="A85" s="51" t="s">
        <v>61</v>
      </c>
      <c r="B85" s="5"/>
      <c r="C85" s="5"/>
      <c r="D85" s="107">
        <v>0</v>
      </c>
      <c r="E85" s="77"/>
      <c r="F85" s="101">
        <f>F46</f>
        <v>-29868</v>
      </c>
      <c r="G85" s="78"/>
      <c r="H85" s="106">
        <v>0</v>
      </c>
      <c r="I85" s="53"/>
      <c r="J85" s="106">
        <v>0</v>
      </c>
    </row>
    <row r="86" spans="1:11" ht="21.75" customHeight="1" thickBot="1" x14ac:dyDescent="0.5">
      <c r="A86" s="25" t="s">
        <v>188</v>
      </c>
      <c r="B86" s="5"/>
      <c r="C86" s="5"/>
      <c r="D86" s="103">
        <f>D81</f>
        <v>1432942</v>
      </c>
      <c r="E86" s="37"/>
      <c r="F86" s="103">
        <f>F81</f>
        <v>880061</v>
      </c>
      <c r="G86" s="37"/>
      <c r="H86" s="69">
        <f>SUM(H84:H85)</f>
        <v>1031168</v>
      </c>
      <c r="I86" s="37"/>
      <c r="J86" s="69">
        <f>SUM(J84:J85)</f>
        <v>735259</v>
      </c>
    </row>
    <row r="87" spans="1:11" ht="21.95" customHeight="1" thickTop="1" x14ac:dyDescent="0.45"/>
    <row r="88" spans="1:11" ht="21.95" customHeight="1" x14ac:dyDescent="0.45"/>
    <row r="89" spans="1:11" ht="21.95" customHeight="1" x14ac:dyDescent="0.45"/>
    <row r="90" spans="1:11" ht="21.95" customHeight="1" x14ac:dyDescent="0.45"/>
    <row r="91" spans="1:11" ht="21.95" customHeight="1" x14ac:dyDescent="0.45"/>
    <row r="92" spans="1:11" ht="21.95" customHeight="1" x14ac:dyDescent="0.45"/>
    <row r="93" spans="1:11" ht="21.95" customHeight="1" x14ac:dyDescent="0.45"/>
    <row r="94" spans="1:11" ht="21.95" customHeight="1" x14ac:dyDescent="0.45"/>
    <row r="95" spans="1:11" ht="21.95" customHeight="1" x14ac:dyDescent="0.45"/>
    <row r="96" spans="1:11" ht="21.95" customHeight="1" x14ac:dyDescent="0.45"/>
    <row r="97" ht="21.95" customHeight="1" x14ac:dyDescent="0.45"/>
    <row r="98" ht="21.95" customHeight="1" x14ac:dyDescent="0.45"/>
    <row r="99" ht="21.95" customHeight="1" x14ac:dyDescent="0.45"/>
    <row r="100" ht="21.95" customHeight="1" x14ac:dyDescent="0.45"/>
    <row r="101" ht="21.95" customHeight="1" x14ac:dyDescent="0.45"/>
    <row r="102" ht="21.95" customHeight="1" x14ac:dyDescent="0.45"/>
    <row r="103" ht="21.95" customHeight="1" x14ac:dyDescent="0.45"/>
    <row r="104" ht="21.95" customHeight="1" x14ac:dyDescent="0.45"/>
    <row r="105" ht="21.95" customHeight="1" x14ac:dyDescent="0.45"/>
    <row r="106" ht="21.95" customHeight="1" x14ac:dyDescent="0.45"/>
    <row r="107" ht="21.95" customHeight="1" x14ac:dyDescent="0.45"/>
    <row r="108" ht="21.95" customHeight="1" x14ac:dyDescent="0.45"/>
    <row r="109" ht="21.95" customHeight="1" x14ac:dyDescent="0.45"/>
    <row r="110" ht="21.95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19.5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19.5" customHeight="1" x14ac:dyDescent="0.45"/>
    <row r="138" ht="19.5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ht="19.5" customHeight="1" x14ac:dyDescent="0.45"/>
    <row r="146" ht="19.5" customHeight="1" x14ac:dyDescent="0.45"/>
    <row r="147" ht="19.5" customHeight="1" x14ac:dyDescent="0.45"/>
    <row r="148" ht="19.5" customHeight="1" x14ac:dyDescent="0.45"/>
    <row r="149" ht="19.5" customHeight="1" x14ac:dyDescent="0.45"/>
    <row r="150" ht="19.5" customHeight="1" x14ac:dyDescent="0.45"/>
    <row r="151" ht="19.5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19.5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19.5" customHeight="1" x14ac:dyDescent="0.45"/>
    <row r="169" ht="20.100000000000001" customHeight="1" x14ac:dyDescent="0.45"/>
    <row r="170" ht="20.100000000000001" customHeight="1" x14ac:dyDescent="0.45"/>
    <row r="171" ht="19.5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7" spans="1:10" s="34" customFormat="1" ht="23.25" customHeight="1" x14ac:dyDescent="0.45">
      <c r="A177" s="21"/>
      <c r="B177" s="6"/>
      <c r="C177" s="6"/>
      <c r="D177" s="6"/>
      <c r="E177" s="6"/>
      <c r="F177" s="6"/>
      <c r="G177" s="6"/>
      <c r="H177" s="6"/>
      <c r="I177" s="6"/>
      <c r="J177" s="6"/>
    </row>
  </sheetData>
  <mergeCells count="15">
    <mergeCell ref="D59:J59"/>
    <mergeCell ref="D57:F57"/>
    <mergeCell ref="H57:J57"/>
    <mergeCell ref="D4:F4"/>
    <mergeCell ref="H4:J4"/>
    <mergeCell ref="D7:J7"/>
    <mergeCell ref="D56:F56"/>
    <mergeCell ref="H56:J56"/>
    <mergeCell ref="D5:F5"/>
    <mergeCell ref="H5:J5"/>
    <mergeCell ref="D39:F39"/>
    <mergeCell ref="H39:J39"/>
    <mergeCell ref="D40:F40"/>
    <mergeCell ref="H40:J40"/>
    <mergeCell ref="D42:J42"/>
  </mergeCells>
  <phoneticPr fontId="16" type="noConversion"/>
  <pageMargins left="0.8" right="0.7" top="0.48" bottom="0.5" header="0.5" footer="0.5"/>
  <pageSetup paperSize="9" scale="90" firstPageNumber="1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5" max="9" man="1"/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1"/>
  <sheetViews>
    <sheetView view="pageBreakPreview" zoomScaleNormal="85" zoomScaleSheetLayoutView="100" workbookViewId="0"/>
  </sheetViews>
  <sheetFormatPr defaultColWidth="9.140625" defaultRowHeight="23.25" customHeight="1" x14ac:dyDescent="0.45"/>
  <cols>
    <col min="1" max="1" width="56.42578125" style="13" customWidth="1"/>
    <col min="2" max="2" width="7.85546875" style="13" customWidth="1"/>
    <col min="3" max="3" width="1.28515625" style="13" customWidth="1"/>
    <col min="4" max="4" width="11.140625" style="15" customWidth="1"/>
    <col min="5" max="5" width="1.140625" style="15" customWidth="1"/>
    <col min="6" max="6" width="10.42578125" style="15" customWidth="1"/>
    <col min="7" max="7" width="1.28515625" style="49" customWidth="1"/>
    <col min="8" max="8" width="10.42578125" style="49" customWidth="1"/>
    <col min="9" max="9" width="1.28515625" style="49" customWidth="1"/>
    <col min="10" max="10" width="13.140625" style="49" customWidth="1"/>
    <col min="11" max="11" width="1.28515625" style="49" customWidth="1"/>
    <col min="12" max="12" width="12.85546875" style="15" customWidth="1"/>
    <col min="13" max="13" width="1.28515625" style="49" customWidth="1"/>
    <col min="14" max="14" width="11.5703125" style="15" customWidth="1"/>
    <col min="15" max="15" width="1.28515625" style="49" customWidth="1"/>
    <col min="16" max="16" width="13" style="15" customWidth="1"/>
    <col min="17" max="17" width="1.28515625" style="49" customWidth="1"/>
    <col min="18" max="18" width="15.140625" style="15" customWidth="1"/>
    <col min="19" max="19" width="1.28515625" style="49" customWidth="1"/>
    <col min="20" max="20" width="10.7109375" style="49" customWidth="1"/>
    <col min="21" max="21" width="1.28515625" style="49" customWidth="1"/>
    <col min="22" max="22" width="12.85546875" style="15" customWidth="1"/>
    <col min="23" max="23" width="1.28515625" style="49" customWidth="1"/>
    <col min="24" max="24" width="12" style="15" customWidth="1"/>
    <col min="25" max="25" width="1.28515625" style="49" customWidth="1"/>
    <col min="26" max="26" width="11.42578125" style="15" bestFit="1" customWidth="1"/>
    <col min="27" max="27" width="1.28515625" style="49" customWidth="1"/>
    <col min="28" max="28" width="12" style="15" customWidth="1"/>
    <col min="29" max="29" width="1.28515625" style="49" customWidth="1"/>
    <col min="30" max="30" width="12.42578125" style="15" customWidth="1"/>
    <col min="31" max="31" width="1.42578125" style="49" customWidth="1"/>
    <col min="32" max="32" width="10.7109375" style="15" customWidth="1"/>
    <col min="33" max="33" width="1.42578125" style="15" customWidth="1"/>
    <col min="34" max="16384" width="9.140625" style="15"/>
  </cols>
  <sheetData>
    <row r="1" spans="1:33" x14ac:dyDescent="0.5">
      <c r="A1" s="11" t="str">
        <f>'SFP-9-11'!A1</f>
        <v>บริษัท ไทยฟู้ดส์ กรุ๊ป จำกัด (มหาชน) และบริษัทย่อย</v>
      </c>
      <c r="B1" s="11"/>
      <c r="C1" s="11"/>
    </row>
    <row r="2" spans="1:33" x14ac:dyDescent="0.5">
      <c r="A2" s="11" t="s">
        <v>125</v>
      </c>
      <c r="B2" s="11"/>
      <c r="C2" s="11"/>
    </row>
    <row r="3" spans="1:33" ht="21" x14ac:dyDescent="0.4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62"/>
      <c r="N3" s="162"/>
    </row>
    <row r="4" spans="1:33" s="53" customFormat="1" ht="21.75" x14ac:dyDescent="0.45">
      <c r="A4" s="52"/>
      <c r="B4" s="52"/>
      <c r="C4" s="52"/>
      <c r="D4" s="194" t="s">
        <v>77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47"/>
      <c r="AD4" s="47"/>
      <c r="AE4" s="47"/>
      <c r="AF4" s="47"/>
      <c r="AG4" s="47"/>
    </row>
    <row r="5" spans="1:33" s="53" customFormat="1" ht="21.75" x14ac:dyDescent="0.45">
      <c r="A5" s="52"/>
      <c r="B5" s="52"/>
      <c r="C5" s="52"/>
      <c r="G5" s="163"/>
      <c r="H5" s="163"/>
      <c r="I5" s="163"/>
      <c r="J5" s="163"/>
      <c r="K5" s="163"/>
      <c r="L5" s="82"/>
      <c r="M5" s="82"/>
      <c r="N5" s="195" t="s">
        <v>217</v>
      </c>
      <c r="O5" s="195"/>
      <c r="P5" s="195"/>
      <c r="Q5" s="80"/>
      <c r="R5" s="195" t="s">
        <v>52</v>
      </c>
      <c r="S5" s="195"/>
      <c r="T5" s="195"/>
      <c r="U5" s="195"/>
      <c r="V5" s="195"/>
      <c r="W5" s="80"/>
      <c r="X5" s="80"/>
      <c r="Y5" s="83"/>
      <c r="Z5" s="83"/>
      <c r="AA5" s="163"/>
      <c r="AB5" s="160"/>
      <c r="AC5" s="80"/>
      <c r="AD5" s="160"/>
      <c r="AE5" s="160"/>
      <c r="AF5" s="160"/>
    </row>
    <row r="6" spans="1:33" s="53" customFormat="1" ht="21.75" x14ac:dyDescent="0.45">
      <c r="A6" s="52"/>
      <c r="B6" s="52"/>
      <c r="C6" s="52"/>
      <c r="G6" s="163"/>
      <c r="H6" s="163"/>
      <c r="I6" s="163"/>
      <c r="J6" s="161" t="s">
        <v>83</v>
      </c>
      <c r="K6" s="163"/>
      <c r="L6" s="161" t="s">
        <v>83</v>
      </c>
      <c r="M6" s="82"/>
      <c r="N6" s="82"/>
      <c r="O6" s="82"/>
      <c r="P6" s="82"/>
      <c r="Q6" s="80"/>
      <c r="R6" s="161" t="s">
        <v>190</v>
      </c>
      <c r="S6" s="82"/>
      <c r="T6" s="82"/>
      <c r="U6" s="82"/>
      <c r="V6" s="82"/>
      <c r="W6" s="83"/>
      <c r="X6" s="83"/>
      <c r="Y6" s="163"/>
      <c r="Z6" s="160"/>
      <c r="AA6" s="80"/>
      <c r="AB6" s="160"/>
      <c r="AC6" s="160"/>
      <c r="AD6" s="160"/>
    </row>
    <row r="7" spans="1:33" s="53" customFormat="1" ht="21.75" x14ac:dyDescent="0.45">
      <c r="A7" s="52"/>
      <c r="B7" s="52"/>
      <c r="C7" s="52"/>
      <c r="G7" s="163"/>
      <c r="H7" s="163"/>
      <c r="I7" s="163"/>
      <c r="J7" s="82" t="s">
        <v>50</v>
      </c>
      <c r="K7" s="163"/>
      <c r="L7" s="161" t="s">
        <v>118</v>
      </c>
      <c r="M7" s="82"/>
      <c r="N7" s="82"/>
      <c r="O7" s="82"/>
      <c r="P7" s="82"/>
      <c r="Q7" s="80"/>
      <c r="R7" s="53" t="s">
        <v>191</v>
      </c>
      <c r="S7" s="82"/>
      <c r="T7" s="161" t="s">
        <v>41</v>
      </c>
      <c r="U7" s="82"/>
      <c r="V7" s="82" t="s">
        <v>49</v>
      </c>
      <c r="W7" s="83"/>
      <c r="X7" s="83"/>
      <c r="Y7" s="163"/>
      <c r="Z7" s="161" t="s">
        <v>21</v>
      </c>
      <c r="AA7" s="80"/>
      <c r="AB7" s="160"/>
      <c r="AC7" s="160"/>
      <c r="AD7" s="160"/>
    </row>
    <row r="8" spans="1:33" s="53" customFormat="1" ht="21.75" x14ac:dyDescent="0.45">
      <c r="A8" s="52"/>
      <c r="B8" s="52"/>
      <c r="C8" s="52"/>
      <c r="D8" s="161" t="s">
        <v>19</v>
      </c>
      <c r="E8" s="161"/>
      <c r="F8" s="161"/>
      <c r="G8" s="80"/>
      <c r="H8" s="82" t="s">
        <v>82</v>
      </c>
      <c r="I8" s="80"/>
      <c r="J8" s="82" t="s">
        <v>234</v>
      </c>
      <c r="K8" s="80"/>
      <c r="L8" s="161" t="s">
        <v>119</v>
      </c>
      <c r="M8" s="82"/>
      <c r="N8" s="161"/>
      <c r="O8" s="80"/>
      <c r="Q8" s="82"/>
      <c r="R8" s="161" t="s">
        <v>192</v>
      </c>
      <c r="S8" s="82"/>
      <c r="T8" s="161" t="s">
        <v>50</v>
      </c>
      <c r="U8" s="82"/>
      <c r="V8" s="161" t="s">
        <v>53</v>
      </c>
      <c r="W8" s="80"/>
      <c r="X8" s="161" t="s">
        <v>40</v>
      </c>
      <c r="Y8" s="82"/>
      <c r="Z8" s="161" t="s">
        <v>48</v>
      </c>
      <c r="AA8" s="82"/>
      <c r="AC8" s="161"/>
      <c r="AD8" s="161"/>
    </row>
    <row r="9" spans="1:33" s="53" customFormat="1" ht="21.75" x14ac:dyDescent="0.45">
      <c r="A9" s="52"/>
      <c r="B9" s="52"/>
      <c r="C9" s="52"/>
      <c r="D9" s="161" t="s">
        <v>39</v>
      </c>
      <c r="E9" s="161"/>
      <c r="F9" s="161" t="s">
        <v>240</v>
      </c>
      <c r="G9" s="80"/>
      <c r="H9" s="161" t="s">
        <v>205</v>
      </c>
      <c r="I9" s="161"/>
      <c r="J9" s="82" t="s">
        <v>48</v>
      </c>
      <c r="K9" s="80"/>
      <c r="L9" s="84" t="s">
        <v>84</v>
      </c>
      <c r="M9" s="82"/>
      <c r="N9" s="161" t="s">
        <v>35</v>
      </c>
      <c r="O9" s="82"/>
      <c r="P9" s="161" t="s">
        <v>27</v>
      </c>
      <c r="Q9" s="82"/>
      <c r="R9" s="161" t="s">
        <v>230</v>
      </c>
      <c r="S9" s="82"/>
      <c r="T9" s="161" t="s">
        <v>51</v>
      </c>
      <c r="U9" s="82"/>
      <c r="V9" s="161" t="s">
        <v>116</v>
      </c>
      <c r="W9" s="80"/>
      <c r="X9" s="161" t="s">
        <v>22</v>
      </c>
      <c r="Y9" s="82"/>
      <c r="Z9" s="161" t="s">
        <v>46</v>
      </c>
      <c r="AA9" s="82"/>
      <c r="AB9" s="161" t="s">
        <v>40</v>
      </c>
      <c r="AC9" s="161"/>
      <c r="AD9" s="161"/>
    </row>
    <row r="10" spans="1:33" s="53" customFormat="1" ht="21.75" x14ac:dyDescent="0.45">
      <c r="A10" s="52"/>
      <c r="B10" s="159" t="s">
        <v>1</v>
      </c>
      <c r="C10" s="159"/>
      <c r="D10" s="161" t="s">
        <v>38</v>
      </c>
      <c r="E10" s="161"/>
      <c r="F10" s="161" t="s">
        <v>239</v>
      </c>
      <c r="G10" s="80"/>
      <c r="H10" s="84" t="s">
        <v>206</v>
      </c>
      <c r="I10" s="84"/>
      <c r="J10" s="82" t="s">
        <v>161</v>
      </c>
      <c r="K10" s="80"/>
      <c r="L10" s="84" t="s">
        <v>85</v>
      </c>
      <c r="M10" s="82"/>
      <c r="N10" s="161" t="s">
        <v>36</v>
      </c>
      <c r="O10" s="82"/>
      <c r="P10" s="161" t="s">
        <v>42</v>
      </c>
      <c r="Q10" s="82"/>
      <c r="R10" s="161" t="s">
        <v>216</v>
      </c>
      <c r="S10" s="82"/>
      <c r="T10" s="161" t="s">
        <v>86</v>
      </c>
      <c r="U10" s="82"/>
      <c r="V10" s="161" t="s">
        <v>22</v>
      </c>
      <c r="W10" s="80"/>
      <c r="X10" s="161" t="s">
        <v>37</v>
      </c>
      <c r="Y10" s="82"/>
      <c r="Z10" s="161" t="s">
        <v>47</v>
      </c>
      <c r="AA10" s="82"/>
      <c r="AB10" s="161" t="s">
        <v>22</v>
      </c>
      <c r="AC10" s="161"/>
      <c r="AD10" s="161"/>
    </row>
    <row r="11" spans="1:33" s="53" customFormat="1" ht="18.95" customHeight="1" x14ac:dyDescent="0.45">
      <c r="A11" s="164"/>
      <c r="B11" s="164"/>
      <c r="C11" s="164"/>
      <c r="D11" s="189" t="s">
        <v>65</v>
      </c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2"/>
      <c r="AD11" s="161"/>
    </row>
    <row r="12" spans="1:33" s="53" customFormat="1" ht="21.75" x14ac:dyDescent="0.45">
      <c r="A12" s="164" t="s">
        <v>211</v>
      </c>
      <c r="B12" s="164"/>
      <c r="C12" s="164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2"/>
      <c r="AD12" s="161"/>
    </row>
    <row r="13" spans="1:33" s="53" customFormat="1" ht="21.75" x14ac:dyDescent="0.45">
      <c r="A13" s="164" t="s">
        <v>212</v>
      </c>
      <c r="B13" s="164"/>
      <c r="C13" s="164"/>
      <c r="D13" s="31">
        <v>5109397</v>
      </c>
      <c r="E13" s="31"/>
      <c r="F13" s="98">
        <v>0</v>
      </c>
      <c r="G13" s="30"/>
      <c r="H13" s="95">
        <v>995332</v>
      </c>
      <c r="I13" s="95"/>
      <c r="J13" s="95">
        <v>-21951</v>
      </c>
      <c r="L13" s="95">
        <v>-231270</v>
      </c>
      <c r="M13" s="30"/>
      <c r="N13" s="85">
        <v>163193</v>
      </c>
      <c r="O13" s="30"/>
      <c r="P13" s="31">
        <v>1128692</v>
      </c>
      <c r="Q13" s="30"/>
      <c r="R13" s="95">
        <v>-22647</v>
      </c>
      <c r="S13" s="30"/>
      <c r="T13" s="86">
        <v>250076</v>
      </c>
      <c r="U13" s="30"/>
      <c r="V13" s="95">
        <v>227429</v>
      </c>
      <c r="W13" s="30"/>
      <c r="X13" s="86">
        <v>7370822</v>
      </c>
      <c r="Y13" s="30"/>
      <c r="Z13" s="31">
        <v>323</v>
      </c>
      <c r="AA13" s="30"/>
      <c r="AB13" s="31">
        <f>X13+Z13</f>
        <v>7371145</v>
      </c>
      <c r="AC13" s="31"/>
    </row>
    <row r="14" spans="1:33" s="53" customFormat="1" ht="21.75" x14ac:dyDescent="0.45">
      <c r="A14" s="164" t="s">
        <v>128</v>
      </c>
      <c r="B14" s="164"/>
      <c r="C14" s="164"/>
      <c r="D14" s="31"/>
      <c r="E14" s="31"/>
      <c r="F14" s="31"/>
      <c r="G14" s="30"/>
      <c r="H14" s="109"/>
      <c r="I14" s="109"/>
      <c r="J14" s="109"/>
      <c r="K14" s="30"/>
      <c r="L14" s="85"/>
      <c r="M14" s="30"/>
      <c r="N14" s="31"/>
      <c r="O14" s="30"/>
      <c r="P14" s="31"/>
      <c r="Q14" s="30"/>
      <c r="R14" s="86"/>
      <c r="S14" s="30"/>
      <c r="T14" s="86"/>
      <c r="U14" s="30"/>
      <c r="V14" s="86"/>
      <c r="W14" s="30"/>
      <c r="X14" s="31"/>
      <c r="Y14" s="30"/>
      <c r="Z14" s="31"/>
      <c r="AA14" s="30"/>
      <c r="AB14" s="31"/>
      <c r="AC14" s="31"/>
    </row>
    <row r="15" spans="1:33" s="53" customFormat="1" ht="21.75" x14ac:dyDescent="0.45">
      <c r="A15" s="164" t="s">
        <v>129</v>
      </c>
      <c r="B15" s="164"/>
      <c r="C15" s="164"/>
      <c r="D15" s="31"/>
      <c r="E15" s="31"/>
      <c r="F15" s="31"/>
      <c r="G15" s="30"/>
      <c r="H15" s="109"/>
      <c r="I15" s="109"/>
      <c r="J15" s="109"/>
      <c r="K15" s="30"/>
      <c r="L15" s="85"/>
      <c r="M15" s="30"/>
      <c r="N15" s="31"/>
      <c r="O15" s="30"/>
      <c r="P15" s="31"/>
      <c r="Q15" s="30"/>
      <c r="R15" s="86"/>
      <c r="S15" s="30"/>
      <c r="T15" s="86"/>
      <c r="U15" s="30"/>
      <c r="V15" s="86"/>
      <c r="W15" s="30"/>
      <c r="X15" s="31"/>
      <c r="Y15" s="30"/>
      <c r="Z15" s="31"/>
      <c r="AA15" s="30"/>
      <c r="AB15" s="31"/>
      <c r="AC15" s="31"/>
    </row>
    <row r="16" spans="1:33" s="28" customFormat="1" ht="21.75" x14ac:dyDescent="0.45">
      <c r="A16" s="24" t="s">
        <v>193</v>
      </c>
      <c r="B16" s="24"/>
      <c r="C16" s="24"/>
      <c r="D16" s="110"/>
      <c r="E16" s="110"/>
      <c r="F16" s="110"/>
      <c r="G16" s="111"/>
      <c r="H16" s="112"/>
      <c r="I16" s="112"/>
      <c r="J16" s="112"/>
      <c r="K16" s="111"/>
      <c r="L16" s="113"/>
      <c r="M16" s="111"/>
      <c r="N16" s="110"/>
      <c r="O16" s="111"/>
      <c r="P16" s="110"/>
      <c r="Q16" s="111"/>
      <c r="R16" s="114"/>
      <c r="S16" s="111"/>
      <c r="T16" s="114"/>
      <c r="U16" s="111"/>
      <c r="V16" s="114"/>
      <c r="W16" s="111"/>
      <c r="X16" s="110"/>
      <c r="Y16" s="111"/>
      <c r="Z16" s="110"/>
      <c r="AA16" s="111"/>
      <c r="AB16" s="110"/>
      <c r="AC16" s="110"/>
    </row>
    <row r="17" spans="1:29" s="28" customFormat="1" ht="21.75" x14ac:dyDescent="0.45">
      <c r="A17" s="52" t="s">
        <v>140</v>
      </c>
      <c r="B17" s="159">
        <v>18</v>
      </c>
      <c r="C17" s="24"/>
      <c r="D17" s="87">
        <v>3909</v>
      </c>
      <c r="E17" s="87"/>
      <c r="F17" s="129">
        <v>0</v>
      </c>
      <c r="G17" s="87"/>
      <c r="H17" s="89">
        <v>5864</v>
      </c>
      <c r="I17" s="144"/>
      <c r="J17" s="129">
        <v>0</v>
      </c>
      <c r="K17" s="128"/>
      <c r="L17" s="129">
        <v>0</v>
      </c>
      <c r="M17" s="128"/>
      <c r="N17" s="129">
        <v>0</v>
      </c>
      <c r="O17" s="128"/>
      <c r="P17" s="129">
        <v>0</v>
      </c>
      <c r="Q17" s="128"/>
      <c r="R17" s="129">
        <v>0</v>
      </c>
      <c r="S17" s="128"/>
      <c r="T17" s="129">
        <v>0</v>
      </c>
      <c r="U17" s="128"/>
      <c r="V17" s="136">
        <f>R17+T17</f>
        <v>0</v>
      </c>
      <c r="W17" s="111"/>
      <c r="X17" s="87">
        <f>D17+H17+J17+L17+N17+P17+V17</f>
        <v>9773</v>
      </c>
      <c r="Y17" s="111"/>
      <c r="Z17" s="91">
        <v>0</v>
      </c>
      <c r="AA17" s="111"/>
      <c r="AB17" s="76">
        <f>X17+Z17</f>
        <v>9773</v>
      </c>
      <c r="AC17" s="110"/>
    </row>
    <row r="18" spans="1:29" s="28" customFormat="1" ht="21.75" x14ac:dyDescent="0.45">
      <c r="A18" s="52" t="s">
        <v>235</v>
      </c>
      <c r="B18" s="159"/>
      <c r="C18" s="24"/>
      <c r="D18" s="129">
        <v>0</v>
      </c>
      <c r="E18" s="87"/>
      <c r="F18" s="87">
        <v>63323</v>
      </c>
      <c r="G18" s="87"/>
      <c r="H18" s="89">
        <v>94984</v>
      </c>
      <c r="I18" s="144"/>
      <c r="J18" s="129">
        <v>0</v>
      </c>
      <c r="K18" s="128"/>
      <c r="L18" s="129">
        <v>0</v>
      </c>
      <c r="M18" s="128"/>
      <c r="N18" s="129">
        <v>0</v>
      </c>
      <c r="O18" s="128"/>
      <c r="P18" s="129">
        <v>0</v>
      </c>
      <c r="Q18" s="128"/>
      <c r="R18" s="129">
        <v>0</v>
      </c>
      <c r="S18" s="128"/>
      <c r="T18" s="129">
        <v>0</v>
      </c>
      <c r="U18" s="128"/>
      <c r="V18" s="136">
        <f>R18+T18</f>
        <v>0</v>
      </c>
      <c r="W18" s="111"/>
      <c r="X18" s="87">
        <f>D18+F18+H18+J18+L18+N18+P18+V18</f>
        <v>158307</v>
      </c>
      <c r="Y18" s="111"/>
      <c r="Z18" s="91">
        <v>0</v>
      </c>
      <c r="AA18" s="111"/>
      <c r="AB18" s="76">
        <f>X18+Z18</f>
        <v>158307</v>
      </c>
      <c r="AC18" s="110"/>
    </row>
    <row r="19" spans="1:29" s="53" customFormat="1" ht="21.75" x14ac:dyDescent="0.45">
      <c r="A19" s="52" t="s">
        <v>158</v>
      </c>
      <c r="B19" s="159">
        <v>26</v>
      </c>
      <c r="C19" s="52"/>
      <c r="D19" s="129">
        <v>0</v>
      </c>
      <c r="E19" s="129"/>
      <c r="F19" s="129">
        <v>0</v>
      </c>
      <c r="G19" s="87"/>
      <c r="H19" s="129">
        <v>0</v>
      </c>
      <c r="I19" s="127"/>
      <c r="J19" s="129">
        <v>0</v>
      </c>
      <c r="K19" s="87"/>
      <c r="L19" s="129">
        <v>0</v>
      </c>
      <c r="M19" s="87"/>
      <c r="N19" s="129">
        <v>0</v>
      </c>
      <c r="O19" s="87"/>
      <c r="P19" s="129">
        <v>-613569</v>
      </c>
      <c r="Q19" s="87"/>
      <c r="R19" s="129">
        <v>0</v>
      </c>
      <c r="S19" s="87"/>
      <c r="T19" s="129">
        <v>0</v>
      </c>
      <c r="U19" s="87"/>
      <c r="V19" s="129">
        <f>R19+T19</f>
        <v>0</v>
      </c>
      <c r="W19" s="87"/>
      <c r="X19" s="129">
        <f>D19+H19+J19+L19+N19+P19+V19</f>
        <v>-613569</v>
      </c>
      <c r="Y19" s="87"/>
      <c r="Z19" s="91">
        <v>0</v>
      </c>
      <c r="AA19" s="87"/>
      <c r="AB19" s="129">
        <f>X19+Z19</f>
        <v>-613569</v>
      </c>
      <c r="AC19" s="76"/>
    </row>
    <row r="20" spans="1:29" s="53" customFormat="1" ht="21.75" x14ac:dyDescent="0.45">
      <c r="A20" s="52" t="s">
        <v>238</v>
      </c>
      <c r="B20" s="159"/>
      <c r="C20" s="52"/>
      <c r="D20" s="129"/>
      <c r="E20" s="129"/>
      <c r="F20" s="129"/>
      <c r="G20" s="87"/>
      <c r="H20" s="129"/>
      <c r="I20" s="127"/>
      <c r="J20" s="129"/>
      <c r="K20" s="87"/>
      <c r="L20" s="129"/>
      <c r="M20" s="87"/>
      <c r="N20" s="129"/>
      <c r="O20" s="87"/>
      <c r="P20" s="129"/>
      <c r="Q20" s="87"/>
      <c r="R20" s="129"/>
      <c r="S20" s="87"/>
      <c r="T20" s="129"/>
      <c r="U20" s="87"/>
      <c r="V20" s="129"/>
      <c r="W20" s="87"/>
      <c r="X20" s="87"/>
      <c r="Y20" s="87"/>
      <c r="Z20" s="91"/>
      <c r="AA20" s="87"/>
      <c r="AB20" s="76"/>
      <c r="AC20" s="76"/>
    </row>
    <row r="21" spans="1:29" s="53" customFormat="1" ht="21.75" x14ac:dyDescent="0.45">
      <c r="A21" s="52" t="s">
        <v>231</v>
      </c>
      <c r="B21" s="159">
        <v>11</v>
      </c>
      <c r="C21" s="52"/>
      <c r="D21" s="118">
        <v>0</v>
      </c>
      <c r="E21" s="129"/>
      <c r="F21" s="129">
        <v>0</v>
      </c>
      <c r="G21" s="87"/>
      <c r="H21" s="118">
        <v>0</v>
      </c>
      <c r="I21" s="127"/>
      <c r="J21" s="118">
        <v>21951</v>
      </c>
      <c r="K21" s="87"/>
      <c r="L21" s="118">
        <v>0</v>
      </c>
      <c r="M21" s="87"/>
      <c r="N21" s="118">
        <v>0</v>
      </c>
      <c r="O21" s="87"/>
      <c r="P21" s="118">
        <f>258-21951</f>
        <v>-21693</v>
      </c>
      <c r="Q21" s="87"/>
      <c r="R21" s="118">
        <v>0</v>
      </c>
      <c r="S21" s="87"/>
      <c r="T21" s="118">
        <v>-258</v>
      </c>
      <c r="U21" s="87"/>
      <c r="V21" s="118">
        <f>R21+T21</f>
        <v>-258</v>
      </c>
      <c r="W21" s="87"/>
      <c r="X21" s="129">
        <f>D21+H21+J21+L21+N21+P21+V21</f>
        <v>0</v>
      </c>
      <c r="Y21" s="87"/>
      <c r="Z21" s="96">
        <v>0</v>
      </c>
      <c r="AA21" s="87"/>
      <c r="AB21" s="96">
        <f>X21+Z21</f>
        <v>0</v>
      </c>
      <c r="AC21" s="76"/>
    </row>
    <row r="22" spans="1:29" s="53" customFormat="1" ht="21.75" x14ac:dyDescent="0.45">
      <c r="A22" s="24" t="s">
        <v>159</v>
      </c>
      <c r="B22" s="159"/>
      <c r="C22" s="52"/>
      <c r="D22" s="29">
        <f>SUM(D17:D19)</f>
        <v>3909</v>
      </c>
      <c r="E22" s="30"/>
      <c r="F22" s="29">
        <f>SUM(F17:F21)</f>
        <v>63323</v>
      </c>
      <c r="G22" s="87"/>
      <c r="H22" s="29">
        <f>SUM(H17:H19)</f>
        <v>100848</v>
      </c>
      <c r="I22" s="127"/>
      <c r="J22" s="115">
        <f>SUM(J21)</f>
        <v>21951</v>
      </c>
      <c r="K22" s="30"/>
      <c r="L22" s="115">
        <v>0</v>
      </c>
      <c r="M22" s="30"/>
      <c r="N22" s="115">
        <v>0</v>
      </c>
      <c r="O22" s="87"/>
      <c r="P22" s="93">
        <f>SUM(P17:P21)</f>
        <v>-635262</v>
      </c>
      <c r="Q22" s="87"/>
      <c r="R22" s="115">
        <v>0</v>
      </c>
      <c r="S22" s="87"/>
      <c r="T22" s="115">
        <f>SUM(T21)</f>
        <v>-258</v>
      </c>
      <c r="U22" s="87"/>
      <c r="V22" s="115">
        <f>R22+T22</f>
        <v>-258</v>
      </c>
      <c r="W22" s="87"/>
      <c r="X22" s="93">
        <f>SUM(X17:X21)</f>
        <v>-445489</v>
      </c>
      <c r="Y22" s="87"/>
      <c r="Z22" s="130">
        <v>0</v>
      </c>
      <c r="AA22" s="87"/>
      <c r="AB22" s="115">
        <f>SUM(AB17:AB21)</f>
        <v>-445489</v>
      </c>
      <c r="AC22" s="76"/>
    </row>
    <row r="23" spans="1:29" s="53" customFormat="1" ht="21.75" x14ac:dyDescent="0.45">
      <c r="A23" s="24" t="s">
        <v>207</v>
      </c>
      <c r="B23" s="159"/>
      <c r="C23" s="52"/>
      <c r="D23" s="30"/>
      <c r="E23" s="30"/>
      <c r="F23" s="30"/>
      <c r="G23" s="87"/>
      <c r="H23" s="30"/>
      <c r="I23" s="127"/>
      <c r="J23" s="98"/>
      <c r="K23" s="30"/>
      <c r="L23" s="98"/>
      <c r="M23" s="30"/>
      <c r="N23" s="98"/>
      <c r="O23" s="87"/>
      <c r="P23" s="30"/>
      <c r="Q23" s="87"/>
      <c r="R23" s="98"/>
      <c r="S23" s="87"/>
      <c r="T23" s="98"/>
      <c r="U23" s="87"/>
      <c r="V23" s="98"/>
      <c r="W23" s="87"/>
      <c r="X23" s="30"/>
      <c r="Y23" s="87"/>
      <c r="Z23" s="91"/>
      <c r="AA23" s="87"/>
      <c r="AB23" s="30"/>
      <c r="AC23" s="76"/>
    </row>
    <row r="24" spans="1:29" s="53" customFormat="1" ht="21.75" x14ac:dyDescent="0.45">
      <c r="A24" s="52" t="s">
        <v>233</v>
      </c>
      <c r="B24" s="159"/>
      <c r="C24" s="52"/>
      <c r="D24" s="30"/>
      <c r="E24" s="30"/>
      <c r="F24" s="30"/>
      <c r="G24" s="87"/>
      <c r="H24" s="30"/>
      <c r="I24" s="127"/>
      <c r="J24" s="98"/>
      <c r="K24" s="30"/>
      <c r="L24" s="98"/>
      <c r="M24" s="30"/>
      <c r="N24" s="98"/>
      <c r="O24" s="87"/>
      <c r="P24" s="30"/>
      <c r="Q24" s="87"/>
      <c r="R24" s="98"/>
      <c r="S24" s="87"/>
      <c r="T24" s="98"/>
      <c r="U24" s="87"/>
      <c r="V24" s="98"/>
      <c r="W24" s="87"/>
      <c r="X24" s="30"/>
      <c r="Y24" s="87"/>
      <c r="Z24" s="91"/>
      <c r="AA24" s="87"/>
      <c r="AB24" s="30"/>
      <c r="AC24" s="76"/>
    </row>
    <row r="25" spans="1:29" s="53" customFormat="1" ht="21.75" x14ac:dyDescent="0.45">
      <c r="A25" s="52" t="s">
        <v>232</v>
      </c>
      <c r="B25" s="159">
        <v>11</v>
      </c>
      <c r="C25" s="52"/>
      <c r="D25" s="129">
        <v>0</v>
      </c>
      <c r="E25" s="129"/>
      <c r="F25" s="129">
        <v>0</v>
      </c>
      <c r="G25" s="129"/>
      <c r="H25" s="129">
        <v>0</v>
      </c>
      <c r="I25" s="129"/>
      <c r="J25" s="129">
        <v>0</v>
      </c>
      <c r="K25" s="129"/>
      <c r="L25" s="129">
        <v>0</v>
      </c>
      <c r="M25" s="129"/>
      <c r="N25" s="129">
        <v>0</v>
      </c>
      <c r="O25" s="129"/>
      <c r="P25" s="129">
        <v>0</v>
      </c>
      <c r="Q25" s="129"/>
      <c r="R25" s="129">
        <v>0</v>
      </c>
      <c r="S25" s="155"/>
      <c r="T25" s="127">
        <v>65</v>
      </c>
      <c r="U25" s="155"/>
      <c r="V25" s="127">
        <f>R25+T25</f>
        <v>65</v>
      </c>
      <c r="W25" s="155"/>
      <c r="X25" s="155">
        <f>D25+H25+J25+L25+N25+P25+V25</f>
        <v>65</v>
      </c>
      <c r="Y25" s="155"/>
      <c r="Z25" s="127">
        <v>29566</v>
      </c>
      <c r="AA25" s="155"/>
      <c r="AB25" s="155">
        <f>Z25+X25</f>
        <v>29631</v>
      </c>
      <c r="AC25" s="76"/>
    </row>
    <row r="26" spans="1:29" s="53" customFormat="1" ht="21.75" x14ac:dyDescent="0.45">
      <c r="A26" s="24" t="s">
        <v>208</v>
      </c>
      <c r="B26" s="159"/>
      <c r="C26" s="52"/>
      <c r="D26" s="93">
        <v>0</v>
      </c>
      <c r="E26" s="98"/>
      <c r="F26" s="93">
        <v>0</v>
      </c>
      <c r="G26" s="98"/>
      <c r="H26" s="93">
        <v>0</v>
      </c>
      <c r="I26" s="98"/>
      <c r="J26" s="93">
        <v>0</v>
      </c>
      <c r="K26" s="98"/>
      <c r="L26" s="93">
        <v>0</v>
      </c>
      <c r="M26" s="98"/>
      <c r="N26" s="93">
        <v>0</v>
      </c>
      <c r="O26" s="98"/>
      <c r="P26" s="93">
        <v>0</v>
      </c>
      <c r="Q26" s="98"/>
      <c r="R26" s="93">
        <v>0</v>
      </c>
      <c r="S26" s="154"/>
      <c r="T26" s="153">
        <f>SUM(T25)</f>
        <v>65</v>
      </c>
      <c r="U26" s="154"/>
      <c r="V26" s="153">
        <f>SUM(V25)</f>
        <v>65</v>
      </c>
      <c r="W26" s="154"/>
      <c r="X26" s="153">
        <f>SUM(X25)</f>
        <v>65</v>
      </c>
      <c r="Y26" s="154"/>
      <c r="Z26" s="153">
        <f>SUM(Z25)</f>
        <v>29566</v>
      </c>
      <c r="AA26" s="154"/>
      <c r="AB26" s="153">
        <f>SUM(AB25)</f>
        <v>29631</v>
      </c>
      <c r="AC26" s="76"/>
    </row>
    <row r="27" spans="1:29" s="12" customFormat="1" ht="21.75" x14ac:dyDescent="0.45">
      <c r="A27" s="164" t="s">
        <v>141</v>
      </c>
      <c r="B27" s="24"/>
      <c r="C27" s="24"/>
      <c r="D27" s="30"/>
      <c r="E27" s="30"/>
      <c r="F27" s="30"/>
      <c r="G27" s="111"/>
      <c r="H27" s="30"/>
      <c r="I27" s="30"/>
      <c r="J27" s="30"/>
      <c r="K27" s="111"/>
      <c r="L27" s="98"/>
      <c r="M27" s="111"/>
      <c r="N27" s="98"/>
      <c r="O27" s="111"/>
      <c r="P27" s="98"/>
      <c r="Q27" s="111"/>
      <c r="R27" s="98"/>
      <c r="S27" s="111"/>
      <c r="T27" s="98"/>
      <c r="U27" s="98"/>
      <c r="V27" s="98"/>
      <c r="W27" s="111"/>
      <c r="X27" s="30"/>
      <c r="Y27" s="111"/>
      <c r="Z27" s="119"/>
      <c r="AA27" s="111"/>
      <c r="AB27" s="30"/>
      <c r="AC27" s="110"/>
    </row>
    <row r="28" spans="1:29" s="12" customFormat="1" ht="21.75" x14ac:dyDescent="0.45">
      <c r="A28" s="164" t="s">
        <v>129</v>
      </c>
      <c r="B28" s="24"/>
      <c r="C28" s="24"/>
      <c r="D28" s="156">
        <f>D22+D26</f>
        <v>3909</v>
      </c>
      <c r="E28" s="154"/>
      <c r="F28" s="156">
        <f>F22+F26</f>
        <v>63323</v>
      </c>
      <c r="G28" s="157"/>
      <c r="H28" s="156">
        <f>H22+H26</f>
        <v>100848</v>
      </c>
      <c r="I28" s="154"/>
      <c r="J28" s="156">
        <f>J22+J26</f>
        <v>21951</v>
      </c>
      <c r="K28" s="154"/>
      <c r="L28" s="115">
        <f>L22+L26</f>
        <v>0</v>
      </c>
      <c r="M28" s="154"/>
      <c r="N28" s="115">
        <f>N22+N26</f>
        <v>0</v>
      </c>
      <c r="O28" s="157"/>
      <c r="P28" s="156">
        <f>P22+P26</f>
        <v>-635262</v>
      </c>
      <c r="Q28" s="157"/>
      <c r="R28" s="115">
        <f>R22+R26</f>
        <v>0</v>
      </c>
      <c r="S28" s="155"/>
      <c r="T28" s="156">
        <f>T22+T26</f>
        <v>-193</v>
      </c>
      <c r="U28" s="155"/>
      <c r="V28" s="156">
        <f>V22+V26</f>
        <v>-193</v>
      </c>
      <c r="W28" s="157"/>
      <c r="X28" s="156">
        <f>X22+X26</f>
        <v>-445424</v>
      </c>
      <c r="Y28" s="157"/>
      <c r="Z28" s="156">
        <f>Z22+Z26</f>
        <v>29566</v>
      </c>
      <c r="AA28" s="157"/>
      <c r="AB28" s="156">
        <f>AB22+AB26</f>
        <v>-415858</v>
      </c>
      <c r="AC28" s="110"/>
    </row>
    <row r="29" spans="1:29" s="10" customFormat="1" ht="21.75" x14ac:dyDescent="0.45">
      <c r="A29" s="164" t="s">
        <v>130</v>
      </c>
      <c r="B29" s="164"/>
      <c r="C29" s="164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1"/>
    </row>
    <row r="30" spans="1:29" s="10" customFormat="1" ht="21.75" x14ac:dyDescent="0.45">
      <c r="A30" s="52" t="s">
        <v>95</v>
      </c>
      <c r="B30" s="164"/>
      <c r="C30" s="164"/>
      <c r="D30" s="129">
        <v>0</v>
      </c>
      <c r="E30" s="129"/>
      <c r="F30" s="129">
        <v>0</v>
      </c>
      <c r="G30" s="89"/>
      <c r="H30" s="129">
        <v>0</v>
      </c>
      <c r="I30" s="91"/>
      <c r="J30" s="129">
        <v>0</v>
      </c>
      <c r="K30" s="89"/>
      <c r="L30" s="129">
        <v>0</v>
      </c>
      <c r="M30" s="89"/>
      <c r="N30" s="129">
        <v>0</v>
      </c>
      <c r="O30" s="128"/>
      <c r="P30" s="129">
        <f>'PL-12-14'!F44</f>
        <v>645457</v>
      </c>
      <c r="Q30" s="128"/>
      <c r="R30" s="129">
        <v>0</v>
      </c>
      <c r="S30" s="128"/>
      <c r="T30" s="129">
        <v>0</v>
      </c>
      <c r="U30" s="111"/>
      <c r="V30" s="136">
        <v>0</v>
      </c>
      <c r="W30" s="111"/>
      <c r="X30" s="87">
        <f>D30+H30+J30+L30+N30+P30+V30</f>
        <v>645457</v>
      </c>
      <c r="Y30" s="111"/>
      <c r="Z30" s="129">
        <f>'PL-12-14'!F46</f>
        <v>-29868</v>
      </c>
      <c r="AA30" s="111"/>
      <c r="AB30" s="76">
        <f>X30+Z30</f>
        <v>615589</v>
      </c>
      <c r="AC30" s="31"/>
    </row>
    <row r="31" spans="1:29" s="10" customFormat="1" ht="21.75" x14ac:dyDescent="0.45">
      <c r="A31" s="52" t="s">
        <v>98</v>
      </c>
      <c r="B31" s="52"/>
      <c r="C31" s="52"/>
      <c r="D31" s="129">
        <v>0</v>
      </c>
      <c r="E31" s="129"/>
      <c r="F31" s="129">
        <v>0</v>
      </c>
      <c r="G31" s="89"/>
      <c r="H31" s="129">
        <v>0</v>
      </c>
      <c r="I31" s="91"/>
      <c r="J31" s="129">
        <v>0</v>
      </c>
      <c r="K31" s="89"/>
      <c r="L31" s="129">
        <v>0</v>
      </c>
      <c r="M31" s="89"/>
      <c r="N31" s="129">
        <v>0</v>
      </c>
      <c r="O31" s="90"/>
      <c r="P31" s="129">
        <v>34906</v>
      </c>
      <c r="Q31" s="90"/>
      <c r="R31" s="129">
        <f>'PL-12-14'!F68</f>
        <v>310</v>
      </c>
      <c r="S31" s="89"/>
      <c r="T31" s="129">
        <v>229256</v>
      </c>
      <c r="U31" s="89"/>
      <c r="V31" s="127">
        <f>R31+T31</f>
        <v>229566</v>
      </c>
      <c r="W31" s="89"/>
      <c r="X31" s="87">
        <f>D31+H31+J31+L31+N31+P31+V31</f>
        <v>264472</v>
      </c>
      <c r="Y31" s="89"/>
      <c r="Z31" s="129">
        <v>0</v>
      </c>
      <c r="AA31" s="89"/>
      <c r="AB31" s="87">
        <f>X31+Z31</f>
        <v>264472</v>
      </c>
      <c r="AC31" s="31"/>
    </row>
    <row r="32" spans="1:29" s="10" customFormat="1" ht="21.75" x14ac:dyDescent="0.45">
      <c r="A32" s="164" t="s">
        <v>131</v>
      </c>
      <c r="B32" s="164"/>
      <c r="C32" s="164"/>
      <c r="D32" s="93">
        <f>SUM(D30:D31)</f>
        <v>0</v>
      </c>
      <c r="E32" s="98"/>
      <c r="F32" s="93">
        <f>SUM(F30:F31)</f>
        <v>0</v>
      </c>
      <c r="G32" s="30"/>
      <c r="H32" s="93">
        <f>SUM(H30:H31)</f>
        <v>0</v>
      </c>
      <c r="I32" s="98"/>
      <c r="J32" s="93">
        <f>SUM(J30:J31)</f>
        <v>0</v>
      </c>
      <c r="K32" s="30"/>
      <c r="L32" s="93">
        <f>SUM(L30:L31)</f>
        <v>0</v>
      </c>
      <c r="M32" s="30"/>
      <c r="N32" s="93">
        <f>SUM(N30:N31)</f>
        <v>0</v>
      </c>
      <c r="O32" s="30"/>
      <c r="P32" s="93">
        <f>SUM(P30:P31)</f>
        <v>680363</v>
      </c>
      <c r="Q32" s="30"/>
      <c r="R32" s="93">
        <f>SUM(R30:R31)</f>
        <v>310</v>
      </c>
      <c r="S32" s="30"/>
      <c r="T32" s="93">
        <f>SUM(T30:T31)</f>
        <v>229256</v>
      </c>
      <c r="U32" s="30"/>
      <c r="V32" s="93">
        <f>SUM(V30:V31)</f>
        <v>229566</v>
      </c>
      <c r="W32" s="30"/>
      <c r="X32" s="93">
        <f>SUM(X30:X31)</f>
        <v>909929</v>
      </c>
      <c r="Y32" s="30"/>
      <c r="Z32" s="93">
        <f>SUM(Z30:Z31)</f>
        <v>-29868</v>
      </c>
      <c r="AA32" s="30"/>
      <c r="AB32" s="93">
        <f>SUM(AB30:AB31)</f>
        <v>880061</v>
      </c>
      <c r="AC32" s="31"/>
    </row>
    <row r="33" spans="1:33" s="10" customFormat="1" ht="9.75" customHeight="1" x14ac:dyDescent="0.45">
      <c r="A33" s="164"/>
      <c r="B33" s="164"/>
      <c r="C33" s="164"/>
      <c r="D33" s="98"/>
      <c r="E33" s="98"/>
      <c r="F33" s="98"/>
      <c r="G33" s="30"/>
      <c r="H33" s="98"/>
      <c r="I33" s="98"/>
      <c r="J33" s="98"/>
      <c r="K33" s="30"/>
      <c r="L33" s="98"/>
      <c r="M33" s="30"/>
      <c r="N33" s="98"/>
      <c r="O33" s="30"/>
      <c r="P33" s="98"/>
      <c r="Q33" s="30"/>
      <c r="R33" s="98"/>
      <c r="S33" s="30"/>
      <c r="T33" s="98"/>
      <c r="U33" s="30"/>
      <c r="V33" s="98"/>
      <c r="W33" s="30"/>
      <c r="X33" s="98"/>
      <c r="Y33" s="30"/>
      <c r="Z33" s="98"/>
      <c r="AA33" s="30"/>
      <c r="AB33" s="98"/>
      <c r="AC33" s="31"/>
    </row>
    <row r="34" spans="1:33" s="10" customFormat="1" ht="21.75" x14ac:dyDescent="0.45">
      <c r="A34" s="52" t="s">
        <v>160</v>
      </c>
      <c r="B34" s="159">
        <v>19</v>
      </c>
      <c r="C34" s="164"/>
      <c r="D34" s="118">
        <v>0</v>
      </c>
      <c r="E34" s="129"/>
      <c r="F34" s="118">
        <v>0</v>
      </c>
      <c r="G34" s="30"/>
      <c r="H34" s="118">
        <v>0</v>
      </c>
      <c r="I34" s="98"/>
      <c r="J34" s="118">
        <v>0</v>
      </c>
      <c r="K34" s="30"/>
      <c r="L34" s="118">
        <v>0</v>
      </c>
      <c r="M34" s="30"/>
      <c r="N34" s="118">
        <v>34777</v>
      </c>
      <c r="O34" s="87"/>
      <c r="P34" s="96">
        <v>-34777</v>
      </c>
      <c r="Q34" s="30"/>
      <c r="R34" s="118">
        <v>0</v>
      </c>
      <c r="S34" s="30"/>
      <c r="T34" s="118">
        <v>0</v>
      </c>
      <c r="U34" s="30"/>
      <c r="V34" s="96">
        <f>R34+T34</f>
        <v>0</v>
      </c>
      <c r="W34" s="30"/>
      <c r="X34" s="96">
        <f>D34+H34+J34+L34+N34+P34+V34</f>
        <v>0</v>
      </c>
      <c r="Y34" s="30"/>
      <c r="Z34" s="118">
        <v>0</v>
      </c>
      <c r="AA34" s="30"/>
      <c r="AB34" s="118">
        <v>0</v>
      </c>
      <c r="AC34" s="31"/>
    </row>
    <row r="35" spans="1:33" s="10" customFormat="1" ht="9.75" customHeight="1" x14ac:dyDescent="0.45">
      <c r="A35" s="52"/>
      <c r="B35" s="161"/>
      <c r="C35" s="164"/>
      <c r="D35" s="98"/>
      <c r="E35" s="98"/>
      <c r="F35" s="98"/>
      <c r="G35" s="30"/>
      <c r="H35" s="98"/>
      <c r="I35" s="98"/>
      <c r="J35" s="98"/>
      <c r="K35" s="30"/>
      <c r="L35" s="98"/>
      <c r="M35" s="30"/>
      <c r="N35" s="98"/>
      <c r="O35" s="30"/>
      <c r="P35" s="98"/>
      <c r="Q35" s="30"/>
      <c r="R35" s="98"/>
      <c r="S35" s="30"/>
      <c r="T35" s="98"/>
      <c r="U35" s="30"/>
      <c r="V35" s="98"/>
      <c r="W35" s="30"/>
      <c r="X35" s="98"/>
      <c r="Y35" s="30"/>
      <c r="Z35" s="98"/>
      <c r="AA35" s="30"/>
      <c r="AB35" s="98"/>
      <c r="AC35" s="31"/>
    </row>
    <row r="36" spans="1:33" s="53" customFormat="1" ht="22.5" thickBot="1" x14ac:dyDescent="0.5">
      <c r="A36" s="164" t="s">
        <v>213</v>
      </c>
      <c r="B36" s="164"/>
      <c r="C36" s="164"/>
      <c r="D36" s="94">
        <f>D32+D28+D13+D34</f>
        <v>5113306</v>
      </c>
      <c r="E36" s="30"/>
      <c r="F36" s="94">
        <f>F32+F28+F13+F34</f>
        <v>63323</v>
      </c>
      <c r="G36" s="87"/>
      <c r="H36" s="94">
        <f>H32+H28+H13+H34</f>
        <v>1096180</v>
      </c>
      <c r="I36" s="30"/>
      <c r="J36" s="151">
        <f>J32+J28+J13+J34</f>
        <v>0</v>
      </c>
      <c r="K36" s="87"/>
      <c r="L36" s="151">
        <f>L32+L28+L13+L34</f>
        <v>-231270</v>
      </c>
      <c r="M36" s="87"/>
      <c r="N36" s="94">
        <f>N32+N28+N13+N34</f>
        <v>197970</v>
      </c>
      <c r="O36" s="87"/>
      <c r="P36" s="94">
        <f>P32+P28+P13+P34</f>
        <v>1139016</v>
      </c>
      <c r="Q36" s="87"/>
      <c r="R36" s="151">
        <f>R32+R28+R13+R34</f>
        <v>-22337</v>
      </c>
      <c r="S36" s="87"/>
      <c r="T36" s="94">
        <f>T32+T28+T13+T34</f>
        <v>479139</v>
      </c>
      <c r="U36" s="87"/>
      <c r="V36" s="94">
        <f>V32+V28+V13+V34</f>
        <v>456802</v>
      </c>
      <c r="W36" s="87"/>
      <c r="X36" s="94">
        <f>X32+X28+X13+X34</f>
        <v>7835327</v>
      </c>
      <c r="Y36" s="87"/>
      <c r="Z36" s="94">
        <f>Z32+Z28+Z13+Z34</f>
        <v>21</v>
      </c>
      <c r="AA36" s="87"/>
      <c r="AB36" s="94">
        <f>AB32+AB28+AB13+AB34</f>
        <v>7835348</v>
      </c>
      <c r="AC36" s="76"/>
      <c r="AD36" s="120"/>
    </row>
    <row r="37" spans="1:33" s="53" customFormat="1" ht="18.95" customHeight="1" thickTop="1" x14ac:dyDescent="0.45">
      <c r="A37" s="164"/>
      <c r="B37" s="164"/>
      <c r="C37" s="164"/>
      <c r="D37" s="30"/>
      <c r="E37" s="30"/>
      <c r="F37" s="30"/>
      <c r="G37" s="87"/>
      <c r="H37" s="87"/>
      <c r="I37" s="87"/>
      <c r="J37" s="87"/>
      <c r="K37" s="87"/>
      <c r="L37" s="30"/>
      <c r="M37" s="87"/>
      <c r="N37" s="30"/>
      <c r="O37" s="87"/>
      <c r="P37" s="30"/>
      <c r="Q37" s="87"/>
      <c r="R37" s="30"/>
      <c r="S37" s="87"/>
      <c r="T37" s="87"/>
      <c r="U37" s="87"/>
      <c r="V37" s="30"/>
      <c r="W37" s="87"/>
      <c r="X37" s="30"/>
      <c r="Y37" s="87"/>
      <c r="Z37" s="30"/>
      <c r="AA37" s="87"/>
      <c r="AB37" s="30"/>
      <c r="AC37" s="87"/>
      <c r="AD37" s="119"/>
      <c r="AE37" s="87"/>
      <c r="AF37" s="30"/>
      <c r="AG37" s="76"/>
    </row>
    <row r="38" spans="1:33" s="53" customFormat="1" ht="23.25" customHeight="1" x14ac:dyDescent="0.45">
      <c r="A38" s="52"/>
      <c r="B38" s="52"/>
      <c r="C38" s="52"/>
      <c r="D38" s="120"/>
      <c r="E38" s="120"/>
      <c r="F38" s="120"/>
      <c r="G38" s="145"/>
      <c r="H38" s="145"/>
      <c r="I38" s="145"/>
      <c r="J38" s="145"/>
      <c r="K38" s="145"/>
      <c r="L38" s="120"/>
      <c r="M38" s="145"/>
      <c r="N38" s="120"/>
      <c r="O38" s="80"/>
      <c r="P38" s="148"/>
      <c r="Q38" s="80"/>
      <c r="S38" s="80"/>
      <c r="T38" s="80"/>
      <c r="U38" s="80"/>
      <c r="V38" s="120"/>
      <c r="W38" s="80"/>
      <c r="Y38" s="80"/>
      <c r="Z38" s="120"/>
      <c r="AA38" s="80"/>
      <c r="AB38" s="120"/>
      <c r="AC38" s="80"/>
    </row>
    <row r="39" spans="1:33" ht="23.25" customHeight="1" x14ac:dyDescent="0.45">
      <c r="AE39" s="15"/>
    </row>
    <row r="54" spans="12:12" ht="23.25" customHeight="1" x14ac:dyDescent="0.45">
      <c r="L54" s="15">
        <v>-0.19</v>
      </c>
    </row>
    <row r="87" spans="1:4" ht="23.25" customHeight="1" x14ac:dyDescent="0.45">
      <c r="D87" s="15">
        <v>1128692</v>
      </c>
    </row>
    <row r="88" spans="1:4" ht="23.25" customHeight="1" x14ac:dyDescent="0.45">
      <c r="A88" s="13" t="s">
        <v>217</v>
      </c>
    </row>
    <row r="91" spans="1:4" ht="23.25" customHeight="1" x14ac:dyDescent="0.45">
      <c r="A91" s="13" t="s">
        <v>219</v>
      </c>
    </row>
  </sheetData>
  <mergeCells count="5">
    <mergeCell ref="A3:L3"/>
    <mergeCell ref="D4:AB4"/>
    <mergeCell ref="N5:P5"/>
    <mergeCell ref="R5:V5"/>
    <mergeCell ref="D11:AB11"/>
  </mergeCells>
  <pageMargins left="0.7" right="0.6" top="0.48" bottom="0.5" header="0.5" footer="0.4"/>
  <pageSetup paperSize="9" scale="63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E84"/>
  <sheetViews>
    <sheetView view="pageBreakPreview" zoomScaleNormal="85" zoomScaleSheetLayoutView="100" workbookViewId="0"/>
  </sheetViews>
  <sheetFormatPr defaultColWidth="9.140625" defaultRowHeight="23.25" customHeight="1" x14ac:dyDescent="0.45"/>
  <cols>
    <col min="1" max="1" width="55.42578125" style="13" customWidth="1"/>
    <col min="2" max="2" width="7.85546875" style="13" customWidth="1"/>
    <col min="3" max="3" width="1.28515625" style="13" customWidth="1"/>
    <col min="4" max="4" width="11.140625" style="15" customWidth="1"/>
    <col min="5" max="5" width="1.140625" style="15" customWidth="1"/>
    <col min="6" max="6" width="10.42578125" style="15" customWidth="1"/>
    <col min="7" max="7" width="1.28515625" style="49" customWidth="1"/>
    <col min="8" max="8" width="10.42578125" style="49" customWidth="1"/>
    <col min="9" max="9" width="1.28515625" style="49" customWidth="1"/>
    <col min="10" max="10" width="12.85546875" style="15" customWidth="1"/>
    <col min="11" max="11" width="1.28515625" style="49" customWidth="1"/>
    <col min="12" max="12" width="11.5703125" style="15" customWidth="1"/>
    <col min="13" max="13" width="1.28515625" style="49" customWidth="1"/>
    <col min="14" max="14" width="13" style="15" customWidth="1"/>
    <col min="15" max="15" width="1.28515625" style="49" customWidth="1"/>
    <col min="16" max="16" width="15.140625" style="15" customWidth="1"/>
    <col min="17" max="17" width="1.28515625" style="49" customWidth="1"/>
    <col min="18" max="18" width="10.7109375" style="49" customWidth="1"/>
    <col min="19" max="19" width="1.28515625" style="49" customWidth="1"/>
    <col min="20" max="20" width="12.85546875" style="15" customWidth="1"/>
    <col min="21" max="21" width="1.28515625" style="49" customWidth="1"/>
    <col min="22" max="22" width="12" style="15" customWidth="1"/>
    <col min="23" max="23" width="1.28515625" style="49" customWidth="1"/>
    <col min="24" max="24" width="11.42578125" style="15" bestFit="1" customWidth="1"/>
    <col min="25" max="25" width="1.28515625" style="49" customWidth="1"/>
    <col min="26" max="26" width="12" style="15" customWidth="1"/>
    <col min="27" max="27" width="1.28515625" style="49" customWidth="1"/>
    <col min="28" max="28" width="12.42578125" style="15" customWidth="1"/>
    <col min="29" max="29" width="1.42578125" style="49" customWidth="1"/>
    <col min="30" max="30" width="10.7109375" style="15" customWidth="1"/>
    <col min="31" max="31" width="1.42578125" style="15" customWidth="1"/>
    <col min="32" max="16384" width="9.140625" style="15"/>
  </cols>
  <sheetData>
    <row r="1" spans="1:31" x14ac:dyDescent="0.5">
      <c r="A1" s="11" t="str">
        <f>'SFP-9-11'!A1</f>
        <v>บริษัท ไทยฟู้ดส์ กรุ๊ป จำกัด (มหาชน) และบริษัทย่อย</v>
      </c>
      <c r="B1" s="11"/>
      <c r="C1" s="11"/>
    </row>
    <row r="2" spans="1:31" x14ac:dyDescent="0.5">
      <c r="A2" s="11" t="s">
        <v>125</v>
      </c>
      <c r="B2" s="11"/>
      <c r="C2" s="11"/>
    </row>
    <row r="3" spans="1:31" ht="21" x14ac:dyDescent="0.4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48"/>
      <c r="L3" s="48"/>
    </row>
    <row r="4" spans="1:31" s="53" customFormat="1" ht="21.75" x14ac:dyDescent="0.45">
      <c r="A4" s="52"/>
      <c r="B4" s="52"/>
      <c r="C4" s="52"/>
      <c r="D4" s="194" t="s">
        <v>77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47"/>
      <c r="AB4" s="47"/>
      <c r="AC4" s="47"/>
      <c r="AD4" s="47"/>
      <c r="AE4" s="47"/>
    </row>
    <row r="5" spans="1:31" s="53" customFormat="1" ht="21.75" x14ac:dyDescent="0.45">
      <c r="A5" s="52"/>
      <c r="B5" s="52"/>
      <c r="C5" s="52"/>
      <c r="G5" s="81"/>
      <c r="H5" s="81"/>
      <c r="I5" s="81"/>
      <c r="J5" s="82"/>
      <c r="K5" s="82"/>
      <c r="L5" s="195" t="s">
        <v>217</v>
      </c>
      <c r="M5" s="195"/>
      <c r="N5" s="195"/>
      <c r="O5" s="80"/>
      <c r="P5" s="195" t="s">
        <v>52</v>
      </c>
      <c r="Q5" s="195"/>
      <c r="R5" s="195"/>
      <c r="S5" s="195"/>
      <c r="T5" s="195"/>
      <c r="U5" s="80"/>
      <c r="V5" s="80"/>
      <c r="W5" s="83"/>
      <c r="X5" s="83"/>
      <c r="Y5" s="81"/>
      <c r="Z5" s="4"/>
      <c r="AA5" s="80"/>
      <c r="AB5" s="4"/>
      <c r="AC5" s="4"/>
      <c r="AD5" s="4"/>
    </row>
    <row r="6" spans="1:31" s="53" customFormat="1" ht="21.75" x14ac:dyDescent="0.45">
      <c r="A6" s="52"/>
      <c r="B6" s="52"/>
      <c r="C6" s="52"/>
      <c r="G6" s="81"/>
      <c r="H6" s="81"/>
      <c r="I6" s="81"/>
      <c r="J6" s="59" t="s">
        <v>83</v>
      </c>
      <c r="K6" s="82"/>
      <c r="L6" s="82"/>
      <c r="M6" s="82"/>
      <c r="N6" s="82"/>
      <c r="O6" s="80"/>
      <c r="P6" s="59" t="s">
        <v>190</v>
      </c>
      <c r="Q6" s="82"/>
      <c r="R6" s="82"/>
      <c r="S6" s="82"/>
      <c r="T6" s="82"/>
      <c r="U6" s="83"/>
      <c r="V6" s="83"/>
      <c r="W6" s="81"/>
      <c r="X6" s="4"/>
      <c r="Y6" s="80"/>
      <c r="Z6" s="4"/>
      <c r="AA6" s="4"/>
      <c r="AB6" s="4"/>
    </row>
    <row r="7" spans="1:31" s="53" customFormat="1" ht="21.75" x14ac:dyDescent="0.45">
      <c r="A7" s="52"/>
      <c r="B7" s="52"/>
      <c r="C7" s="52"/>
      <c r="G7" s="81"/>
      <c r="H7" s="81"/>
      <c r="I7" s="81"/>
      <c r="J7" s="59" t="s">
        <v>118</v>
      </c>
      <c r="K7" s="82"/>
      <c r="L7" s="82"/>
      <c r="M7" s="82"/>
      <c r="N7" s="82"/>
      <c r="O7" s="80"/>
      <c r="P7" s="53" t="s">
        <v>191</v>
      </c>
      <c r="Q7" s="82"/>
      <c r="R7" s="59" t="s">
        <v>41</v>
      </c>
      <c r="S7" s="82"/>
      <c r="T7" s="82" t="s">
        <v>49</v>
      </c>
      <c r="U7" s="83"/>
      <c r="V7" s="83"/>
      <c r="W7" s="81"/>
      <c r="X7" s="59" t="s">
        <v>21</v>
      </c>
      <c r="Y7" s="80"/>
      <c r="Z7" s="4"/>
      <c r="AA7" s="4"/>
      <c r="AB7" s="4"/>
    </row>
    <row r="8" spans="1:31" s="53" customFormat="1" ht="21.75" x14ac:dyDescent="0.45">
      <c r="A8" s="52"/>
      <c r="B8" s="52"/>
      <c r="C8" s="52"/>
      <c r="D8" s="59" t="s">
        <v>19</v>
      </c>
      <c r="E8" s="59"/>
      <c r="F8" s="59"/>
      <c r="G8" s="80"/>
      <c r="H8" s="82" t="s">
        <v>82</v>
      </c>
      <c r="I8" s="80"/>
      <c r="J8" s="59" t="s">
        <v>119</v>
      </c>
      <c r="K8" s="82"/>
      <c r="L8" s="59"/>
      <c r="M8" s="80"/>
      <c r="O8" s="82"/>
      <c r="P8" s="59" t="s">
        <v>192</v>
      </c>
      <c r="Q8" s="82"/>
      <c r="R8" s="59" t="s">
        <v>50</v>
      </c>
      <c r="S8" s="82"/>
      <c r="T8" s="59" t="s">
        <v>53</v>
      </c>
      <c r="U8" s="80"/>
      <c r="V8" s="59" t="s">
        <v>40</v>
      </c>
      <c r="W8" s="82"/>
      <c r="X8" s="59" t="s">
        <v>48</v>
      </c>
      <c r="Y8" s="82"/>
      <c r="AA8" s="59"/>
      <c r="AB8" s="59"/>
    </row>
    <row r="9" spans="1:31" s="53" customFormat="1" ht="21.75" x14ac:dyDescent="0.45">
      <c r="A9" s="52"/>
      <c r="B9" s="52"/>
      <c r="C9" s="52"/>
      <c r="D9" s="59" t="s">
        <v>39</v>
      </c>
      <c r="E9" s="59"/>
      <c r="F9" s="59" t="s">
        <v>240</v>
      </c>
      <c r="G9" s="80"/>
      <c r="H9" s="59" t="s">
        <v>205</v>
      </c>
      <c r="I9" s="59"/>
      <c r="J9" s="84" t="s">
        <v>84</v>
      </c>
      <c r="K9" s="82"/>
      <c r="L9" s="59" t="s">
        <v>35</v>
      </c>
      <c r="M9" s="82"/>
      <c r="N9" s="59" t="s">
        <v>27</v>
      </c>
      <c r="O9" s="82"/>
      <c r="P9" s="59" t="s">
        <v>230</v>
      </c>
      <c r="Q9" s="82"/>
      <c r="R9" s="59" t="s">
        <v>51</v>
      </c>
      <c r="S9" s="82"/>
      <c r="T9" s="59" t="s">
        <v>116</v>
      </c>
      <c r="U9" s="80"/>
      <c r="V9" s="59" t="s">
        <v>22</v>
      </c>
      <c r="W9" s="82"/>
      <c r="X9" s="59" t="s">
        <v>46</v>
      </c>
      <c r="Y9" s="82"/>
      <c r="Z9" s="59" t="s">
        <v>40</v>
      </c>
      <c r="AA9" s="59"/>
      <c r="AB9" s="59"/>
    </row>
    <row r="10" spans="1:31" s="53" customFormat="1" ht="21.75" x14ac:dyDescent="0.45">
      <c r="A10" s="52"/>
      <c r="B10" s="5" t="s">
        <v>1</v>
      </c>
      <c r="C10" s="5"/>
      <c r="D10" s="59" t="s">
        <v>38</v>
      </c>
      <c r="E10" s="59"/>
      <c r="F10" s="59" t="s">
        <v>239</v>
      </c>
      <c r="G10" s="80"/>
      <c r="H10" s="84" t="s">
        <v>206</v>
      </c>
      <c r="I10" s="84"/>
      <c r="J10" s="84" t="s">
        <v>85</v>
      </c>
      <c r="K10" s="82"/>
      <c r="L10" s="59" t="s">
        <v>36</v>
      </c>
      <c r="M10" s="82"/>
      <c r="N10" s="59" t="s">
        <v>42</v>
      </c>
      <c r="O10" s="82"/>
      <c r="P10" s="59" t="s">
        <v>216</v>
      </c>
      <c r="Q10" s="82"/>
      <c r="R10" s="59" t="s">
        <v>86</v>
      </c>
      <c r="S10" s="82"/>
      <c r="T10" s="59" t="s">
        <v>22</v>
      </c>
      <c r="U10" s="80"/>
      <c r="V10" s="59" t="s">
        <v>37</v>
      </c>
      <c r="W10" s="82"/>
      <c r="X10" s="59" t="s">
        <v>47</v>
      </c>
      <c r="Y10" s="82"/>
      <c r="Z10" s="59" t="s">
        <v>22</v>
      </c>
      <c r="AA10" s="59"/>
      <c r="AB10" s="59"/>
    </row>
    <row r="11" spans="1:31" s="53" customFormat="1" ht="18.95" customHeight="1" x14ac:dyDescent="0.45">
      <c r="A11" s="25"/>
      <c r="B11" s="25"/>
      <c r="C11" s="25"/>
      <c r="D11" s="189" t="s">
        <v>65</v>
      </c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2"/>
      <c r="AB11" s="59"/>
    </row>
    <row r="12" spans="1:31" s="53" customFormat="1" ht="21.75" x14ac:dyDescent="0.45">
      <c r="A12" s="25" t="s">
        <v>243</v>
      </c>
      <c r="B12" s="25"/>
      <c r="C12" s="25"/>
      <c r="D12" s="31">
        <v>5113306</v>
      </c>
      <c r="E12" s="30"/>
      <c r="F12" s="30">
        <v>63323</v>
      </c>
      <c r="G12" s="30"/>
      <c r="H12" s="85">
        <v>1096180</v>
      </c>
      <c r="I12" s="30"/>
      <c r="J12" s="85">
        <v>-231270</v>
      </c>
      <c r="K12" s="30"/>
      <c r="L12" s="31">
        <v>197970</v>
      </c>
      <c r="M12" s="30"/>
      <c r="N12" s="31">
        <v>1139016</v>
      </c>
      <c r="O12" s="30"/>
      <c r="P12" s="86">
        <v>-22337</v>
      </c>
      <c r="Q12" s="30"/>
      <c r="R12" s="30">
        <v>479139</v>
      </c>
      <c r="S12" s="30"/>
      <c r="T12" s="86">
        <f>P12+R12</f>
        <v>456802</v>
      </c>
      <c r="U12" s="30"/>
      <c r="V12" s="31">
        <f>SUM(D12:N12,T12)</f>
        <v>7835327</v>
      </c>
      <c r="W12" s="30"/>
      <c r="X12" s="31">
        <v>21</v>
      </c>
      <c r="Y12" s="30"/>
      <c r="Z12" s="31">
        <f>V12+X12</f>
        <v>7835348</v>
      </c>
      <c r="AA12" s="12"/>
      <c r="AB12" s="59"/>
    </row>
    <row r="13" spans="1:31" s="53" customFormat="1" ht="21.75" x14ac:dyDescent="0.45">
      <c r="A13" s="25" t="s">
        <v>244</v>
      </c>
      <c r="B13" s="25"/>
      <c r="C13" s="25"/>
      <c r="D13" s="31"/>
      <c r="E13" s="31"/>
      <c r="F13" s="98"/>
      <c r="G13" s="30"/>
      <c r="H13" s="95"/>
      <c r="I13" s="95"/>
      <c r="J13" s="95"/>
      <c r="K13" s="30"/>
      <c r="L13" s="85"/>
      <c r="M13" s="30"/>
      <c r="N13" s="31"/>
      <c r="O13" s="30"/>
      <c r="P13" s="31"/>
      <c r="Q13" s="30"/>
      <c r="R13" s="86"/>
      <c r="S13" s="30"/>
      <c r="T13" s="95"/>
      <c r="U13" s="30"/>
      <c r="V13" s="86"/>
      <c r="W13" s="30"/>
      <c r="X13" s="31"/>
      <c r="Y13" s="30"/>
      <c r="Z13" s="31"/>
      <c r="AA13" s="31"/>
    </row>
    <row r="14" spans="1:31" s="53" customFormat="1" ht="21.75" x14ac:dyDescent="0.45">
      <c r="A14" s="25" t="s">
        <v>128</v>
      </c>
      <c r="B14" s="25"/>
      <c r="C14" s="25"/>
      <c r="D14" s="31"/>
      <c r="E14" s="31"/>
      <c r="F14" s="31"/>
      <c r="G14" s="30"/>
      <c r="H14" s="109"/>
      <c r="I14" s="109"/>
      <c r="J14" s="85"/>
      <c r="K14" s="30"/>
      <c r="L14" s="31"/>
      <c r="M14" s="30"/>
      <c r="N14" s="31"/>
      <c r="O14" s="30"/>
      <c r="P14" s="86"/>
      <c r="Q14" s="30"/>
      <c r="R14" s="86"/>
      <c r="S14" s="30"/>
      <c r="T14" s="86"/>
      <c r="U14" s="30"/>
      <c r="V14" s="31"/>
      <c r="W14" s="30"/>
      <c r="X14" s="31"/>
      <c r="Y14" s="30"/>
      <c r="Z14" s="31"/>
      <c r="AA14" s="31"/>
    </row>
    <row r="15" spans="1:31" s="53" customFormat="1" ht="21.75" x14ac:dyDescent="0.45">
      <c r="A15" s="25" t="s">
        <v>129</v>
      </c>
      <c r="B15" s="25"/>
      <c r="C15" s="25"/>
      <c r="D15" s="31"/>
      <c r="E15" s="31"/>
      <c r="F15" s="31"/>
      <c r="G15" s="30"/>
      <c r="H15" s="109"/>
      <c r="I15" s="109"/>
      <c r="J15" s="85"/>
      <c r="K15" s="30"/>
      <c r="L15" s="31"/>
      <c r="M15" s="30"/>
      <c r="N15" s="31"/>
      <c r="O15" s="30"/>
      <c r="P15" s="86"/>
      <c r="Q15" s="30"/>
      <c r="R15" s="86"/>
      <c r="S15" s="30"/>
      <c r="T15" s="86"/>
      <c r="U15" s="30"/>
      <c r="V15" s="31"/>
      <c r="W15" s="30"/>
      <c r="X15" s="31"/>
      <c r="Y15" s="30"/>
      <c r="Z15" s="31"/>
      <c r="AA15" s="31"/>
    </row>
    <row r="16" spans="1:31" s="28" customFormat="1" ht="21.75" x14ac:dyDescent="0.45">
      <c r="A16" s="24" t="s">
        <v>193</v>
      </c>
      <c r="B16" s="24"/>
      <c r="C16" s="24"/>
      <c r="D16" s="110"/>
      <c r="E16" s="110"/>
      <c r="F16" s="110"/>
      <c r="G16" s="111"/>
      <c r="H16" s="112"/>
      <c r="I16" s="112"/>
      <c r="J16" s="113"/>
      <c r="K16" s="111"/>
      <c r="L16" s="110"/>
      <c r="M16" s="111"/>
      <c r="N16" s="110"/>
      <c r="O16" s="111"/>
      <c r="P16" s="114"/>
      <c r="Q16" s="111"/>
      <c r="R16" s="114"/>
      <c r="S16" s="111"/>
      <c r="T16" s="114"/>
      <c r="U16" s="111"/>
      <c r="V16" s="110"/>
      <c r="W16" s="111"/>
      <c r="X16" s="110"/>
      <c r="Y16" s="111"/>
      <c r="Z16" s="110"/>
      <c r="AA16" s="110"/>
    </row>
    <row r="17" spans="1:31" s="28" customFormat="1" ht="21.75" x14ac:dyDescent="0.45">
      <c r="A17" s="52" t="s">
        <v>140</v>
      </c>
      <c r="B17" s="5">
        <v>18</v>
      </c>
      <c r="C17" s="24"/>
      <c r="D17" s="89">
        <v>494267</v>
      </c>
      <c r="E17" s="87"/>
      <c r="F17" s="89">
        <v>-63323</v>
      </c>
      <c r="G17" s="87"/>
      <c r="H17" s="89">
        <v>646416</v>
      </c>
      <c r="I17" s="144"/>
      <c r="J17" s="89">
        <v>0</v>
      </c>
      <c r="K17" s="128"/>
      <c r="L17" s="89">
        <v>0</v>
      </c>
      <c r="M17" s="128"/>
      <c r="N17" s="89">
        <v>0</v>
      </c>
      <c r="O17" s="128"/>
      <c r="P17" s="89">
        <v>0</v>
      </c>
      <c r="Q17" s="128"/>
      <c r="R17" s="89">
        <v>0</v>
      </c>
      <c r="S17" s="128"/>
      <c r="T17" s="89">
        <f>P17+R17</f>
        <v>0</v>
      </c>
      <c r="U17" s="111"/>
      <c r="V17" s="89">
        <f>SUM(D17:N17,T17)</f>
        <v>1077360</v>
      </c>
      <c r="W17" s="87"/>
      <c r="X17" s="136">
        <v>0</v>
      </c>
      <c r="Y17" s="87"/>
      <c r="Z17" s="89">
        <f>V17+X17</f>
        <v>1077360</v>
      </c>
      <c r="AA17" s="110"/>
    </row>
    <row r="18" spans="1:31" s="53" customFormat="1" ht="21.75" x14ac:dyDescent="0.45">
      <c r="A18" s="52" t="s">
        <v>158</v>
      </c>
      <c r="B18" s="5">
        <v>26</v>
      </c>
      <c r="C18" s="52"/>
      <c r="D18" s="89">
        <v>0</v>
      </c>
      <c r="E18" s="129"/>
      <c r="F18" s="129">
        <v>0</v>
      </c>
      <c r="G18" s="87"/>
      <c r="H18" s="89">
        <v>0</v>
      </c>
      <c r="I18" s="127"/>
      <c r="J18" s="89">
        <v>0</v>
      </c>
      <c r="K18" s="87"/>
      <c r="L18" s="89">
        <v>0</v>
      </c>
      <c r="M18" s="87"/>
      <c r="N18" s="89">
        <v>-459825</v>
      </c>
      <c r="O18" s="87"/>
      <c r="P18" s="89">
        <v>0</v>
      </c>
      <c r="Q18" s="87"/>
      <c r="R18" s="89">
        <v>0</v>
      </c>
      <c r="S18" s="87"/>
      <c r="T18" s="97">
        <f>P18+R18</f>
        <v>0</v>
      </c>
      <c r="U18" s="87"/>
      <c r="V18" s="97">
        <f>SUM(D18:N18,T18)</f>
        <v>-459825</v>
      </c>
      <c r="W18" s="87"/>
      <c r="X18" s="97">
        <v>0</v>
      </c>
      <c r="Y18" s="87"/>
      <c r="Z18" s="97">
        <f>V18+X18</f>
        <v>-459825</v>
      </c>
      <c r="AA18" s="76"/>
    </row>
    <row r="19" spans="1:31" s="53" customFormat="1" ht="21.75" x14ac:dyDescent="0.45">
      <c r="A19" s="24" t="s">
        <v>159</v>
      </c>
      <c r="B19" s="5"/>
      <c r="C19" s="52"/>
      <c r="D19" s="131">
        <f>SUM(D17:D18)</f>
        <v>494267</v>
      </c>
      <c r="E19" s="30"/>
      <c r="F19" s="131">
        <f>SUM(F17:F18)</f>
        <v>-63323</v>
      </c>
      <c r="G19" s="87"/>
      <c r="H19" s="131">
        <f>SUM(H17:H18)</f>
        <v>646416</v>
      </c>
      <c r="I19" s="127"/>
      <c r="J19" s="131">
        <v>0</v>
      </c>
      <c r="K19" s="30"/>
      <c r="L19" s="131">
        <v>0</v>
      </c>
      <c r="M19" s="87"/>
      <c r="N19" s="131">
        <f>SUM(N17:N18)</f>
        <v>-459825</v>
      </c>
      <c r="O19" s="87"/>
      <c r="P19" s="131">
        <f>SUM(P17:P18)</f>
        <v>0</v>
      </c>
      <c r="Q19" s="87"/>
      <c r="R19" s="131">
        <f>SUM(R17:R18)</f>
        <v>0</v>
      </c>
      <c r="S19" s="87"/>
      <c r="T19" s="131">
        <f>SUM(T17:T18)</f>
        <v>0</v>
      </c>
      <c r="U19" s="87"/>
      <c r="V19" s="131">
        <f>SUM(D19:N19,T19)</f>
        <v>617535</v>
      </c>
      <c r="W19" s="87"/>
      <c r="X19" s="131">
        <f>SUM(X17:X18)</f>
        <v>0</v>
      </c>
      <c r="Y19" s="87"/>
      <c r="Z19" s="131">
        <f>V19+X19</f>
        <v>617535</v>
      </c>
      <c r="AA19" s="76"/>
    </row>
    <row r="20" spans="1:31" s="12" customFormat="1" ht="21.75" x14ac:dyDescent="0.45">
      <c r="A20" s="25" t="s">
        <v>141</v>
      </c>
      <c r="B20" s="24"/>
      <c r="C20" s="24"/>
      <c r="D20" s="30"/>
      <c r="E20" s="30"/>
      <c r="F20" s="30"/>
      <c r="G20" s="111"/>
      <c r="H20" s="30"/>
      <c r="I20" s="30"/>
      <c r="J20" s="98"/>
      <c r="K20" s="111"/>
      <c r="L20" s="98"/>
      <c r="M20" s="111"/>
      <c r="N20" s="98"/>
      <c r="O20" s="111"/>
      <c r="P20" s="98"/>
      <c r="Q20" s="111"/>
      <c r="R20" s="98"/>
      <c r="S20" s="98"/>
      <c r="T20" s="98"/>
      <c r="U20" s="111"/>
      <c r="V20" s="30"/>
      <c r="W20" s="111"/>
      <c r="X20" s="119"/>
      <c r="Y20" s="111"/>
      <c r="Z20" s="30"/>
      <c r="AA20" s="110"/>
    </row>
    <row r="21" spans="1:31" s="12" customFormat="1" ht="21.75" x14ac:dyDescent="0.45">
      <c r="A21" s="25" t="s">
        <v>129</v>
      </c>
      <c r="B21" s="24"/>
      <c r="C21" s="24"/>
      <c r="D21" s="170">
        <f>D19</f>
        <v>494267</v>
      </c>
      <c r="E21" s="154"/>
      <c r="F21" s="170">
        <f>F19</f>
        <v>-63323</v>
      </c>
      <c r="G21" s="157"/>
      <c r="H21" s="170">
        <f>H19</f>
        <v>646416</v>
      </c>
      <c r="I21" s="154"/>
      <c r="J21" s="170">
        <f>J19</f>
        <v>0</v>
      </c>
      <c r="K21" s="154"/>
      <c r="L21" s="170">
        <f>L19</f>
        <v>0</v>
      </c>
      <c r="M21" s="157"/>
      <c r="N21" s="170">
        <f>N19</f>
        <v>-459825</v>
      </c>
      <c r="O21" s="157"/>
      <c r="P21" s="170">
        <f>P19</f>
        <v>0</v>
      </c>
      <c r="Q21" s="155"/>
      <c r="R21" s="170">
        <f>R1</f>
        <v>0</v>
      </c>
      <c r="S21" s="155"/>
      <c r="T21" s="170">
        <f>T19</f>
        <v>0</v>
      </c>
      <c r="U21" s="157"/>
      <c r="V21" s="170">
        <f>V19</f>
        <v>617535</v>
      </c>
      <c r="W21" s="157"/>
      <c r="X21" s="170">
        <f>X19</f>
        <v>0</v>
      </c>
      <c r="Y21" s="157"/>
      <c r="Z21" s="170">
        <f>Z19</f>
        <v>617535</v>
      </c>
      <c r="AA21" s="110"/>
    </row>
    <row r="22" spans="1:31" s="10" customFormat="1" ht="21.75" x14ac:dyDescent="0.45">
      <c r="A22" s="25" t="s">
        <v>130</v>
      </c>
      <c r="B22" s="25"/>
      <c r="C22" s="25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</row>
    <row r="23" spans="1:31" s="10" customFormat="1" ht="21.75" x14ac:dyDescent="0.45">
      <c r="A23" s="52" t="s">
        <v>95</v>
      </c>
      <c r="B23" s="25"/>
      <c r="C23" s="25"/>
      <c r="D23" s="89">
        <v>0</v>
      </c>
      <c r="E23" s="129"/>
      <c r="F23" s="89">
        <v>0</v>
      </c>
      <c r="G23" s="89"/>
      <c r="H23" s="89">
        <v>0</v>
      </c>
      <c r="I23" s="91"/>
      <c r="J23" s="89">
        <v>0</v>
      </c>
      <c r="K23" s="89"/>
      <c r="L23" s="89">
        <v>0</v>
      </c>
      <c r="M23" s="128"/>
      <c r="N23" s="89">
        <f>'PL-12-14'!D44</f>
        <v>1439995</v>
      </c>
      <c r="O23" s="128"/>
      <c r="P23" s="89">
        <v>0</v>
      </c>
      <c r="Q23" s="128"/>
      <c r="R23" s="89">
        <v>0</v>
      </c>
      <c r="S23" s="111"/>
      <c r="T23" s="89">
        <f>P23+R23</f>
        <v>0</v>
      </c>
      <c r="U23" s="111"/>
      <c r="V23" s="89">
        <f>SUM(D23:N23,T23)</f>
        <v>1439995</v>
      </c>
      <c r="W23" s="87"/>
      <c r="X23" s="136">
        <f>'PL-12-14'!D46</f>
        <v>0</v>
      </c>
      <c r="Y23" s="87"/>
      <c r="Z23" s="89">
        <f>V23+X23</f>
        <v>1439995</v>
      </c>
      <c r="AA23" s="31"/>
    </row>
    <row r="24" spans="1:31" s="10" customFormat="1" ht="21.75" x14ac:dyDescent="0.45">
      <c r="A24" s="52" t="s">
        <v>98</v>
      </c>
      <c r="B24" s="52"/>
      <c r="C24" s="52"/>
      <c r="D24" s="89">
        <v>0</v>
      </c>
      <c r="E24" s="129"/>
      <c r="F24" s="89">
        <v>0</v>
      </c>
      <c r="G24" s="89"/>
      <c r="H24" s="89">
        <v>0</v>
      </c>
      <c r="I24" s="91"/>
      <c r="J24" s="89">
        <v>0</v>
      </c>
      <c r="K24" s="89"/>
      <c r="L24" s="89">
        <v>0</v>
      </c>
      <c r="M24" s="90"/>
      <c r="N24" s="89">
        <v>0</v>
      </c>
      <c r="O24" s="90"/>
      <c r="P24" s="89">
        <f>'PL-12-14'!D68</f>
        <v>-7515</v>
      </c>
      <c r="Q24" s="89"/>
      <c r="R24" s="89">
        <f>'PL-12-14'!D78</f>
        <v>462</v>
      </c>
      <c r="S24" s="89"/>
      <c r="T24" s="97">
        <f>P24+R24</f>
        <v>-7053</v>
      </c>
      <c r="U24" s="87"/>
      <c r="V24" s="97">
        <f>SUM(D24:N24,T24)</f>
        <v>-7053</v>
      </c>
      <c r="W24" s="87"/>
      <c r="X24" s="97">
        <v>0</v>
      </c>
      <c r="Y24" s="87"/>
      <c r="Z24" s="97">
        <f>V24+X24</f>
        <v>-7053</v>
      </c>
      <c r="AA24" s="31"/>
    </row>
    <row r="25" spans="1:31" s="10" customFormat="1" ht="21.75" x14ac:dyDescent="0.45">
      <c r="A25" s="25" t="s">
        <v>131</v>
      </c>
      <c r="B25" s="25"/>
      <c r="C25" s="25"/>
      <c r="D25" s="93">
        <f>SUM(D23:D24)</f>
        <v>0</v>
      </c>
      <c r="E25" s="98"/>
      <c r="F25" s="93">
        <f>SUM(F23:F24)</f>
        <v>0</v>
      </c>
      <c r="G25" s="30"/>
      <c r="H25" s="93">
        <f>SUM(H23:H24)</f>
        <v>0</v>
      </c>
      <c r="I25" s="98"/>
      <c r="J25" s="93">
        <f>SUM(J23:J24)</f>
        <v>0</v>
      </c>
      <c r="K25" s="30"/>
      <c r="L25" s="93">
        <f>SUM(L23:L24)</f>
        <v>0</v>
      </c>
      <c r="M25" s="30"/>
      <c r="N25" s="93">
        <f>SUM(N23:N24)</f>
        <v>1439995</v>
      </c>
      <c r="O25" s="30"/>
      <c r="P25" s="93">
        <f>SUM(P23:P24)</f>
        <v>-7515</v>
      </c>
      <c r="Q25" s="30"/>
      <c r="R25" s="93">
        <f>SUM(R23:R24)</f>
        <v>462</v>
      </c>
      <c r="S25" s="30"/>
      <c r="T25" s="131">
        <f>SUM(T23:T24)</f>
        <v>-7053</v>
      </c>
      <c r="U25" s="87"/>
      <c r="V25" s="131">
        <f>SUM(D25:N25,T25)</f>
        <v>1432942</v>
      </c>
      <c r="W25" s="87"/>
      <c r="X25" s="131">
        <f>SUM(X23:X24)</f>
        <v>0</v>
      </c>
      <c r="Y25" s="87"/>
      <c r="Z25" s="131">
        <f>V25+X25</f>
        <v>1432942</v>
      </c>
      <c r="AA25" s="31"/>
    </row>
    <row r="26" spans="1:31" s="10" customFormat="1" ht="9.75" customHeight="1" x14ac:dyDescent="0.45">
      <c r="A26" s="25"/>
      <c r="B26" s="25"/>
      <c r="C26" s="25"/>
      <c r="D26" s="98"/>
      <c r="E26" s="98"/>
      <c r="F26" s="98"/>
      <c r="G26" s="30"/>
      <c r="H26" s="98"/>
      <c r="I26" s="98"/>
      <c r="J26" s="98"/>
      <c r="K26" s="30"/>
      <c r="L26" s="98"/>
      <c r="M26" s="30"/>
      <c r="N26" s="98"/>
      <c r="O26" s="30"/>
      <c r="P26" s="98"/>
      <c r="Q26" s="30"/>
      <c r="R26" s="98"/>
      <c r="S26" s="30"/>
      <c r="T26" s="98"/>
      <c r="U26" s="30"/>
      <c r="V26" s="98"/>
      <c r="W26" s="30"/>
      <c r="X26" s="98"/>
      <c r="Y26" s="30"/>
      <c r="Z26" s="98"/>
      <c r="AA26" s="31"/>
    </row>
    <row r="27" spans="1:31" s="10" customFormat="1" ht="21.75" x14ac:dyDescent="0.45">
      <c r="A27" s="52" t="s">
        <v>160</v>
      </c>
      <c r="B27" s="5">
        <v>19</v>
      </c>
      <c r="C27" s="25"/>
      <c r="D27" s="97">
        <v>0</v>
      </c>
      <c r="E27" s="129"/>
      <c r="F27" s="97">
        <v>0</v>
      </c>
      <c r="G27" s="30"/>
      <c r="H27" s="97">
        <v>0</v>
      </c>
      <c r="I27" s="98"/>
      <c r="J27" s="97">
        <v>0</v>
      </c>
      <c r="K27" s="30"/>
      <c r="L27" s="97">
        <v>51558</v>
      </c>
      <c r="M27" s="87"/>
      <c r="N27" s="97">
        <v>-51558</v>
      </c>
      <c r="O27" s="30"/>
      <c r="P27" s="97">
        <v>0</v>
      </c>
      <c r="Q27" s="30"/>
      <c r="R27" s="97">
        <v>0</v>
      </c>
      <c r="S27" s="30"/>
      <c r="T27" s="97">
        <f>P27+R27</f>
        <v>0</v>
      </c>
      <c r="U27" s="111"/>
      <c r="V27" s="97">
        <f>SUM(D27:N27,T27)</f>
        <v>0</v>
      </c>
      <c r="W27" s="87"/>
      <c r="X27" s="118">
        <v>0</v>
      </c>
      <c r="Y27" s="87"/>
      <c r="Z27" s="97">
        <f>V27+X27</f>
        <v>0</v>
      </c>
      <c r="AA27" s="31"/>
    </row>
    <row r="28" spans="1:31" s="10" customFormat="1" ht="9.75" customHeight="1" x14ac:dyDescent="0.45">
      <c r="A28" s="52"/>
      <c r="B28" s="59"/>
      <c r="C28" s="25"/>
      <c r="D28" s="98"/>
      <c r="E28" s="98"/>
      <c r="F28" s="98"/>
      <c r="G28" s="30"/>
      <c r="H28" s="98"/>
      <c r="I28" s="98"/>
      <c r="J28" s="98"/>
      <c r="K28" s="30"/>
      <c r="L28" s="98"/>
      <c r="M28" s="30"/>
      <c r="N28" s="98"/>
      <c r="O28" s="30"/>
      <c r="P28" s="98"/>
      <c r="Q28" s="30"/>
      <c r="R28" s="98"/>
      <c r="S28" s="30"/>
      <c r="T28" s="98"/>
      <c r="U28" s="30"/>
      <c r="V28" s="98"/>
      <c r="W28" s="30"/>
      <c r="X28" s="98"/>
      <c r="Y28" s="30"/>
      <c r="Z28" s="98"/>
      <c r="AA28" s="31"/>
    </row>
    <row r="29" spans="1:31" s="53" customFormat="1" ht="22.5" thickBot="1" x14ac:dyDescent="0.5">
      <c r="A29" s="25" t="s">
        <v>245</v>
      </c>
      <c r="B29" s="25" t="s">
        <v>263</v>
      </c>
      <c r="C29" s="25"/>
      <c r="D29" s="94">
        <f>D25+D21++D12+D27</f>
        <v>5607573</v>
      </c>
      <c r="E29" s="30"/>
      <c r="F29" s="151">
        <f>F25+F21++F12+F27</f>
        <v>0</v>
      </c>
      <c r="G29" s="30"/>
      <c r="H29" s="94">
        <f>H25+H21++H12+H27</f>
        <v>1742596</v>
      </c>
      <c r="I29" s="30"/>
      <c r="J29" s="187">
        <f>J25+J21++J12+J27</f>
        <v>-231270</v>
      </c>
      <c r="K29" s="30"/>
      <c r="L29" s="94">
        <f>L25+L21++L12+L27</f>
        <v>249528</v>
      </c>
      <c r="M29" s="30"/>
      <c r="N29" s="94">
        <f>N25+N21++N12+N27</f>
        <v>2067628</v>
      </c>
      <c r="O29" s="30"/>
      <c r="P29" s="187">
        <f>P25+P21++P12+P27</f>
        <v>-29852</v>
      </c>
      <c r="Q29" s="30"/>
      <c r="R29" s="94">
        <f>R25+R21++R12+R27</f>
        <v>479601</v>
      </c>
      <c r="S29" s="30"/>
      <c r="T29" s="94">
        <f>T25+T21++T12+T27</f>
        <v>449749</v>
      </c>
      <c r="U29" s="30"/>
      <c r="V29" s="94">
        <f>V25+V21++V12+V27</f>
        <v>9885804</v>
      </c>
      <c r="W29" s="30"/>
      <c r="X29" s="94">
        <f>X25+X21++X12+X27</f>
        <v>21</v>
      </c>
      <c r="Y29" s="30"/>
      <c r="Z29" s="94">
        <f>Z25+Z21++Z12+Z27</f>
        <v>9885825</v>
      </c>
      <c r="AA29" s="76"/>
      <c r="AB29" s="120">
        <f>Z29-'SFP-9-11'!D92</f>
        <v>0</v>
      </c>
    </row>
    <row r="30" spans="1:31" s="53" customFormat="1" ht="18.95" customHeight="1" thickTop="1" x14ac:dyDescent="0.45">
      <c r="A30" s="25"/>
      <c r="B30" s="25"/>
      <c r="C30" s="25"/>
      <c r="D30" s="30"/>
      <c r="E30" s="30"/>
      <c r="F30" s="30"/>
      <c r="G30" s="87"/>
      <c r="H30" s="87"/>
      <c r="I30" s="87"/>
      <c r="J30" s="30"/>
      <c r="K30" s="87"/>
      <c r="L30" s="30"/>
      <c r="M30" s="87"/>
      <c r="N30" s="30"/>
      <c r="O30" s="87"/>
      <c r="P30" s="30"/>
      <c r="Q30" s="87"/>
      <c r="R30" s="87"/>
      <c r="S30" s="87"/>
      <c r="T30" s="30"/>
      <c r="U30" s="87"/>
      <c r="V30" s="30"/>
      <c r="W30" s="87"/>
      <c r="X30" s="30"/>
      <c r="Y30" s="87"/>
      <c r="Z30" s="30"/>
      <c r="AA30" s="87"/>
      <c r="AB30" s="119"/>
      <c r="AC30" s="87"/>
      <c r="AD30" s="30"/>
      <c r="AE30" s="76"/>
    </row>
    <row r="31" spans="1:31" s="53" customFormat="1" ht="23.25" customHeight="1" x14ac:dyDescent="0.45">
      <c r="A31" s="52"/>
      <c r="B31" s="52"/>
      <c r="C31" s="52"/>
      <c r="D31" s="174"/>
      <c r="E31" s="174"/>
      <c r="F31" s="174"/>
      <c r="G31" s="132"/>
      <c r="H31" s="132"/>
      <c r="I31" s="132"/>
      <c r="J31" s="174"/>
      <c r="K31" s="132"/>
      <c r="L31" s="174"/>
      <c r="M31" s="175"/>
      <c r="N31" s="176"/>
      <c r="O31" s="175"/>
      <c r="P31" s="177"/>
      <c r="Q31" s="175"/>
      <c r="R31" s="175"/>
      <c r="S31" s="175"/>
      <c r="T31" s="174"/>
      <c r="U31" s="175"/>
      <c r="V31" s="177"/>
      <c r="W31" s="175"/>
      <c r="X31" s="174"/>
      <c r="Y31" s="80"/>
      <c r="Z31" s="63"/>
      <c r="AA31" s="80"/>
    </row>
    <row r="32" spans="1:31" ht="23.25" customHeight="1" x14ac:dyDescent="0.45">
      <c r="AC32" s="15"/>
    </row>
    <row r="47" spans="10:10" ht="23.25" customHeight="1" x14ac:dyDescent="0.45">
      <c r="J47" s="15">
        <v>-0.19</v>
      </c>
    </row>
    <row r="80" spans="4:4" ht="23.25" customHeight="1" x14ac:dyDescent="0.45">
      <c r="D80" s="15">
        <v>1128692</v>
      </c>
    </row>
    <row r="81" spans="1:1" ht="23.25" customHeight="1" x14ac:dyDescent="0.45">
      <c r="A81" s="13" t="s">
        <v>217</v>
      </c>
    </row>
    <row r="84" spans="1:1" ht="23.25" customHeight="1" x14ac:dyDescent="0.45">
      <c r="A84" s="13" t="s">
        <v>219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J3"/>
    <mergeCell ref="L5:N5"/>
    <mergeCell ref="P5:T5"/>
    <mergeCell ref="D11:Z11"/>
    <mergeCell ref="D4:Z4"/>
  </mergeCells>
  <phoneticPr fontId="0" type="noConversion"/>
  <pageMargins left="0.7" right="0.6" top="0.48" bottom="0.5" header="0.5" footer="0.4"/>
  <pageSetup paperSize="9" scale="68" firstPageNumber="16" orientation="landscape" useFirstPageNumber="1" r:id="rId2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0"/>
  <sheetViews>
    <sheetView view="pageBreakPreview" zoomScaleNormal="85" zoomScaleSheetLayoutView="100" workbookViewId="0"/>
  </sheetViews>
  <sheetFormatPr defaultColWidth="9.140625" defaultRowHeight="23.25" customHeight="1" x14ac:dyDescent="0.45"/>
  <cols>
    <col min="1" max="1" width="65.42578125" style="13" customWidth="1"/>
    <col min="2" max="2" width="9.140625" style="13" customWidth="1"/>
    <col min="3" max="3" width="1.7109375" style="13" customWidth="1"/>
    <col min="4" max="4" width="11.85546875" style="15" customWidth="1"/>
    <col min="5" max="5" width="1.7109375" style="15" customWidth="1"/>
    <col min="6" max="6" width="10.85546875" style="15" customWidth="1"/>
    <col min="7" max="7" width="1.7109375" style="49" customWidth="1"/>
    <col min="8" max="8" width="11.5703125" style="15" customWidth="1"/>
    <col min="9" max="9" width="1.7109375" style="49" customWidth="1"/>
    <col min="10" max="10" width="12" style="15" customWidth="1"/>
    <col min="11" max="11" width="1.7109375" style="49" customWidth="1"/>
    <col min="12" max="12" width="11.5703125" style="15" customWidth="1"/>
    <col min="13" max="13" width="1.7109375" style="49" customWidth="1"/>
    <col min="14" max="14" width="14.42578125" style="15" customWidth="1"/>
    <col min="15" max="15" width="1.7109375" style="49" customWidth="1"/>
    <col min="16" max="16" width="14.28515625" style="15" customWidth="1"/>
    <col min="17" max="17" width="1.7109375" style="49" customWidth="1"/>
    <col min="18" max="18" width="13.140625" style="15" customWidth="1"/>
    <col min="19" max="19" width="1.42578125" style="15" customWidth="1"/>
    <col min="20" max="20" width="14.42578125" style="15" customWidth="1"/>
    <col min="21" max="16384" width="9.140625" style="15"/>
  </cols>
  <sheetData>
    <row r="1" spans="1:24" x14ac:dyDescent="0.5">
      <c r="A1" s="11" t="str">
        <f>'SFP-9-11'!A1</f>
        <v>บริษัท ไทยฟู้ดส์ กรุ๊ป จำกัด (มหาชน) และบริษัทย่อย</v>
      </c>
      <c r="B1" s="11"/>
      <c r="C1" s="11"/>
    </row>
    <row r="2" spans="1:24" x14ac:dyDescent="0.5">
      <c r="A2" s="11" t="s">
        <v>125</v>
      </c>
      <c r="B2" s="11"/>
      <c r="C2" s="11"/>
    </row>
    <row r="3" spans="1:24" s="53" customFormat="1" ht="21.75" x14ac:dyDescent="0.45">
      <c r="A3" s="196"/>
      <c r="B3" s="196"/>
      <c r="C3" s="196"/>
      <c r="D3" s="196"/>
      <c r="E3" s="196"/>
      <c r="F3" s="196"/>
      <c r="G3" s="196"/>
      <c r="H3" s="196"/>
      <c r="I3" s="164"/>
      <c r="K3" s="80"/>
      <c r="M3" s="80"/>
      <c r="O3" s="80"/>
      <c r="Q3" s="80"/>
    </row>
    <row r="4" spans="1:24" s="53" customFormat="1" ht="21.75" x14ac:dyDescent="0.45">
      <c r="A4" s="52"/>
      <c r="B4" s="52"/>
      <c r="C4" s="52"/>
      <c r="D4" s="194" t="s">
        <v>76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47"/>
    </row>
    <row r="5" spans="1:24" s="53" customFormat="1" ht="21.75" x14ac:dyDescent="0.45">
      <c r="A5" s="52"/>
      <c r="B5" s="52"/>
      <c r="C5" s="52"/>
      <c r="G5" s="163"/>
      <c r="H5" s="82"/>
      <c r="I5" s="163"/>
      <c r="J5" s="195" t="s">
        <v>217</v>
      </c>
      <c r="K5" s="195"/>
      <c r="L5" s="195"/>
      <c r="M5" s="80"/>
      <c r="N5" s="195" t="s">
        <v>52</v>
      </c>
      <c r="O5" s="195"/>
      <c r="P5" s="195"/>
      <c r="Q5" s="80"/>
      <c r="R5" s="80"/>
      <c r="S5" s="160"/>
      <c r="T5" s="160"/>
    </row>
    <row r="6" spans="1:24" s="53" customFormat="1" ht="21.75" x14ac:dyDescent="0.45">
      <c r="A6" s="52"/>
      <c r="B6" s="52"/>
      <c r="C6" s="52"/>
      <c r="G6" s="163"/>
      <c r="H6" s="82"/>
      <c r="I6" s="163"/>
      <c r="J6" s="82"/>
      <c r="K6" s="82"/>
      <c r="L6" s="82"/>
      <c r="M6" s="80"/>
      <c r="N6" s="161"/>
      <c r="O6" s="82"/>
      <c r="P6" s="82" t="s">
        <v>49</v>
      </c>
      <c r="Q6" s="83"/>
      <c r="R6" s="83"/>
      <c r="S6" s="160"/>
      <c r="T6" s="160"/>
    </row>
    <row r="7" spans="1:24" s="53" customFormat="1" ht="21.75" x14ac:dyDescent="0.45">
      <c r="A7" s="52"/>
      <c r="B7" s="52"/>
      <c r="C7" s="52"/>
      <c r="D7" s="161" t="s">
        <v>19</v>
      </c>
      <c r="E7" s="161"/>
      <c r="F7" s="161"/>
      <c r="G7" s="80"/>
      <c r="H7" s="161" t="s">
        <v>82</v>
      </c>
      <c r="I7" s="80"/>
      <c r="J7" s="161"/>
      <c r="K7" s="80"/>
      <c r="M7" s="82"/>
      <c r="N7" s="161" t="s">
        <v>41</v>
      </c>
      <c r="O7" s="80"/>
      <c r="P7" s="161" t="s">
        <v>53</v>
      </c>
      <c r="Q7" s="80"/>
      <c r="R7" s="161"/>
      <c r="S7" s="161"/>
      <c r="T7" s="161"/>
    </row>
    <row r="8" spans="1:24" s="53" customFormat="1" ht="21.75" x14ac:dyDescent="0.45">
      <c r="A8" s="52"/>
      <c r="B8" s="52"/>
      <c r="C8" s="52"/>
      <c r="D8" s="161" t="s">
        <v>39</v>
      </c>
      <c r="E8" s="161"/>
      <c r="F8" s="161" t="s">
        <v>240</v>
      </c>
      <c r="G8" s="80"/>
      <c r="H8" s="161" t="s">
        <v>205</v>
      </c>
      <c r="I8" s="80"/>
      <c r="J8" s="161" t="s">
        <v>35</v>
      </c>
      <c r="K8" s="82"/>
      <c r="L8" s="161" t="s">
        <v>27</v>
      </c>
      <c r="M8" s="82"/>
      <c r="N8" s="161" t="s">
        <v>50</v>
      </c>
      <c r="O8" s="82"/>
      <c r="P8" s="161" t="s">
        <v>116</v>
      </c>
      <c r="Q8" s="80"/>
      <c r="R8" s="161" t="s">
        <v>40</v>
      </c>
      <c r="S8" s="161"/>
      <c r="T8" s="161"/>
    </row>
    <row r="9" spans="1:24" s="53" customFormat="1" ht="21.75" x14ac:dyDescent="0.45">
      <c r="A9" s="52"/>
      <c r="B9" s="159" t="s">
        <v>1</v>
      </c>
      <c r="C9" s="52"/>
      <c r="D9" s="161" t="s">
        <v>38</v>
      </c>
      <c r="E9" s="161"/>
      <c r="F9" s="161" t="s">
        <v>239</v>
      </c>
      <c r="G9" s="80"/>
      <c r="H9" s="84" t="s">
        <v>206</v>
      </c>
      <c r="I9" s="80"/>
      <c r="J9" s="161" t="s">
        <v>36</v>
      </c>
      <c r="K9" s="82"/>
      <c r="L9" s="161" t="s">
        <v>42</v>
      </c>
      <c r="M9" s="82"/>
      <c r="N9" s="161" t="s">
        <v>93</v>
      </c>
      <c r="O9" s="82"/>
      <c r="P9" s="161" t="s">
        <v>22</v>
      </c>
      <c r="Q9" s="80"/>
      <c r="R9" s="161" t="s">
        <v>22</v>
      </c>
      <c r="S9" s="161"/>
      <c r="T9" s="161"/>
    </row>
    <row r="10" spans="1:24" s="53" customFormat="1" ht="18.95" customHeight="1" x14ac:dyDescent="0.45">
      <c r="A10" s="164"/>
      <c r="B10" s="164"/>
      <c r="C10" s="164"/>
      <c r="D10" s="189" t="s">
        <v>65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2"/>
      <c r="T10" s="161"/>
    </row>
    <row r="11" spans="1:24" s="53" customFormat="1" ht="21.75" x14ac:dyDescent="0.45">
      <c r="A11" s="164" t="s">
        <v>211</v>
      </c>
      <c r="B11" s="164"/>
      <c r="C11" s="164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61"/>
    </row>
    <row r="12" spans="1:24" s="53" customFormat="1" ht="21.75" x14ac:dyDescent="0.45">
      <c r="A12" s="164" t="s">
        <v>212</v>
      </c>
      <c r="B12" s="164"/>
      <c r="C12" s="164"/>
      <c r="D12" s="31">
        <v>5109397</v>
      </c>
      <c r="E12" s="31"/>
      <c r="F12" s="90">
        <v>0</v>
      </c>
      <c r="G12" s="30"/>
      <c r="H12" s="85">
        <v>995332</v>
      </c>
      <c r="I12" s="30"/>
      <c r="J12" s="31">
        <v>163193</v>
      </c>
      <c r="K12" s="30"/>
      <c r="L12" s="31">
        <v>773256</v>
      </c>
      <c r="M12" s="30"/>
      <c r="N12" s="95">
        <v>9092</v>
      </c>
      <c r="O12" s="30"/>
      <c r="P12" s="86">
        <v>9092</v>
      </c>
      <c r="Q12" s="30"/>
      <c r="R12" s="31">
        <f>D12+H12+J12+L12+P12</f>
        <v>7050270</v>
      </c>
      <c r="S12" s="30"/>
      <c r="T12" s="30"/>
      <c r="U12" s="30"/>
      <c r="V12" s="30"/>
      <c r="W12" s="31"/>
    </row>
    <row r="13" spans="1:24" s="53" customFormat="1" ht="21.75" x14ac:dyDescent="0.45">
      <c r="A13" s="164" t="s">
        <v>162</v>
      </c>
      <c r="B13" s="164"/>
      <c r="C13" s="164"/>
      <c r="D13" s="31"/>
      <c r="E13" s="31"/>
      <c r="F13" s="31"/>
      <c r="G13" s="30"/>
      <c r="H13" s="85"/>
      <c r="I13" s="30"/>
      <c r="J13" s="31"/>
      <c r="K13" s="30"/>
      <c r="L13" s="31"/>
      <c r="M13" s="30"/>
      <c r="N13" s="95"/>
      <c r="O13" s="30"/>
      <c r="P13" s="86"/>
      <c r="Q13" s="30"/>
      <c r="R13" s="31"/>
      <c r="S13" s="30"/>
      <c r="T13" s="30"/>
      <c r="U13" s="30"/>
      <c r="V13" s="30"/>
      <c r="W13" s="31"/>
    </row>
    <row r="14" spans="1:24" s="53" customFormat="1" ht="21.75" x14ac:dyDescent="0.45">
      <c r="A14" s="24" t="s">
        <v>193</v>
      </c>
      <c r="B14" s="164"/>
      <c r="C14" s="164"/>
      <c r="D14" s="31"/>
      <c r="E14" s="31"/>
      <c r="F14" s="31"/>
      <c r="G14" s="30"/>
      <c r="H14" s="85"/>
      <c r="I14" s="30"/>
      <c r="J14" s="31"/>
      <c r="K14" s="30"/>
      <c r="L14" s="31"/>
      <c r="M14" s="30"/>
      <c r="N14" s="95"/>
      <c r="O14" s="30"/>
      <c r="P14" s="86"/>
      <c r="Q14" s="30"/>
      <c r="R14" s="31"/>
      <c r="S14" s="30"/>
      <c r="T14" s="30"/>
      <c r="U14" s="30"/>
      <c r="V14" s="30"/>
      <c r="W14" s="31"/>
    </row>
    <row r="15" spans="1:24" s="53" customFormat="1" ht="21.75" x14ac:dyDescent="0.45">
      <c r="A15" s="52" t="s">
        <v>140</v>
      </c>
      <c r="B15" s="159">
        <v>18</v>
      </c>
      <c r="C15" s="164"/>
      <c r="D15" s="76">
        <v>3909</v>
      </c>
      <c r="E15" s="76"/>
      <c r="F15" s="89">
        <v>0</v>
      </c>
      <c r="G15" s="87"/>
      <c r="H15" s="92">
        <v>5864</v>
      </c>
      <c r="I15" s="87"/>
      <c r="J15" s="89">
        <v>0</v>
      </c>
      <c r="K15" s="87"/>
      <c r="L15" s="89">
        <v>0</v>
      </c>
      <c r="M15" s="87"/>
      <c r="N15" s="136">
        <v>0</v>
      </c>
      <c r="O15" s="87"/>
      <c r="P15" s="136">
        <v>0</v>
      </c>
      <c r="Q15" s="30"/>
      <c r="R15" s="76">
        <f>D15+H15+J15+L15+P15</f>
        <v>9773</v>
      </c>
      <c r="S15" s="30"/>
      <c r="T15" s="30"/>
      <c r="U15" s="30"/>
      <c r="V15" s="30"/>
      <c r="W15" s="31"/>
    </row>
    <row r="16" spans="1:24" s="53" customFormat="1" ht="21.75" x14ac:dyDescent="0.45">
      <c r="A16" s="52" t="s">
        <v>235</v>
      </c>
      <c r="B16" s="159"/>
      <c r="C16" s="164"/>
      <c r="D16" s="89">
        <v>0</v>
      </c>
      <c r="E16" s="76"/>
      <c r="F16" s="76">
        <v>63323</v>
      </c>
      <c r="G16" s="87"/>
      <c r="H16" s="92">
        <v>94984</v>
      </c>
      <c r="I16" s="87"/>
      <c r="J16" s="89">
        <v>0</v>
      </c>
      <c r="K16" s="87"/>
      <c r="L16" s="89">
        <v>0</v>
      </c>
      <c r="M16" s="87"/>
      <c r="N16" s="136">
        <v>0</v>
      </c>
      <c r="O16" s="87"/>
      <c r="P16" s="136">
        <v>0</v>
      </c>
      <c r="Q16" s="30"/>
      <c r="R16" s="76">
        <f>D16+F16+H16+J16+L16+P16</f>
        <v>158307</v>
      </c>
      <c r="S16" s="30"/>
      <c r="T16" s="30"/>
      <c r="U16" s="30"/>
      <c r="V16" s="30"/>
      <c r="W16" s="31"/>
    </row>
    <row r="17" spans="1:23" s="53" customFormat="1" ht="21.75" x14ac:dyDescent="0.45">
      <c r="A17" s="164" t="s">
        <v>176</v>
      </c>
      <c r="B17" s="159">
        <v>26</v>
      </c>
      <c r="C17" s="164"/>
      <c r="D17" s="97">
        <v>0</v>
      </c>
      <c r="E17" s="89"/>
      <c r="F17" s="89">
        <v>0</v>
      </c>
      <c r="G17" s="87"/>
      <c r="H17" s="97">
        <v>0</v>
      </c>
      <c r="I17" s="87"/>
      <c r="J17" s="97">
        <v>0</v>
      </c>
      <c r="K17" s="87"/>
      <c r="L17" s="97">
        <v>-613569</v>
      </c>
      <c r="M17" s="87"/>
      <c r="N17" s="118">
        <v>0</v>
      </c>
      <c r="O17" s="87"/>
      <c r="P17" s="136">
        <v>0</v>
      </c>
      <c r="Q17" s="87"/>
      <c r="R17" s="97">
        <f>D17+H17+J17+L17+P17</f>
        <v>-613569</v>
      </c>
      <c r="S17" s="30"/>
      <c r="T17" s="30"/>
      <c r="U17" s="30"/>
      <c r="V17" s="30"/>
      <c r="W17" s="31"/>
    </row>
    <row r="18" spans="1:23" s="53" customFormat="1" ht="21.75" x14ac:dyDescent="0.45">
      <c r="A18" s="24" t="s">
        <v>159</v>
      </c>
      <c r="B18" s="164"/>
      <c r="C18" s="164"/>
      <c r="D18" s="29">
        <f>SUM(D15:D17)</f>
        <v>3909</v>
      </c>
      <c r="E18" s="30"/>
      <c r="F18" s="29">
        <f>SUM(F15:F17)</f>
        <v>63323</v>
      </c>
      <c r="G18" s="30"/>
      <c r="H18" s="29">
        <f t="shared" ref="H18:R18" si="0">SUM(H15:H17)</f>
        <v>100848</v>
      </c>
      <c r="I18" s="30"/>
      <c r="J18" s="90">
        <f t="shared" si="0"/>
        <v>0</v>
      </c>
      <c r="K18" s="30"/>
      <c r="L18" s="131">
        <f t="shared" si="0"/>
        <v>-613569</v>
      </c>
      <c r="M18" s="30"/>
      <c r="N18" s="90">
        <f t="shared" si="0"/>
        <v>0</v>
      </c>
      <c r="O18" s="90"/>
      <c r="P18" s="131">
        <f t="shared" si="0"/>
        <v>0</v>
      </c>
      <c r="Q18" s="30"/>
      <c r="R18" s="131">
        <f t="shared" si="0"/>
        <v>-445489</v>
      </c>
      <c r="S18" s="30"/>
      <c r="T18" s="30"/>
      <c r="U18" s="30"/>
      <c r="V18" s="30"/>
      <c r="W18" s="31"/>
    </row>
    <row r="19" spans="1:23" s="53" customFormat="1" ht="21.75" x14ac:dyDescent="0.45">
      <c r="A19" s="164" t="s">
        <v>194</v>
      </c>
      <c r="B19" s="164"/>
      <c r="C19" s="164"/>
      <c r="D19" s="29">
        <f>D18</f>
        <v>3909</v>
      </c>
      <c r="E19" s="30"/>
      <c r="F19" s="29">
        <f>F18</f>
        <v>63323</v>
      </c>
      <c r="G19" s="30"/>
      <c r="H19" s="29">
        <f t="shared" ref="H19:R19" si="1">H18</f>
        <v>100848</v>
      </c>
      <c r="I19" s="30"/>
      <c r="J19" s="138">
        <f t="shared" si="1"/>
        <v>0</v>
      </c>
      <c r="K19" s="30"/>
      <c r="L19" s="131">
        <f t="shared" si="1"/>
        <v>-613569</v>
      </c>
      <c r="M19" s="30"/>
      <c r="N19" s="138">
        <f t="shared" si="1"/>
        <v>0</v>
      </c>
      <c r="O19" s="30"/>
      <c r="P19" s="138">
        <f t="shared" si="1"/>
        <v>0</v>
      </c>
      <c r="Q19" s="30"/>
      <c r="R19" s="131">
        <f t="shared" si="1"/>
        <v>-445489</v>
      </c>
      <c r="S19" s="30"/>
      <c r="T19" s="30"/>
      <c r="U19" s="30"/>
      <c r="V19" s="30"/>
      <c r="W19" s="31"/>
    </row>
    <row r="20" spans="1:23" s="53" customFormat="1" ht="21.75" x14ac:dyDescent="0.45">
      <c r="A20" s="164" t="s">
        <v>130</v>
      </c>
      <c r="B20" s="164"/>
      <c r="C20" s="164"/>
      <c r="D20" s="30"/>
      <c r="E20" s="30"/>
      <c r="F20" s="30"/>
      <c r="G20" s="30"/>
      <c r="H20" s="30"/>
      <c r="I20" s="30"/>
      <c r="J20" s="137"/>
      <c r="K20" s="30"/>
      <c r="L20" s="30"/>
      <c r="M20" s="30"/>
      <c r="N20" s="137"/>
      <c r="O20" s="30"/>
      <c r="P20" s="137"/>
      <c r="Q20" s="30"/>
      <c r="R20" s="30"/>
      <c r="S20" s="30"/>
      <c r="T20" s="30"/>
      <c r="U20" s="30"/>
      <c r="V20" s="30"/>
      <c r="W20" s="31"/>
    </row>
    <row r="21" spans="1:23" s="53" customFormat="1" ht="21.75" x14ac:dyDescent="0.45">
      <c r="A21" s="52" t="s">
        <v>144</v>
      </c>
      <c r="B21" s="52"/>
      <c r="C21" s="52"/>
      <c r="D21" s="88">
        <v>0</v>
      </c>
      <c r="E21" s="88"/>
      <c r="F21" s="88">
        <v>0</v>
      </c>
      <c r="G21" s="89"/>
      <c r="H21" s="88">
        <v>0</v>
      </c>
      <c r="I21" s="89"/>
      <c r="J21" s="88">
        <v>0</v>
      </c>
      <c r="K21" s="90"/>
      <c r="L21" s="136">
        <f>'PL-12-14'!J34</f>
        <v>695527</v>
      </c>
      <c r="M21" s="90"/>
      <c r="N21" s="88">
        <v>0</v>
      </c>
      <c r="O21" s="90"/>
      <c r="P21" s="91">
        <f>N21</f>
        <v>0</v>
      </c>
      <c r="Q21" s="89"/>
      <c r="R21" s="76">
        <f>D21+H21+J21+L21+P21</f>
        <v>695527</v>
      </c>
      <c r="S21" s="30"/>
      <c r="T21" s="30"/>
      <c r="U21" s="30"/>
      <c r="V21" s="30"/>
      <c r="W21" s="31"/>
    </row>
    <row r="22" spans="1:23" s="53" customFormat="1" ht="21.75" x14ac:dyDescent="0.45">
      <c r="A22" s="52" t="s">
        <v>120</v>
      </c>
      <c r="B22" s="52"/>
      <c r="C22" s="52"/>
      <c r="D22" s="88">
        <v>0</v>
      </c>
      <c r="E22" s="88"/>
      <c r="F22" s="88">
        <v>0</v>
      </c>
      <c r="G22" s="89"/>
      <c r="H22" s="88">
        <v>0</v>
      </c>
      <c r="I22" s="89"/>
      <c r="J22" s="88">
        <v>0</v>
      </c>
      <c r="K22" s="90"/>
      <c r="L22" s="88">
        <v>13193</v>
      </c>
      <c r="M22" s="90"/>
      <c r="N22" s="88">
        <v>26539</v>
      </c>
      <c r="O22" s="90"/>
      <c r="P22" s="91">
        <f>N22</f>
        <v>26539</v>
      </c>
      <c r="Q22" s="89"/>
      <c r="R22" s="76">
        <f>D22+H22+J22+L22+P22</f>
        <v>39732</v>
      </c>
      <c r="S22" s="89"/>
      <c r="T22" s="89"/>
      <c r="U22" s="89"/>
      <c r="V22" s="89"/>
      <c r="W22" s="31"/>
    </row>
    <row r="23" spans="1:23" s="53" customFormat="1" ht="21.75" x14ac:dyDescent="0.45">
      <c r="A23" s="164" t="s">
        <v>131</v>
      </c>
      <c r="B23" s="164"/>
      <c r="C23" s="164"/>
      <c r="D23" s="93">
        <f>SUM(D21:D22)</f>
        <v>0</v>
      </c>
      <c r="E23" s="98"/>
      <c r="F23" s="93">
        <f>SUM(F21:F22)</f>
        <v>0</v>
      </c>
      <c r="G23" s="30"/>
      <c r="H23" s="93">
        <f>SUM(H21:H22)</f>
        <v>0</v>
      </c>
      <c r="I23" s="30"/>
      <c r="J23" s="93">
        <f>SUM(J21:J22)</f>
        <v>0</v>
      </c>
      <c r="K23" s="30"/>
      <c r="L23" s="93">
        <f>SUM(L21:L22)</f>
        <v>708720</v>
      </c>
      <c r="M23" s="30"/>
      <c r="N23" s="93">
        <f>SUM(N21:N22)</f>
        <v>26539</v>
      </c>
      <c r="O23" s="30"/>
      <c r="P23" s="93">
        <f>SUM(P21:P22)</f>
        <v>26539</v>
      </c>
      <c r="Q23" s="30"/>
      <c r="R23" s="93">
        <f>SUM(R21:R22)</f>
        <v>735259</v>
      </c>
      <c r="S23" s="30"/>
      <c r="T23" s="98"/>
      <c r="U23" s="30"/>
      <c r="V23" s="98"/>
      <c r="W23" s="31"/>
    </row>
    <row r="24" spans="1:23" s="53" customFormat="1" ht="9.75" customHeight="1" x14ac:dyDescent="0.45">
      <c r="A24" s="164"/>
      <c r="B24" s="164"/>
      <c r="C24" s="164"/>
      <c r="D24" s="98"/>
      <c r="E24" s="98"/>
      <c r="F24" s="98"/>
      <c r="G24" s="30"/>
      <c r="H24" s="98"/>
      <c r="I24" s="30"/>
      <c r="J24" s="98"/>
      <c r="K24" s="30"/>
      <c r="L24" s="98"/>
      <c r="M24" s="30"/>
      <c r="N24" s="98"/>
      <c r="O24" s="30"/>
      <c r="P24" s="98"/>
      <c r="Q24" s="30"/>
      <c r="R24" s="98"/>
      <c r="S24" s="30"/>
      <c r="T24" s="98"/>
      <c r="U24" s="30"/>
      <c r="V24" s="98"/>
      <c r="W24" s="31"/>
    </row>
    <row r="25" spans="1:23" s="53" customFormat="1" ht="21.75" x14ac:dyDescent="0.45">
      <c r="A25" s="52" t="s">
        <v>160</v>
      </c>
      <c r="B25" s="159">
        <v>19</v>
      </c>
      <c r="C25" s="164"/>
      <c r="D25" s="118">
        <v>0</v>
      </c>
      <c r="E25" s="129"/>
      <c r="F25" s="118">
        <v>0</v>
      </c>
      <c r="G25" s="87"/>
      <c r="H25" s="118">
        <v>0</v>
      </c>
      <c r="I25" s="87"/>
      <c r="J25" s="118">
        <v>34777</v>
      </c>
      <c r="K25" s="87"/>
      <c r="L25" s="96">
        <v>-34777</v>
      </c>
      <c r="M25" s="87"/>
      <c r="N25" s="118">
        <v>0</v>
      </c>
      <c r="O25" s="87"/>
      <c r="P25" s="118">
        <v>0</v>
      </c>
      <c r="Q25" s="87"/>
      <c r="R25" s="118">
        <v>0</v>
      </c>
      <c r="S25" s="30"/>
      <c r="T25" s="98"/>
      <c r="U25" s="30"/>
      <c r="V25" s="98"/>
      <c r="W25" s="31"/>
    </row>
    <row r="26" spans="1:23" s="53" customFormat="1" ht="9.75" customHeight="1" x14ac:dyDescent="0.45">
      <c r="A26" s="164"/>
      <c r="B26" s="164"/>
      <c r="C26" s="164"/>
      <c r="D26" s="98"/>
      <c r="E26" s="98"/>
      <c r="F26" s="98"/>
      <c r="G26" s="30"/>
      <c r="H26" s="98"/>
      <c r="I26" s="30"/>
      <c r="J26" s="98"/>
      <c r="K26" s="30"/>
      <c r="L26" s="98"/>
      <c r="M26" s="30"/>
      <c r="N26" s="98"/>
      <c r="O26" s="30"/>
      <c r="P26" s="98"/>
      <c r="Q26" s="30"/>
      <c r="R26" s="98"/>
      <c r="S26" s="30"/>
      <c r="T26" s="98"/>
      <c r="U26" s="30"/>
      <c r="V26" s="98"/>
      <c r="W26" s="31"/>
    </row>
    <row r="27" spans="1:23" s="53" customFormat="1" ht="22.5" thickBot="1" x14ac:dyDescent="0.5">
      <c r="A27" s="164" t="s">
        <v>213</v>
      </c>
      <c r="B27" s="164"/>
      <c r="C27" s="164"/>
      <c r="D27" s="94">
        <f>D23+D19+D25+D12</f>
        <v>5113306</v>
      </c>
      <c r="E27" s="30"/>
      <c r="F27" s="94">
        <f>F23+F19+F25+F12</f>
        <v>63323</v>
      </c>
      <c r="G27" s="87"/>
      <c r="H27" s="94">
        <f>H23+H19+H25+H12</f>
        <v>1096180</v>
      </c>
      <c r="I27" s="87"/>
      <c r="J27" s="94">
        <f>J23+J19+J25+J12</f>
        <v>197970</v>
      </c>
      <c r="K27" s="87"/>
      <c r="L27" s="94">
        <f>L23+L19+L25+L12</f>
        <v>833630</v>
      </c>
      <c r="M27" s="87"/>
      <c r="N27" s="94">
        <f>N23+N12</f>
        <v>35631</v>
      </c>
      <c r="O27" s="87"/>
      <c r="P27" s="94">
        <f>P23+P12</f>
        <v>35631</v>
      </c>
      <c r="Q27" s="87"/>
      <c r="R27" s="94">
        <f>R23+R19+R12</f>
        <v>7340040</v>
      </c>
      <c r="S27" s="87"/>
      <c r="T27" s="119"/>
      <c r="U27" s="87"/>
      <c r="V27" s="30"/>
      <c r="W27" s="31"/>
    </row>
    <row r="28" spans="1:23" s="53" customFormat="1" ht="23.25" customHeight="1" thickTop="1" x14ac:dyDescent="0.45">
      <c r="A28" s="52"/>
      <c r="B28" s="52"/>
      <c r="C28" s="52"/>
      <c r="G28" s="80"/>
      <c r="I28" s="80"/>
      <c r="K28" s="80"/>
      <c r="M28" s="80"/>
      <c r="O28" s="80"/>
      <c r="Q28" s="80"/>
      <c r="T28" s="80"/>
      <c r="U28" s="80"/>
      <c r="V28" s="80"/>
    </row>
    <row r="29" spans="1:23" ht="23.25" customHeight="1" x14ac:dyDescent="0.45">
      <c r="D29" s="149"/>
      <c r="E29" s="149"/>
      <c r="F29" s="149"/>
      <c r="G29" s="150"/>
      <c r="H29" s="149"/>
      <c r="I29" s="150"/>
      <c r="J29" s="149"/>
      <c r="K29" s="150"/>
      <c r="L29" s="149"/>
      <c r="M29" s="150"/>
      <c r="N29" s="149"/>
      <c r="O29" s="150"/>
      <c r="P29" s="149"/>
      <c r="Q29" s="150"/>
      <c r="R29" s="149"/>
    </row>
    <row r="45" spans="10:10" ht="23.25" customHeight="1" x14ac:dyDescent="0.45">
      <c r="J45" s="15">
        <v>-0.19</v>
      </c>
    </row>
    <row r="86" spans="1:4" ht="23.25" customHeight="1" x14ac:dyDescent="0.45">
      <c r="D86" s="15">
        <v>1128692</v>
      </c>
    </row>
    <row r="87" spans="1:4" ht="23.25" customHeight="1" x14ac:dyDescent="0.45">
      <c r="A87" s="13" t="s">
        <v>217</v>
      </c>
    </row>
    <row r="90" spans="1:4" ht="23.25" customHeight="1" x14ac:dyDescent="0.45">
      <c r="A90" s="13" t="s">
        <v>219</v>
      </c>
    </row>
  </sheetData>
  <mergeCells count="5">
    <mergeCell ref="A3:H3"/>
    <mergeCell ref="D4:R4"/>
    <mergeCell ref="J5:L5"/>
    <mergeCell ref="N5:P5"/>
    <mergeCell ref="D10:R10"/>
  </mergeCells>
  <pageMargins left="0.7" right="0.6" top="0.48" bottom="0.5" header="0.5" footer="0.4"/>
  <pageSetup paperSize="9" scale="80" firstPageNumber="17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view="pageBreakPreview" zoomScaleNormal="85" zoomScaleSheetLayoutView="100" workbookViewId="0"/>
  </sheetViews>
  <sheetFormatPr defaultColWidth="9.140625" defaultRowHeight="23.25" customHeight="1" x14ac:dyDescent="0.45"/>
  <cols>
    <col min="1" max="1" width="65.42578125" style="13" customWidth="1"/>
    <col min="2" max="2" width="9.140625" style="13" customWidth="1"/>
    <col min="3" max="3" width="1.7109375" style="13" customWidth="1"/>
    <col min="4" max="4" width="11.85546875" style="15" customWidth="1"/>
    <col min="5" max="5" width="1.7109375" style="15" customWidth="1"/>
    <col min="6" max="6" width="10.85546875" style="15" customWidth="1"/>
    <col min="7" max="7" width="1.7109375" style="49" customWidth="1"/>
    <col min="8" max="8" width="11.5703125" style="15" customWidth="1"/>
    <col min="9" max="9" width="1.7109375" style="49" customWidth="1"/>
    <col min="10" max="10" width="12" style="15" customWidth="1"/>
    <col min="11" max="11" width="1.7109375" style="49" customWidth="1"/>
    <col min="12" max="12" width="12.42578125" style="15" bestFit="1" customWidth="1"/>
    <col min="13" max="13" width="1.7109375" style="49" customWidth="1"/>
    <col min="14" max="14" width="14.42578125" style="15" customWidth="1"/>
    <col min="15" max="15" width="1.7109375" style="49" customWidth="1"/>
    <col min="16" max="16" width="14.28515625" style="15" customWidth="1"/>
    <col min="17" max="17" width="1.7109375" style="49" customWidth="1"/>
    <col min="18" max="18" width="13.140625" style="15" customWidth="1"/>
    <col min="19" max="19" width="1.42578125" style="15" customWidth="1"/>
    <col min="20" max="20" width="14.42578125" style="15" customWidth="1"/>
    <col min="21" max="16384" width="9.140625" style="15"/>
  </cols>
  <sheetData>
    <row r="1" spans="1:24" x14ac:dyDescent="0.5">
      <c r="A1" s="11" t="str">
        <f>'SFP-9-11'!A1</f>
        <v>บริษัท ไทยฟู้ดส์ กรุ๊ป จำกัด (มหาชน) และบริษัทย่อย</v>
      </c>
      <c r="B1" s="11"/>
      <c r="C1" s="11"/>
    </row>
    <row r="2" spans="1:24" x14ac:dyDescent="0.5">
      <c r="A2" s="11" t="s">
        <v>125</v>
      </c>
      <c r="B2" s="11"/>
      <c r="C2" s="11"/>
    </row>
    <row r="3" spans="1:24" s="53" customFormat="1" ht="21.75" x14ac:dyDescent="0.45">
      <c r="A3" s="196"/>
      <c r="B3" s="196"/>
      <c r="C3" s="196"/>
      <c r="D3" s="196"/>
      <c r="E3" s="196"/>
      <c r="F3" s="196"/>
      <c r="G3" s="196"/>
      <c r="H3" s="196"/>
      <c r="I3" s="169"/>
      <c r="K3" s="80"/>
      <c r="M3" s="80"/>
      <c r="O3" s="80"/>
      <c r="Q3" s="80"/>
    </row>
    <row r="4" spans="1:24" s="53" customFormat="1" ht="21.75" x14ac:dyDescent="0.45">
      <c r="A4" s="52"/>
      <c r="B4" s="52"/>
      <c r="C4" s="52"/>
      <c r="D4" s="194" t="s">
        <v>76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47"/>
    </row>
    <row r="5" spans="1:24" s="53" customFormat="1" ht="21.75" x14ac:dyDescent="0.45">
      <c r="A5" s="52"/>
      <c r="B5" s="52"/>
      <c r="C5" s="52"/>
      <c r="G5" s="168"/>
      <c r="H5" s="82"/>
      <c r="I5" s="168"/>
      <c r="J5" s="195" t="s">
        <v>217</v>
      </c>
      <c r="K5" s="195"/>
      <c r="L5" s="195"/>
      <c r="M5" s="80"/>
      <c r="N5" s="195" t="s">
        <v>52</v>
      </c>
      <c r="O5" s="195"/>
      <c r="P5" s="195"/>
      <c r="Q5" s="80"/>
      <c r="R5" s="80"/>
      <c r="S5" s="166"/>
      <c r="T5" s="166"/>
    </row>
    <row r="6" spans="1:24" s="53" customFormat="1" ht="21.75" x14ac:dyDescent="0.45">
      <c r="A6" s="52"/>
      <c r="B6" s="52"/>
      <c r="C6" s="52"/>
      <c r="G6" s="168"/>
      <c r="H6" s="82"/>
      <c r="I6" s="168"/>
      <c r="J6" s="82"/>
      <c r="K6" s="82"/>
      <c r="L6" s="82"/>
      <c r="M6" s="80"/>
      <c r="N6" s="167"/>
      <c r="O6" s="82"/>
      <c r="P6" s="82" t="s">
        <v>49</v>
      </c>
      <c r="Q6" s="83"/>
      <c r="R6" s="83"/>
      <c r="S6" s="166"/>
      <c r="T6" s="166"/>
    </row>
    <row r="7" spans="1:24" s="53" customFormat="1" ht="21.75" x14ac:dyDescent="0.45">
      <c r="A7" s="52"/>
      <c r="B7" s="52"/>
      <c r="C7" s="52"/>
      <c r="D7" s="167" t="s">
        <v>19</v>
      </c>
      <c r="E7" s="167"/>
      <c r="F7" s="167"/>
      <c r="G7" s="80"/>
      <c r="H7" s="167" t="s">
        <v>82</v>
      </c>
      <c r="I7" s="80"/>
      <c r="J7" s="167"/>
      <c r="K7" s="80"/>
      <c r="M7" s="82"/>
      <c r="N7" s="167" t="s">
        <v>41</v>
      </c>
      <c r="O7" s="80"/>
      <c r="P7" s="167" t="s">
        <v>53</v>
      </c>
      <c r="Q7" s="80"/>
      <c r="R7" s="167"/>
      <c r="S7" s="167"/>
      <c r="T7" s="167"/>
    </row>
    <row r="8" spans="1:24" s="53" customFormat="1" ht="21.75" x14ac:dyDescent="0.45">
      <c r="A8" s="52"/>
      <c r="B8" s="52"/>
      <c r="C8" s="52"/>
      <c r="D8" s="167" t="s">
        <v>39</v>
      </c>
      <c r="E8" s="167"/>
      <c r="F8" s="167" t="s">
        <v>240</v>
      </c>
      <c r="G8" s="80"/>
      <c r="H8" s="167" t="s">
        <v>205</v>
      </c>
      <c r="I8" s="80"/>
      <c r="J8" s="167" t="s">
        <v>35</v>
      </c>
      <c r="K8" s="82"/>
      <c r="L8" s="167" t="s">
        <v>27</v>
      </c>
      <c r="M8" s="82"/>
      <c r="N8" s="167" t="s">
        <v>50</v>
      </c>
      <c r="O8" s="82"/>
      <c r="P8" s="167" t="s">
        <v>116</v>
      </c>
      <c r="Q8" s="80"/>
      <c r="R8" s="167" t="s">
        <v>40</v>
      </c>
      <c r="S8" s="167"/>
      <c r="T8" s="167"/>
    </row>
    <row r="9" spans="1:24" s="53" customFormat="1" ht="21.75" x14ac:dyDescent="0.45">
      <c r="A9" s="52"/>
      <c r="B9" s="165" t="s">
        <v>1</v>
      </c>
      <c r="C9" s="52"/>
      <c r="D9" s="167" t="s">
        <v>38</v>
      </c>
      <c r="E9" s="167"/>
      <c r="F9" s="167" t="s">
        <v>239</v>
      </c>
      <c r="G9" s="80"/>
      <c r="H9" s="84" t="s">
        <v>206</v>
      </c>
      <c r="I9" s="80"/>
      <c r="J9" s="167" t="s">
        <v>36</v>
      </c>
      <c r="K9" s="82"/>
      <c r="L9" s="167" t="s">
        <v>42</v>
      </c>
      <c r="M9" s="82"/>
      <c r="N9" s="167" t="s">
        <v>93</v>
      </c>
      <c r="O9" s="82"/>
      <c r="P9" s="167" t="s">
        <v>22</v>
      </c>
      <c r="Q9" s="80"/>
      <c r="R9" s="167" t="s">
        <v>22</v>
      </c>
      <c r="S9" s="167"/>
      <c r="T9" s="167"/>
    </row>
    <row r="10" spans="1:24" s="53" customFormat="1" ht="18.95" customHeight="1" x14ac:dyDescent="0.45">
      <c r="A10" s="169"/>
      <c r="B10" s="169"/>
      <c r="C10" s="169"/>
      <c r="D10" s="189" t="s">
        <v>65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2"/>
      <c r="T10" s="167"/>
    </row>
    <row r="11" spans="1:24" s="53" customFormat="1" ht="21.75" x14ac:dyDescent="0.45">
      <c r="A11" s="169" t="s">
        <v>243</v>
      </c>
      <c r="B11" s="169"/>
      <c r="C11" s="16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67"/>
    </row>
    <row r="12" spans="1:24" s="53" customFormat="1" ht="21.75" x14ac:dyDescent="0.45">
      <c r="A12" s="169" t="s">
        <v>244</v>
      </c>
      <c r="B12" s="169"/>
      <c r="C12" s="169"/>
      <c r="D12" s="31">
        <v>5113306</v>
      </c>
      <c r="E12" s="31"/>
      <c r="F12" s="90">
        <v>63323</v>
      </c>
      <c r="G12" s="30"/>
      <c r="H12" s="85">
        <v>1096180</v>
      </c>
      <c r="I12" s="30"/>
      <c r="J12" s="31">
        <v>197970</v>
      </c>
      <c r="K12" s="30"/>
      <c r="L12" s="31">
        <v>833630</v>
      </c>
      <c r="M12" s="30"/>
      <c r="N12" s="95">
        <v>35631</v>
      </c>
      <c r="O12" s="30"/>
      <c r="P12" s="86">
        <v>35631</v>
      </c>
      <c r="Q12" s="30"/>
      <c r="R12" s="31">
        <f>D12+H12+J12+L12+P12+F12</f>
        <v>7340040</v>
      </c>
      <c r="S12" s="30"/>
      <c r="T12" s="30"/>
      <c r="U12" s="30"/>
      <c r="V12" s="30"/>
      <c r="W12" s="31"/>
    </row>
    <row r="13" spans="1:24" s="53" customFormat="1" ht="21.75" x14ac:dyDescent="0.45">
      <c r="A13" s="169" t="s">
        <v>162</v>
      </c>
      <c r="B13" s="169"/>
      <c r="C13" s="169"/>
      <c r="D13" s="31"/>
      <c r="E13" s="31"/>
      <c r="F13" s="31"/>
      <c r="G13" s="30"/>
      <c r="H13" s="85"/>
      <c r="I13" s="30"/>
      <c r="J13" s="31"/>
      <c r="K13" s="30"/>
      <c r="L13" s="31"/>
      <c r="M13" s="30"/>
      <c r="N13" s="95"/>
      <c r="O13" s="30"/>
      <c r="P13" s="86"/>
      <c r="Q13" s="30"/>
      <c r="R13" s="31"/>
      <c r="S13" s="30"/>
      <c r="T13" s="30"/>
      <c r="U13" s="30"/>
      <c r="V13" s="30"/>
      <c r="W13" s="31"/>
    </row>
    <row r="14" spans="1:24" s="53" customFormat="1" ht="21.75" x14ac:dyDescent="0.45">
      <c r="A14" s="24" t="s">
        <v>193</v>
      </c>
      <c r="B14" s="169"/>
      <c r="C14" s="169"/>
      <c r="D14" s="31"/>
      <c r="E14" s="31"/>
      <c r="F14" s="31"/>
      <c r="G14" s="30"/>
      <c r="H14" s="85"/>
      <c r="I14" s="30"/>
      <c r="J14" s="31"/>
      <c r="K14" s="30"/>
      <c r="L14" s="31"/>
      <c r="M14" s="30"/>
      <c r="N14" s="95"/>
      <c r="O14" s="30"/>
      <c r="P14" s="86"/>
      <c r="Q14" s="30"/>
      <c r="R14" s="31"/>
      <c r="S14" s="30"/>
      <c r="T14" s="30"/>
      <c r="U14" s="30"/>
      <c r="V14" s="30"/>
      <c r="W14" s="31"/>
    </row>
    <row r="15" spans="1:24" s="53" customFormat="1" ht="21.75" x14ac:dyDescent="0.45">
      <c r="A15" s="52" t="s">
        <v>140</v>
      </c>
      <c r="B15" s="165">
        <v>18</v>
      </c>
      <c r="C15" s="169"/>
      <c r="D15" s="89">
        <v>494267</v>
      </c>
      <c r="E15" s="76"/>
      <c r="F15" s="89">
        <v>-63323</v>
      </c>
      <c r="G15" s="87"/>
      <c r="H15" s="89">
        <v>646416</v>
      </c>
      <c r="I15" s="87"/>
      <c r="J15" s="89">
        <v>0</v>
      </c>
      <c r="K15" s="87"/>
      <c r="L15" s="89">
        <v>0</v>
      </c>
      <c r="M15" s="87"/>
      <c r="N15" s="136">
        <v>0</v>
      </c>
      <c r="O15" s="87"/>
      <c r="P15" s="136">
        <v>0</v>
      </c>
      <c r="Q15" s="30"/>
      <c r="R15" s="136">
        <f>D15+H15+J15+L15+P15+F15</f>
        <v>1077360</v>
      </c>
      <c r="S15" s="30"/>
      <c r="T15" s="30"/>
      <c r="U15" s="30"/>
      <c r="V15" s="30"/>
      <c r="W15" s="31"/>
    </row>
    <row r="16" spans="1:24" s="53" customFormat="1" ht="21.75" x14ac:dyDescent="0.45">
      <c r="A16" s="169" t="s">
        <v>176</v>
      </c>
      <c r="B16" s="165">
        <v>26</v>
      </c>
      <c r="C16" s="169"/>
      <c r="D16" s="97">
        <v>0</v>
      </c>
      <c r="E16" s="89"/>
      <c r="F16" s="89">
        <v>0</v>
      </c>
      <c r="G16" s="87"/>
      <c r="H16" s="97">
        <v>0</v>
      </c>
      <c r="I16" s="87"/>
      <c r="J16" s="97">
        <v>0</v>
      </c>
      <c r="K16" s="87"/>
      <c r="L16" s="170">
        <v>-459825</v>
      </c>
      <c r="M16" s="87"/>
      <c r="N16" s="118">
        <v>0</v>
      </c>
      <c r="O16" s="87"/>
      <c r="P16" s="136">
        <v>0</v>
      </c>
      <c r="Q16" s="87"/>
      <c r="R16" s="136">
        <f>D16+H16+J16+L16+P16+F16</f>
        <v>-459825</v>
      </c>
      <c r="S16" s="30"/>
      <c r="T16" s="30"/>
      <c r="U16" s="30"/>
      <c r="V16" s="30"/>
      <c r="W16" s="31"/>
    </row>
    <row r="17" spans="1:23" s="53" customFormat="1" ht="21.75" x14ac:dyDescent="0.45">
      <c r="A17" s="24" t="s">
        <v>159</v>
      </c>
      <c r="B17" s="169"/>
      <c r="C17" s="169"/>
      <c r="D17" s="131">
        <f>SUM(D15:D16)</f>
        <v>494267</v>
      </c>
      <c r="E17" s="30"/>
      <c r="F17" s="131">
        <f>SUM(F15:F16)</f>
        <v>-63323</v>
      </c>
      <c r="G17" s="30"/>
      <c r="H17" s="131">
        <f>SUM(H15:H16)</f>
        <v>646416</v>
      </c>
      <c r="I17" s="30"/>
      <c r="J17" s="90">
        <f>SUM(J15:J16)</f>
        <v>0</v>
      </c>
      <c r="K17" s="30"/>
      <c r="L17" s="131">
        <f>SUM(L15:L16)</f>
        <v>-459825</v>
      </c>
      <c r="M17" s="30"/>
      <c r="N17" s="131">
        <f>SUM(N15:N16)</f>
        <v>0</v>
      </c>
      <c r="O17" s="90"/>
      <c r="P17" s="131">
        <f>SUM(P15:P16)</f>
        <v>0</v>
      </c>
      <c r="Q17" s="30"/>
      <c r="R17" s="131">
        <f>SUM(R15:R16)</f>
        <v>617535</v>
      </c>
      <c r="S17" s="30"/>
      <c r="T17" s="30"/>
      <c r="U17" s="30"/>
      <c r="V17" s="30"/>
      <c r="W17" s="31"/>
    </row>
    <row r="18" spans="1:23" s="53" customFormat="1" ht="21.75" x14ac:dyDescent="0.45">
      <c r="A18" s="169" t="s">
        <v>194</v>
      </c>
      <c r="B18" s="169"/>
      <c r="C18" s="169"/>
      <c r="D18" s="131">
        <f>D17</f>
        <v>494267</v>
      </c>
      <c r="E18" s="30"/>
      <c r="F18" s="131">
        <f>F17</f>
        <v>-63323</v>
      </c>
      <c r="G18" s="30"/>
      <c r="H18" s="131">
        <f t="shared" ref="H18:R18" si="0">H17</f>
        <v>646416</v>
      </c>
      <c r="I18" s="30"/>
      <c r="J18" s="138">
        <f t="shared" si="0"/>
        <v>0</v>
      </c>
      <c r="K18" s="30"/>
      <c r="L18" s="131">
        <f t="shared" si="0"/>
        <v>-459825</v>
      </c>
      <c r="M18" s="30"/>
      <c r="N18" s="131">
        <f t="shared" si="0"/>
        <v>0</v>
      </c>
      <c r="O18" s="30"/>
      <c r="P18" s="138">
        <f t="shared" si="0"/>
        <v>0</v>
      </c>
      <c r="Q18" s="30"/>
      <c r="R18" s="131">
        <f t="shared" si="0"/>
        <v>617535</v>
      </c>
      <c r="S18" s="30"/>
      <c r="T18" s="30"/>
      <c r="U18" s="30"/>
      <c r="V18" s="30"/>
      <c r="W18" s="31"/>
    </row>
    <row r="19" spans="1:23" s="53" customFormat="1" ht="21.75" x14ac:dyDescent="0.45">
      <c r="A19" s="169" t="s">
        <v>130</v>
      </c>
      <c r="B19" s="169"/>
      <c r="C19" s="169"/>
      <c r="D19" s="30"/>
      <c r="E19" s="30"/>
      <c r="F19" s="30"/>
      <c r="G19" s="30"/>
      <c r="H19" s="30"/>
      <c r="I19" s="30"/>
      <c r="J19" s="137"/>
      <c r="K19" s="30"/>
      <c r="L19" s="30"/>
      <c r="M19" s="30"/>
      <c r="N19" s="137"/>
      <c r="O19" s="30"/>
      <c r="P19" s="137"/>
      <c r="Q19" s="30"/>
      <c r="R19" s="30"/>
      <c r="S19" s="30"/>
      <c r="T19" s="30"/>
      <c r="U19" s="30"/>
      <c r="V19" s="30"/>
      <c r="W19" s="31"/>
    </row>
    <row r="20" spans="1:23" s="53" customFormat="1" ht="21.75" x14ac:dyDescent="0.45">
      <c r="A20" s="52" t="s">
        <v>144</v>
      </c>
      <c r="B20" s="52"/>
      <c r="C20" s="52"/>
      <c r="D20" s="88">
        <v>0</v>
      </c>
      <c r="E20" s="88"/>
      <c r="F20" s="88">
        <v>0</v>
      </c>
      <c r="G20" s="89"/>
      <c r="H20" s="88">
        <v>0</v>
      </c>
      <c r="I20" s="89"/>
      <c r="J20" s="88">
        <v>0</v>
      </c>
      <c r="K20" s="90"/>
      <c r="L20" s="136">
        <f>'PL-12-14'!H34</f>
        <v>1031168</v>
      </c>
      <c r="M20" s="90"/>
      <c r="N20" s="88">
        <v>0</v>
      </c>
      <c r="O20" s="90"/>
      <c r="P20" s="91">
        <f>N20</f>
        <v>0</v>
      </c>
      <c r="Q20" s="89"/>
      <c r="R20" s="91">
        <f>D20+H20+J20+L20+P20+F20</f>
        <v>1031168</v>
      </c>
      <c r="S20" s="30"/>
      <c r="T20" s="30"/>
      <c r="U20" s="30"/>
      <c r="V20" s="30"/>
      <c r="W20" s="31"/>
    </row>
    <row r="21" spans="1:23" s="53" customFormat="1" ht="21.75" x14ac:dyDescent="0.45">
      <c r="A21" s="52" t="s">
        <v>120</v>
      </c>
      <c r="B21" s="52"/>
      <c r="C21" s="52"/>
      <c r="D21" s="88">
        <v>0</v>
      </c>
      <c r="E21" s="88"/>
      <c r="F21" s="88">
        <v>0</v>
      </c>
      <c r="G21" s="89"/>
      <c r="H21" s="88">
        <v>0</v>
      </c>
      <c r="I21" s="89"/>
      <c r="J21" s="88">
        <v>0</v>
      </c>
      <c r="K21" s="90"/>
      <c r="L21" s="88">
        <v>0</v>
      </c>
      <c r="M21" s="90"/>
      <c r="N21" s="88">
        <v>0</v>
      </c>
      <c r="O21" s="90"/>
      <c r="P21" s="91">
        <f>N21</f>
        <v>0</v>
      </c>
      <c r="Q21" s="89"/>
      <c r="R21" s="91">
        <f>D21+H21+J21+L21+P21+F21</f>
        <v>0</v>
      </c>
      <c r="S21" s="89"/>
      <c r="T21" s="89"/>
      <c r="U21" s="89"/>
      <c r="V21" s="89"/>
      <c r="W21" s="31"/>
    </row>
    <row r="22" spans="1:23" s="53" customFormat="1" ht="21.75" x14ac:dyDescent="0.45">
      <c r="A22" s="169" t="s">
        <v>131</v>
      </c>
      <c r="B22" s="169"/>
      <c r="C22" s="169"/>
      <c r="D22" s="93">
        <f>SUM(D20:D21)</f>
        <v>0</v>
      </c>
      <c r="E22" s="98"/>
      <c r="F22" s="93">
        <f>SUM(F20:F21)</f>
        <v>0</v>
      </c>
      <c r="G22" s="30"/>
      <c r="H22" s="93">
        <f>SUM(H20:H21)</f>
        <v>0</v>
      </c>
      <c r="I22" s="30"/>
      <c r="J22" s="93">
        <f>SUM(J20:J21)</f>
        <v>0</v>
      </c>
      <c r="K22" s="30"/>
      <c r="L22" s="93">
        <f>SUM(L20:L21)</f>
        <v>1031168</v>
      </c>
      <c r="M22" s="30"/>
      <c r="N22" s="93">
        <f>SUM(N20:N21)</f>
        <v>0</v>
      </c>
      <c r="O22" s="30"/>
      <c r="P22" s="93">
        <f>SUM(P20:P21)</f>
        <v>0</v>
      </c>
      <c r="Q22" s="30"/>
      <c r="R22" s="93">
        <f>SUM(R20:R21)</f>
        <v>1031168</v>
      </c>
      <c r="S22" s="30"/>
      <c r="T22" s="98"/>
      <c r="U22" s="30"/>
      <c r="V22" s="98"/>
      <c r="W22" s="31"/>
    </row>
    <row r="23" spans="1:23" s="53" customFormat="1" ht="9.75" customHeight="1" x14ac:dyDescent="0.45">
      <c r="A23" s="169"/>
      <c r="B23" s="169"/>
      <c r="C23" s="169"/>
      <c r="D23" s="98"/>
      <c r="E23" s="98"/>
      <c r="F23" s="98"/>
      <c r="G23" s="30"/>
      <c r="H23" s="98"/>
      <c r="I23" s="30"/>
      <c r="J23" s="98"/>
      <c r="K23" s="30"/>
      <c r="L23" s="98"/>
      <c r="M23" s="30"/>
      <c r="N23" s="98"/>
      <c r="O23" s="30"/>
      <c r="P23" s="98"/>
      <c r="Q23" s="30"/>
      <c r="R23" s="98"/>
      <c r="S23" s="30"/>
      <c r="T23" s="98"/>
      <c r="U23" s="30"/>
      <c r="V23" s="98"/>
      <c r="W23" s="31"/>
    </row>
    <row r="24" spans="1:23" s="53" customFormat="1" ht="21.75" x14ac:dyDescent="0.45">
      <c r="A24" s="52" t="s">
        <v>160</v>
      </c>
      <c r="B24" s="165">
        <v>19</v>
      </c>
      <c r="C24" s="169"/>
      <c r="D24" s="118">
        <v>0</v>
      </c>
      <c r="E24" s="129"/>
      <c r="F24" s="118">
        <v>0</v>
      </c>
      <c r="G24" s="87"/>
      <c r="H24" s="118">
        <v>0</v>
      </c>
      <c r="I24" s="87"/>
      <c r="J24" s="118">
        <v>51558</v>
      </c>
      <c r="K24" s="87"/>
      <c r="L24" s="118">
        <v>-51558</v>
      </c>
      <c r="M24" s="87"/>
      <c r="N24" s="118">
        <v>0</v>
      </c>
      <c r="O24" s="87"/>
      <c r="P24" s="118">
        <v>0</v>
      </c>
      <c r="Q24" s="87"/>
      <c r="R24" s="118">
        <f>D24+H24+J24+L24+P24+F24</f>
        <v>0</v>
      </c>
      <c r="S24" s="30"/>
      <c r="T24" s="98"/>
      <c r="U24" s="30"/>
      <c r="V24" s="98"/>
      <c r="W24" s="31"/>
    </row>
    <row r="25" spans="1:23" s="53" customFormat="1" ht="9.75" customHeight="1" x14ac:dyDescent="0.45">
      <c r="A25" s="169"/>
      <c r="B25" s="169"/>
      <c r="C25" s="169"/>
      <c r="D25" s="98"/>
      <c r="E25" s="98"/>
      <c r="F25" s="98"/>
      <c r="G25" s="30"/>
      <c r="H25" s="98"/>
      <c r="I25" s="30"/>
      <c r="J25" s="98"/>
      <c r="K25" s="30"/>
      <c r="L25" s="98"/>
      <c r="M25" s="30"/>
      <c r="N25" s="98"/>
      <c r="O25" s="30"/>
      <c r="P25" s="98"/>
      <c r="Q25" s="30"/>
      <c r="R25" s="98"/>
      <c r="S25" s="30"/>
      <c r="T25" s="98"/>
      <c r="U25" s="30"/>
      <c r="V25" s="98"/>
      <c r="W25" s="31"/>
    </row>
    <row r="26" spans="1:23" s="53" customFormat="1" ht="22.5" thickBot="1" x14ac:dyDescent="0.5">
      <c r="A26" s="169" t="s">
        <v>245</v>
      </c>
      <c r="B26" s="169"/>
      <c r="C26" s="169"/>
      <c r="D26" s="94">
        <f>D22+D18+D24+D12</f>
        <v>5607573</v>
      </c>
      <c r="E26" s="30"/>
      <c r="F26" s="151">
        <f>F22+F18+F24+F12</f>
        <v>0</v>
      </c>
      <c r="G26" s="87"/>
      <c r="H26" s="94">
        <f>H22+H18+H24+H12</f>
        <v>1742596</v>
      </c>
      <c r="I26" s="87"/>
      <c r="J26" s="94">
        <f>J22+J18+J24+J12</f>
        <v>249528</v>
      </c>
      <c r="K26" s="87"/>
      <c r="L26" s="94">
        <f>L22+L18+L24+L12</f>
        <v>1353415</v>
      </c>
      <c r="M26" s="87"/>
      <c r="N26" s="94">
        <f>N22+N12</f>
        <v>35631</v>
      </c>
      <c r="O26" s="87"/>
      <c r="P26" s="94">
        <f>P22+P12</f>
        <v>35631</v>
      </c>
      <c r="Q26" s="87"/>
      <c r="R26" s="94">
        <f>R22+R18+R12</f>
        <v>8988743</v>
      </c>
      <c r="S26" s="87"/>
      <c r="T26" s="119"/>
      <c r="U26" s="87"/>
      <c r="V26" s="30"/>
      <c r="W26" s="31"/>
    </row>
    <row r="27" spans="1:23" s="53" customFormat="1" ht="23.25" customHeight="1" thickTop="1" x14ac:dyDescent="0.45">
      <c r="A27" s="52"/>
      <c r="B27" s="52"/>
      <c r="C27" s="52"/>
      <c r="G27" s="80"/>
      <c r="I27" s="80"/>
      <c r="K27" s="80"/>
      <c r="M27" s="80"/>
      <c r="O27" s="80"/>
      <c r="Q27" s="80"/>
      <c r="T27" s="80"/>
      <c r="U27" s="80"/>
      <c r="V27" s="80"/>
    </row>
    <row r="28" spans="1:23" ht="23.25" customHeight="1" x14ac:dyDescent="0.45">
      <c r="D28" s="149"/>
      <c r="E28" s="149"/>
      <c r="F28" s="149"/>
      <c r="G28" s="150"/>
      <c r="H28" s="149"/>
      <c r="I28" s="150"/>
      <c r="J28" s="149"/>
      <c r="K28" s="150"/>
      <c r="L28" s="149"/>
      <c r="M28" s="150"/>
      <c r="N28" s="149"/>
      <c r="O28" s="150"/>
      <c r="P28" s="149"/>
      <c r="Q28" s="150"/>
      <c r="R28" s="149"/>
    </row>
    <row r="44" spans="1:24" s="49" customFormat="1" ht="23.25" customHeight="1" x14ac:dyDescent="0.45">
      <c r="A44" s="13"/>
      <c r="B44" s="13"/>
      <c r="C44" s="13"/>
      <c r="D44" s="15"/>
      <c r="E44" s="15"/>
      <c r="F44" s="15"/>
      <c r="H44" s="15"/>
      <c r="J44" s="15">
        <v>-0.19</v>
      </c>
      <c r="L44" s="15"/>
      <c r="N44" s="15"/>
      <c r="P44" s="15"/>
      <c r="R44" s="15"/>
      <c r="S44" s="15"/>
      <c r="T44" s="15"/>
      <c r="U44" s="15"/>
      <c r="V44" s="15"/>
      <c r="W44" s="15"/>
      <c r="X44" s="15"/>
    </row>
    <row r="85" spans="1:4" ht="23.25" customHeight="1" x14ac:dyDescent="0.45">
      <c r="D85" s="15">
        <v>1128692</v>
      </c>
    </row>
    <row r="86" spans="1:4" ht="23.25" customHeight="1" x14ac:dyDescent="0.45">
      <c r="A86" s="13" t="s">
        <v>217</v>
      </c>
    </row>
    <row r="89" spans="1:4" ht="23.25" customHeight="1" x14ac:dyDescent="0.45">
      <c r="A89" s="13" t="s">
        <v>219</v>
      </c>
    </row>
  </sheetData>
  <mergeCells count="5">
    <mergeCell ref="A3:H3"/>
    <mergeCell ref="D4:R4"/>
    <mergeCell ref="J5:L5"/>
    <mergeCell ref="N5:P5"/>
    <mergeCell ref="D10:R10"/>
  </mergeCells>
  <pageMargins left="0.7" right="0.6" top="0.48" bottom="0.5" header="0.5" footer="0.4"/>
  <pageSetup paperSize="9" scale="80" firstPageNumber="1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16"/>
  <sheetViews>
    <sheetView view="pageBreakPreview" zoomScaleNormal="100" zoomScaleSheetLayoutView="100" workbookViewId="0"/>
  </sheetViews>
  <sheetFormatPr defaultColWidth="35" defaultRowHeight="23.25" customHeight="1" x14ac:dyDescent="0.45"/>
  <cols>
    <col min="1" max="1" width="53.85546875" style="6" customWidth="1"/>
    <col min="2" max="2" width="8.7109375" style="6" customWidth="1"/>
    <col min="3" max="3" width="1.42578125" style="6" customWidth="1"/>
    <col min="4" max="4" width="13.7109375" style="20" customWidth="1"/>
    <col min="5" max="5" width="1.42578125" style="6" customWidth="1"/>
    <col min="6" max="6" width="13.7109375" style="20" customWidth="1"/>
    <col min="7" max="7" width="1.42578125" style="6" customWidth="1"/>
    <col min="8" max="8" width="13.7109375" style="6" customWidth="1"/>
    <col min="9" max="9" width="1.42578125" style="6" customWidth="1"/>
    <col min="10" max="10" width="13.7109375" style="6" customWidth="1"/>
    <col min="11" max="16384" width="35" style="6"/>
  </cols>
  <sheetData>
    <row r="1" spans="1:12" ht="21.95" customHeight="1" x14ac:dyDescent="0.5">
      <c r="A1" s="11" t="str">
        <f>'SFP-9-11'!A1</f>
        <v>บริษัท ไทยฟู้ดส์ กรุ๊ป จำกัด (มหาชน) และบริษัทย่อย</v>
      </c>
    </row>
    <row r="2" spans="1:12" ht="21.95" customHeight="1" x14ac:dyDescent="0.5">
      <c r="A2" s="27" t="s">
        <v>126</v>
      </c>
    </row>
    <row r="3" spans="1:12" ht="21.95" customHeight="1" x14ac:dyDescent="0.45"/>
    <row r="4" spans="1:12" ht="21.95" customHeight="1" x14ac:dyDescent="0.45">
      <c r="B4" s="3"/>
      <c r="C4" s="3"/>
      <c r="D4" s="190" t="s">
        <v>77</v>
      </c>
      <c r="E4" s="190"/>
      <c r="F4" s="190"/>
      <c r="G4" s="4"/>
      <c r="H4" s="190" t="s">
        <v>76</v>
      </c>
      <c r="I4" s="190"/>
      <c r="J4" s="190"/>
    </row>
    <row r="5" spans="1:12" ht="21.75" customHeight="1" x14ac:dyDescent="0.45">
      <c r="B5" s="3"/>
      <c r="C5" s="3"/>
      <c r="D5" s="191" t="s">
        <v>122</v>
      </c>
      <c r="E5" s="192"/>
      <c r="F5" s="192"/>
      <c r="G5" s="4"/>
      <c r="H5" s="191" t="s">
        <v>122</v>
      </c>
      <c r="I5" s="192"/>
      <c r="J5" s="192"/>
    </row>
    <row r="6" spans="1:12" ht="21.95" customHeight="1" x14ac:dyDescent="0.45">
      <c r="B6" s="5" t="s">
        <v>1</v>
      </c>
      <c r="C6" s="5"/>
      <c r="D6" s="17">
        <v>2562</v>
      </c>
      <c r="E6" s="17"/>
      <c r="F6" s="17">
        <v>2561</v>
      </c>
      <c r="G6" s="17"/>
      <c r="H6" s="17">
        <v>2562</v>
      </c>
      <c r="I6" s="17"/>
      <c r="J6" s="17">
        <v>2561</v>
      </c>
    </row>
    <row r="7" spans="1:12" ht="21.95" customHeight="1" x14ac:dyDescent="0.45">
      <c r="B7" s="3"/>
      <c r="C7" s="3"/>
      <c r="D7" s="189" t="s">
        <v>65</v>
      </c>
      <c r="E7" s="189"/>
      <c r="F7" s="189"/>
      <c r="G7" s="189"/>
      <c r="H7" s="189"/>
      <c r="I7" s="189"/>
      <c r="J7" s="189"/>
    </row>
    <row r="8" spans="1:12" ht="21.95" customHeight="1" x14ac:dyDescent="0.45">
      <c r="A8" s="28" t="s">
        <v>23</v>
      </c>
      <c r="B8" s="3"/>
      <c r="C8" s="3"/>
      <c r="D8" s="76"/>
      <c r="E8" s="70"/>
      <c r="F8" s="76"/>
      <c r="G8" s="70"/>
      <c r="H8" s="70"/>
      <c r="I8" s="70"/>
      <c r="J8" s="70"/>
    </row>
    <row r="9" spans="1:12" ht="21.95" customHeight="1" x14ac:dyDescent="0.45">
      <c r="A9" s="54" t="s">
        <v>152</v>
      </c>
      <c r="B9" s="3"/>
      <c r="C9" s="3"/>
      <c r="D9" s="76">
        <f>'PL-12-14'!D34</f>
        <v>1439995</v>
      </c>
      <c r="E9" s="70"/>
      <c r="F9" s="76">
        <f>'PL-12-14'!F47</f>
        <v>615589</v>
      </c>
      <c r="G9" s="70"/>
      <c r="H9" s="76">
        <f>'PL-12-14'!H60</f>
        <v>1031168</v>
      </c>
      <c r="I9" s="70"/>
      <c r="J9" s="76">
        <f>'PL-12-14'!J34</f>
        <v>695527</v>
      </c>
    </row>
    <row r="10" spans="1:12" ht="21.95" customHeight="1" x14ac:dyDescent="0.45">
      <c r="A10" s="12" t="s">
        <v>163</v>
      </c>
      <c r="B10" s="3"/>
      <c r="C10" s="3"/>
      <c r="D10" s="76"/>
      <c r="E10" s="70"/>
      <c r="F10" s="76"/>
      <c r="G10" s="70"/>
      <c r="H10" s="70"/>
      <c r="I10" s="70"/>
      <c r="J10" s="70"/>
    </row>
    <row r="11" spans="1:12" ht="21.95" customHeight="1" x14ac:dyDescent="0.45">
      <c r="A11" s="53" t="s">
        <v>99</v>
      </c>
      <c r="B11" s="5">
        <v>9</v>
      </c>
      <c r="C11" s="3"/>
      <c r="D11" s="121">
        <v>693897</v>
      </c>
      <c r="E11" s="70"/>
      <c r="F11" s="121">
        <v>646402</v>
      </c>
      <c r="G11" s="70"/>
      <c r="H11" s="107">
        <v>0</v>
      </c>
      <c r="I11" s="107"/>
      <c r="J11" s="107">
        <v>0</v>
      </c>
    </row>
    <row r="12" spans="1:12" ht="21.95" customHeight="1" x14ac:dyDescent="0.45">
      <c r="A12" s="54" t="s">
        <v>57</v>
      </c>
      <c r="B12" s="5"/>
      <c r="C12" s="3"/>
      <c r="D12" s="121">
        <v>975559</v>
      </c>
      <c r="E12" s="70"/>
      <c r="F12" s="121">
        <v>752139</v>
      </c>
      <c r="G12" s="70"/>
      <c r="H12" s="70">
        <v>380292</v>
      </c>
      <c r="I12" s="70"/>
      <c r="J12" s="70">
        <v>307462</v>
      </c>
    </row>
    <row r="13" spans="1:12" ht="21.95" customHeight="1" x14ac:dyDescent="0.45">
      <c r="A13" s="54" t="s">
        <v>164</v>
      </c>
      <c r="B13" s="5">
        <v>14</v>
      </c>
      <c r="C13" s="3"/>
      <c r="D13" s="121">
        <v>36026</v>
      </c>
      <c r="E13" s="70"/>
      <c r="F13" s="121">
        <v>31781</v>
      </c>
      <c r="G13" s="70"/>
      <c r="H13" s="70">
        <v>25955</v>
      </c>
      <c r="I13" s="70"/>
      <c r="J13" s="70">
        <v>25727</v>
      </c>
    </row>
    <row r="14" spans="1:12" ht="21.95" customHeight="1" x14ac:dyDescent="0.45">
      <c r="A14" s="54" t="s">
        <v>165</v>
      </c>
      <c r="B14" s="5">
        <v>11</v>
      </c>
      <c r="C14" s="3"/>
      <c r="D14" s="122">
        <v>0</v>
      </c>
      <c r="E14" s="70"/>
      <c r="F14" s="122">
        <v>0</v>
      </c>
      <c r="G14" s="70"/>
      <c r="H14" s="107">
        <v>19972</v>
      </c>
      <c r="I14" s="70"/>
      <c r="J14" s="107">
        <v>76613</v>
      </c>
    </row>
    <row r="15" spans="1:12" ht="21.95" customHeight="1" x14ac:dyDescent="0.45">
      <c r="A15" s="54" t="s">
        <v>255</v>
      </c>
      <c r="B15" s="5"/>
      <c r="C15" s="3"/>
      <c r="D15" s="122"/>
      <c r="E15" s="70"/>
      <c r="F15" s="122"/>
      <c r="G15" s="70"/>
      <c r="H15" s="70"/>
      <c r="I15" s="70"/>
      <c r="J15" s="70"/>
    </row>
    <row r="16" spans="1:12" ht="21.95" customHeight="1" x14ac:dyDescent="0.45">
      <c r="A16" s="54" t="s">
        <v>145</v>
      </c>
      <c r="B16" s="5"/>
      <c r="C16" s="3"/>
      <c r="D16" s="146">
        <v>-316</v>
      </c>
      <c r="E16" s="70"/>
      <c r="F16" s="122">
        <v>-554</v>
      </c>
      <c r="G16" s="70"/>
      <c r="H16" s="107">
        <v>0</v>
      </c>
      <c r="I16" s="70"/>
      <c r="J16" s="107">
        <v>0</v>
      </c>
      <c r="L16" s="53"/>
    </row>
    <row r="17" spans="1:10" ht="21.95" customHeight="1" x14ac:dyDescent="0.45">
      <c r="A17" s="54" t="s">
        <v>250</v>
      </c>
      <c r="D17" s="121">
        <v>192514</v>
      </c>
      <c r="E17" s="70"/>
      <c r="F17" s="121">
        <v>51360</v>
      </c>
      <c r="G17" s="70"/>
      <c r="H17" s="70">
        <v>13583</v>
      </c>
      <c r="I17" s="70"/>
      <c r="J17" s="122">
        <v>-74201</v>
      </c>
    </row>
    <row r="18" spans="1:10" ht="21.95" customHeight="1" x14ac:dyDescent="0.45">
      <c r="A18" s="54" t="s">
        <v>251</v>
      </c>
      <c r="D18" s="121"/>
      <c r="E18" s="70"/>
      <c r="F18" s="121"/>
      <c r="G18" s="70"/>
      <c r="H18" s="70"/>
      <c r="I18" s="70"/>
      <c r="J18" s="70"/>
    </row>
    <row r="19" spans="1:10" ht="21.95" customHeight="1" x14ac:dyDescent="0.45">
      <c r="A19" s="54" t="s">
        <v>209</v>
      </c>
      <c r="B19" s="5">
        <v>8</v>
      </c>
      <c r="C19" s="3"/>
      <c r="D19" s="146">
        <v>-47867</v>
      </c>
      <c r="E19" s="70"/>
      <c r="F19" s="121">
        <v>60951</v>
      </c>
      <c r="G19" s="70"/>
      <c r="H19" s="146">
        <v>-33569</v>
      </c>
      <c r="I19" s="70"/>
      <c r="J19" s="70">
        <v>38506</v>
      </c>
    </row>
    <row r="20" spans="1:10" ht="21.95" customHeight="1" x14ac:dyDescent="0.45">
      <c r="A20" s="54" t="s">
        <v>78</v>
      </c>
      <c r="B20" s="5"/>
      <c r="C20" s="3"/>
      <c r="D20" s="146">
        <f>-'PL-12-14'!D14</f>
        <v>-70461</v>
      </c>
      <c r="E20" s="70"/>
      <c r="F20" s="146">
        <f>-'PL-12-14'!F14</f>
        <v>-61967</v>
      </c>
      <c r="G20" s="70"/>
      <c r="H20" s="146">
        <f>-'PL-12-14'!H14</f>
        <v>-104600</v>
      </c>
      <c r="I20" s="70"/>
      <c r="J20" s="146">
        <f>-'PL-12-14'!J14</f>
        <v>-60676</v>
      </c>
    </row>
    <row r="21" spans="1:10" ht="21.95" customHeight="1" x14ac:dyDescent="0.45">
      <c r="A21" s="52" t="s">
        <v>134</v>
      </c>
      <c r="B21" s="5">
        <v>11</v>
      </c>
      <c r="C21" s="3"/>
      <c r="D21" s="107">
        <v>0</v>
      </c>
      <c r="E21" s="70"/>
      <c r="F21" s="107">
        <v>0</v>
      </c>
      <c r="G21" s="70"/>
      <c r="H21" s="146">
        <v>-600000</v>
      </c>
      <c r="I21" s="70"/>
      <c r="J21" s="146">
        <f>-'PL-12-14'!J15</f>
        <v>-640000</v>
      </c>
    </row>
    <row r="22" spans="1:10" ht="21.95" customHeight="1" x14ac:dyDescent="0.45">
      <c r="A22" s="21" t="s">
        <v>34</v>
      </c>
      <c r="B22" s="5"/>
      <c r="C22" s="3"/>
      <c r="D22" s="76">
        <f>'PL-12-14'!D28</f>
        <v>403956</v>
      </c>
      <c r="E22" s="70"/>
      <c r="F22" s="76">
        <f>'PL-12-14'!F28</f>
        <v>357092</v>
      </c>
      <c r="G22" s="70"/>
      <c r="H22" s="76">
        <f>'PL-12-14'!H28</f>
        <v>159166</v>
      </c>
      <c r="I22" s="70"/>
      <c r="J22" s="76">
        <f>'PL-12-14'!J28</f>
        <v>161128</v>
      </c>
    </row>
    <row r="23" spans="1:10" ht="21.95" customHeight="1" x14ac:dyDescent="0.45">
      <c r="A23" s="52" t="s">
        <v>195</v>
      </c>
      <c r="B23" s="5">
        <v>17</v>
      </c>
      <c r="C23" s="3"/>
      <c r="D23" s="121">
        <v>10194</v>
      </c>
      <c r="E23" s="70"/>
      <c r="F23" s="121">
        <v>21728</v>
      </c>
      <c r="G23" s="70"/>
      <c r="H23" s="70">
        <v>1607</v>
      </c>
      <c r="I23" s="70"/>
      <c r="J23" s="70">
        <v>9804</v>
      </c>
    </row>
    <row r="24" spans="1:10" ht="21.95" customHeight="1" x14ac:dyDescent="0.45">
      <c r="A24" s="52" t="s">
        <v>260</v>
      </c>
      <c r="B24" s="3"/>
      <c r="C24" s="3"/>
      <c r="D24" s="146">
        <v>-3072</v>
      </c>
      <c r="E24" s="70"/>
      <c r="F24" s="121">
        <v>4265</v>
      </c>
      <c r="G24" s="70"/>
      <c r="H24" s="70">
        <v>1269</v>
      </c>
      <c r="I24" s="70"/>
      <c r="J24" s="70">
        <v>4651</v>
      </c>
    </row>
    <row r="25" spans="1:10" ht="21.95" customHeight="1" x14ac:dyDescent="0.45">
      <c r="A25" s="52" t="s">
        <v>196</v>
      </c>
      <c r="B25" s="3"/>
      <c r="C25" s="3"/>
      <c r="D25" s="76"/>
      <c r="E25" s="70"/>
      <c r="F25" s="76"/>
      <c r="G25" s="70"/>
      <c r="H25" s="70"/>
      <c r="I25" s="70"/>
      <c r="J25" s="70"/>
    </row>
    <row r="26" spans="1:10" ht="21.95" customHeight="1" x14ac:dyDescent="0.45">
      <c r="A26" s="52" t="s">
        <v>87</v>
      </c>
      <c r="B26" s="5">
        <v>9</v>
      </c>
      <c r="C26" s="3"/>
      <c r="D26" s="121">
        <f>'PL-12-14'!D23</f>
        <v>39321</v>
      </c>
      <c r="E26" s="70"/>
      <c r="F26" s="146">
        <f>-'PL-12-14'!F11</f>
        <v>-135601</v>
      </c>
      <c r="G26" s="70"/>
      <c r="H26" s="92">
        <v>0</v>
      </c>
      <c r="I26" s="70"/>
      <c r="J26" s="92">
        <v>0</v>
      </c>
    </row>
    <row r="27" spans="1:10" ht="21.95" customHeight="1" x14ac:dyDescent="0.45">
      <c r="A27" s="52" t="s">
        <v>261</v>
      </c>
      <c r="B27" s="5"/>
      <c r="C27" s="3"/>
      <c r="D27" s="146">
        <f>-'PL-12-14'!D12+'PL-12-14'!D26</f>
        <v>-16864</v>
      </c>
      <c r="E27" s="70"/>
      <c r="F27" s="146">
        <f>-'PL-12-14'!F12</f>
        <v>-35977</v>
      </c>
      <c r="G27" s="107"/>
      <c r="H27" s="107">
        <f>-'PL-12-14'!H12+'PL-12-14'!H26</f>
        <v>-10225</v>
      </c>
      <c r="I27" s="107"/>
      <c r="J27" s="107">
        <v>-2919</v>
      </c>
    </row>
    <row r="28" spans="1:10" ht="21.95" customHeight="1" x14ac:dyDescent="0.45">
      <c r="A28" s="52" t="s">
        <v>256</v>
      </c>
      <c r="B28" s="3"/>
      <c r="C28" s="3"/>
      <c r="D28" s="73">
        <v>3656</v>
      </c>
      <c r="E28" s="70"/>
      <c r="F28" s="73">
        <v>5160</v>
      </c>
      <c r="G28" s="76"/>
      <c r="H28" s="76">
        <v>3966</v>
      </c>
      <c r="I28" s="76"/>
      <c r="J28" s="76">
        <v>6904</v>
      </c>
    </row>
    <row r="29" spans="1:10" ht="21.95" customHeight="1" x14ac:dyDescent="0.45">
      <c r="A29" s="52" t="s">
        <v>148</v>
      </c>
      <c r="B29" s="3"/>
      <c r="C29" s="3"/>
      <c r="D29" s="92">
        <v>9693</v>
      </c>
      <c r="E29" s="70"/>
      <c r="F29" s="92">
        <v>16972</v>
      </c>
      <c r="G29" s="76"/>
      <c r="H29" s="76">
        <v>3554</v>
      </c>
      <c r="I29" s="76"/>
      <c r="J29" s="76">
        <v>15371</v>
      </c>
    </row>
    <row r="30" spans="1:10" ht="21.95" customHeight="1" x14ac:dyDescent="0.45">
      <c r="A30" s="52" t="s">
        <v>197</v>
      </c>
      <c r="B30" s="3"/>
      <c r="C30" s="3"/>
      <c r="D30" s="73">
        <v>26</v>
      </c>
      <c r="E30" s="70"/>
      <c r="F30" s="73">
        <v>54</v>
      </c>
      <c r="G30" s="76"/>
      <c r="H30" s="92">
        <v>0</v>
      </c>
      <c r="I30" s="76"/>
      <c r="J30" s="92">
        <v>0</v>
      </c>
    </row>
    <row r="31" spans="1:10" ht="21.95" customHeight="1" x14ac:dyDescent="0.45">
      <c r="A31" s="51" t="s">
        <v>254</v>
      </c>
      <c r="B31" s="5"/>
      <c r="C31" s="3"/>
      <c r="D31" s="146">
        <f>-'PL-12-14'!D31</f>
        <v>-4176</v>
      </c>
      <c r="E31" s="70"/>
      <c r="F31" s="146">
        <f>-'PL-12-14'!F31</f>
        <v>-1321</v>
      </c>
      <c r="G31" s="70"/>
      <c r="H31" s="107">
        <v>0</v>
      </c>
      <c r="I31" s="107"/>
      <c r="J31" s="107">
        <v>0</v>
      </c>
    </row>
    <row r="32" spans="1:10" ht="21.95" customHeight="1" x14ac:dyDescent="0.45">
      <c r="A32" s="51" t="s">
        <v>220</v>
      </c>
      <c r="B32" s="5">
        <v>4</v>
      </c>
      <c r="C32" s="3"/>
      <c r="D32" s="92">
        <v>0</v>
      </c>
      <c r="E32" s="70"/>
      <c r="F32" s="146">
        <f>-'PL-12-14'!F16</f>
        <v>-105002</v>
      </c>
      <c r="G32" s="70"/>
      <c r="H32" s="92">
        <v>0</v>
      </c>
      <c r="I32" s="107"/>
      <c r="J32" s="92">
        <v>0</v>
      </c>
    </row>
    <row r="33" spans="1:10" ht="21.95" customHeight="1" x14ac:dyDescent="0.45">
      <c r="A33" s="51" t="s">
        <v>221</v>
      </c>
      <c r="B33" s="5"/>
      <c r="C33" s="3"/>
      <c r="D33" s="92">
        <v>0</v>
      </c>
      <c r="E33" s="70"/>
      <c r="F33" s="92">
        <v>0</v>
      </c>
      <c r="G33" s="70"/>
      <c r="H33" s="92">
        <v>0</v>
      </c>
      <c r="I33" s="107"/>
      <c r="J33" s="92">
        <v>1802</v>
      </c>
    </row>
    <row r="34" spans="1:10" ht="21.95" customHeight="1" x14ac:dyDescent="0.45">
      <c r="A34" s="53" t="s">
        <v>127</v>
      </c>
      <c r="B34" s="5"/>
      <c r="C34" s="3"/>
      <c r="D34" s="68">
        <f>'PL-12-14'!D33</f>
        <v>105718</v>
      </c>
      <c r="E34" s="70"/>
      <c r="F34" s="68">
        <f>'PL-12-14'!F33</f>
        <v>3321</v>
      </c>
      <c r="G34" s="70"/>
      <c r="H34" s="188">
        <f>'PL-12-14'!H33</f>
        <v>-16971</v>
      </c>
      <c r="I34" s="70"/>
      <c r="J34" s="188">
        <f>'PL-12-14'!J33</f>
        <v>-161229</v>
      </c>
    </row>
    <row r="35" spans="1:10" ht="21.95" customHeight="1" x14ac:dyDescent="0.45">
      <c r="B35" s="3"/>
      <c r="C35" s="3"/>
      <c r="D35" s="107">
        <f>SUM(D9:D34)</f>
        <v>3767799</v>
      </c>
      <c r="E35" s="70"/>
      <c r="F35" s="70">
        <f>SUM(F9:F34)</f>
        <v>2226392</v>
      </c>
      <c r="G35" s="70"/>
      <c r="H35" s="107">
        <f>SUM(H9:H34)</f>
        <v>875167</v>
      </c>
      <c r="I35" s="70"/>
      <c r="J35" s="70">
        <f>SUM(J9:J34)</f>
        <v>404470</v>
      </c>
    </row>
    <row r="36" spans="1:10" ht="21.6" customHeight="1" x14ac:dyDescent="0.5">
      <c r="A36" s="11" t="str">
        <f>A1</f>
        <v>บริษัท ไทยฟู้ดส์ กรุ๊ป จำกัด (มหาชน) และบริษัทย่อย</v>
      </c>
      <c r="D36" s="117"/>
      <c r="E36" s="53"/>
      <c r="F36" s="117"/>
      <c r="G36" s="53"/>
      <c r="H36" s="53"/>
      <c r="I36" s="53"/>
      <c r="J36" s="53"/>
    </row>
    <row r="37" spans="1:10" ht="20.100000000000001" customHeight="1" x14ac:dyDescent="0.5">
      <c r="A37" s="27" t="s">
        <v>126</v>
      </c>
      <c r="D37" s="117"/>
      <c r="E37" s="53"/>
      <c r="F37" s="117"/>
      <c r="G37" s="53"/>
      <c r="H37" s="53"/>
      <c r="I37" s="53"/>
      <c r="J37" s="53"/>
    </row>
    <row r="38" spans="1:10" ht="17.100000000000001" customHeight="1" x14ac:dyDescent="0.45">
      <c r="D38" s="117"/>
      <c r="E38" s="53"/>
      <c r="F38" s="117"/>
      <c r="G38" s="53"/>
      <c r="H38" s="53"/>
      <c r="I38" s="53"/>
      <c r="J38" s="53"/>
    </row>
    <row r="39" spans="1:10" ht="21.6" customHeight="1" x14ac:dyDescent="0.45">
      <c r="B39" s="3"/>
      <c r="C39" s="3"/>
      <c r="D39" s="190" t="s">
        <v>77</v>
      </c>
      <c r="E39" s="190"/>
      <c r="F39" s="190"/>
      <c r="G39" s="4"/>
      <c r="H39" s="190" t="s">
        <v>76</v>
      </c>
      <c r="I39" s="190"/>
      <c r="J39" s="190"/>
    </row>
    <row r="40" spans="1:10" ht="21.6" customHeight="1" x14ac:dyDescent="0.45">
      <c r="B40" s="3"/>
      <c r="C40" s="3"/>
      <c r="D40" s="192" t="s">
        <v>122</v>
      </c>
      <c r="E40" s="192"/>
      <c r="F40" s="192"/>
      <c r="G40" s="4"/>
      <c r="H40" s="192" t="s">
        <v>122</v>
      </c>
      <c r="I40" s="192"/>
      <c r="J40" s="192"/>
    </row>
    <row r="41" spans="1:10" ht="20.100000000000001" customHeight="1" x14ac:dyDescent="0.45">
      <c r="B41" s="5" t="s">
        <v>1</v>
      </c>
      <c r="C41" s="5"/>
      <c r="D41" s="59">
        <v>2562</v>
      </c>
      <c r="E41" s="59"/>
      <c r="F41" s="161">
        <v>2561</v>
      </c>
      <c r="G41" s="59"/>
      <c r="H41" s="59">
        <v>2562</v>
      </c>
      <c r="I41" s="59"/>
      <c r="J41" s="161">
        <v>2561</v>
      </c>
    </row>
    <row r="42" spans="1:10" ht="18.95" customHeight="1" x14ac:dyDescent="0.45">
      <c r="B42" s="3"/>
      <c r="C42" s="3"/>
      <c r="D42" s="189" t="s">
        <v>65</v>
      </c>
      <c r="E42" s="189"/>
      <c r="F42" s="189"/>
      <c r="G42" s="189"/>
      <c r="H42" s="189"/>
      <c r="I42" s="189"/>
      <c r="J42" s="189"/>
    </row>
    <row r="43" spans="1:10" ht="21.6" customHeight="1" x14ac:dyDescent="0.45">
      <c r="A43" s="28" t="s">
        <v>100</v>
      </c>
      <c r="B43" s="3"/>
      <c r="C43" s="3"/>
      <c r="D43" s="5"/>
      <c r="E43" s="5"/>
      <c r="F43" s="159"/>
      <c r="G43" s="5"/>
      <c r="H43" s="5"/>
      <c r="I43" s="5"/>
      <c r="J43" s="159"/>
    </row>
    <row r="44" spans="1:10" ht="21.6" customHeight="1" x14ac:dyDescent="0.45">
      <c r="A44" s="44" t="s">
        <v>68</v>
      </c>
      <c r="B44" s="3"/>
      <c r="C44" s="3"/>
      <c r="D44" s="76"/>
      <c r="E44" s="70"/>
      <c r="F44" s="76"/>
      <c r="G44" s="70"/>
      <c r="H44" s="70"/>
      <c r="I44" s="70"/>
      <c r="J44" s="70"/>
    </row>
    <row r="45" spans="1:10" ht="21.6" customHeight="1" x14ac:dyDescent="0.45">
      <c r="A45" s="53" t="s">
        <v>24</v>
      </c>
      <c r="B45" s="3"/>
      <c r="C45" s="3"/>
      <c r="D45" s="146">
        <v>-36532</v>
      </c>
      <c r="E45" s="70"/>
      <c r="F45" s="146">
        <v>-707032</v>
      </c>
      <c r="G45" s="70"/>
      <c r="H45" s="70">
        <v>138523</v>
      </c>
      <c r="I45" s="70"/>
      <c r="J45" s="146">
        <v>-196321</v>
      </c>
    </row>
    <row r="46" spans="1:10" ht="21.6" customHeight="1" x14ac:dyDescent="0.45">
      <c r="A46" s="53" t="s">
        <v>180</v>
      </c>
      <c r="B46" s="3"/>
      <c r="C46" s="3"/>
      <c r="D46" s="76">
        <v>37686</v>
      </c>
      <c r="E46" s="70"/>
      <c r="F46" s="146">
        <v>-46690</v>
      </c>
      <c r="G46" s="70"/>
      <c r="H46" s="70">
        <v>41508</v>
      </c>
      <c r="I46" s="70"/>
      <c r="J46" s="146">
        <v>-35069</v>
      </c>
    </row>
    <row r="47" spans="1:10" ht="20.100000000000001" customHeight="1" x14ac:dyDescent="0.45">
      <c r="A47" s="6" t="s">
        <v>4</v>
      </c>
      <c r="B47" s="3"/>
      <c r="C47" s="3"/>
      <c r="D47" s="76">
        <v>521407</v>
      </c>
      <c r="E47" s="70"/>
      <c r="F47" s="146">
        <v>-455436</v>
      </c>
      <c r="G47" s="70"/>
      <c r="H47" s="146">
        <v>-49403</v>
      </c>
      <c r="I47" s="70"/>
      <c r="J47" s="146">
        <v>-52865</v>
      </c>
    </row>
    <row r="48" spans="1:10" ht="21.6" customHeight="1" x14ac:dyDescent="0.45">
      <c r="A48" s="53" t="s">
        <v>88</v>
      </c>
      <c r="B48" s="3"/>
      <c r="C48" s="3"/>
      <c r="D48" s="146">
        <v>-734659</v>
      </c>
      <c r="E48" s="70"/>
      <c r="F48" s="146">
        <v>-919405</v>
      </c>
      <c r="G48" s="70"/>
      <c r="H48" s="92">
        <v>0</v>
      </c>
      <c r="I48" s="70"/>
      <c r="J48" s="92">
        <v>0</v>
      </c>
    </row>
    <row r="49" spans="1:10" ht="21.6" customHeight="1" x14ac:dyDescent="0.45">
      <c r="A49" s="53" t="s">
        <v>149</v>
      </c>
      <c r="B49" s="3"/>
      <c r="C49" s="3"/>
      <c r="D49" s="146">
        <v>-3679</v>
      </c>
      <c r="E49" s="70"/>
      <c r="F49" s="76">
        <v>9664</v>
      </c>
      <c r="G49" s="70"/>
      <c r="H49" s="92">
        <v>-2996</v>
      </c>
      <c r="I49" s="70"/>
      <c r="J49" s="70">
        <v>6118</v>
      </c>
    </row>
    <row r="50" spans="1:10" ht="21.6" customHeight="1" x14ac:dyDescent="0.45">
      <c r="A50" s="53" t="s">
        <v>9</v>
      </c>
      <c r="B50" s="3"/>
      <c r="C50" s="3"/>
      <c r="D50" s="146">
        <v>-800</v>
      </c>
      <c r="E50" s="70"/>
      <c r="F50" s="146">
        <v>-489</v>
      </c>
      <c r="G50" s="70"/>
      <c r="H50" s="92">
        <v>-2627</v>
      </c>
      <c r="I50" s="70"/>
      <c r="J50" s="70">
        <v>20</v>
      </c>
    </row>
    <row r="51" spans="1:10" ht="21.6" customHeight="1" x14ac:dyDescent="0.45">
      <c r="A51" s="53" t="s">
        <v>13</v>
      </c>
      <c r="B51" s="3"/>
      <c r="C51" s="3"/>
      <c r="D51" s="146">
        <v>-935854</v>
      </c>
      <c r="E51" s="70"/>
      <c r="F51" s="76">
        <v>865185</v>
      </c>
      <c r="G51" s="70"/>
      <c r="H51" s="92">
        <v>-31076</v>
      </c>
      <c r="I51" s="70"/>
      <c r="J51" s="70">
        <v>160367</v>
      </c>
    </row>
    <row r="52" spans="1:10" ht="21.6" customHeight="1" x14ac:dyDescent="0.45">
      <c r="A52" s="53" t="s">
        <v>67</v>
      </c>
      <c r="B52" s="3"/>
      <c r="C52" s="3"/>
      <c r="D52" s="146">
        <v>-187394</v>
      </c>
      <c r="E52" s="70"/>
      <c r="F52" s="76">
        <v>196667</v>
      </c>
      <c r="G52" s="70"/>
      <c r="H52" s="92">
        <v>-50252</v>
      </c>
      <c r="I52" s="70"/>
      <c r="J52" s="70">
        <v>78155</v>
      </c>
    </row>
    <row r="53" spans="1:10" ht="21.95" customHeight="1" x14ac:dyDescent="0.45">
      <c r="A53" s="53" t="s">
        <v>166</v>
      </c>
      <c r="B53" s="5">
        <v>17</v>
      </c>
      <c r="C53" s="3"/>
      <c r="D53" s="89">
        <v>-844</v>
      </c>
      <c r="E53" s="90"/>
      <c r="F53" s="89">
        <v>-13740</v>
      </c>
      <c r="G53" s="90"/>
      <c r="H53" s="89">
        <v>-309</v>
      </c>
      <c r="I53" s="90"/>
      <c r="J53" s="89">
        <v>-9786</v>
      </c>
    </row>
    <row r="54" spans="1:10" ht="20.45" customHeight="1" x14ac:dyDescent="0.45">
      <c r="A54" s="6" t="s">
        <v>75</v>
      </c>
      <c r="B54" s="3"/>
      <c r="C54" s="3"/>
      <c r="D54" s="97">
        <v>-529</v>
      </c>
      <c r="E54" s="90"/>
      <c r="F54" s="97">
        <v>1706</v>
      </c>
      <c r="G54" s="90"/>
      <c r="H54" s="97">
        <v>0</v>
      </c>
      <c r="I54" s="90"/>
      <c r="J54" s="97">
        <v>0</v>
      </c>
    </row>
    <row r="55" spans="1:10" ht="20.45" customHeight="1" x14ac:dyDescent="0.45">
      <c r="A55" s="52" t="s">
        <v>224</v>
      </c>
      <c r="B55" s="59"/>
      <c r="C55" s="3"/>
      <c r="D55" s="89">
        <f>D35+SUM(D45:D54)</f>
        <v>2426601</v>
      </c>
      <c r="E55" s="57"/>
      <c r="F55" s="89">
        <f>F35+SUM(F45:F54)</f>
        <v>1156822</v>
      </c>
      <c r="G55" s="57"/>
      <c r="H55" s="89">
        <f>H35+SUM(H45:H54)</f>
        <v>918535</v>
      </c>
      <c r="I55" s="57"/>
      <c r="J55" s="89">
        <f>J35+SUM(J45:J54)</f>
        <v>355089</v>
      </c>
    </row>
    <row r="56" spans="1:10" ht="21.6" customHeight="1" x14ac:dyDescent="0.45">
      <c r="A56" s="53" t="s">
        <v>167</v>
      </c>
      <c r="B56" s="59"/>
      <c r="C56" s="3"/>
      <c r="D56" s="97">
        <v>-96966</v>
      </c>
      <c r="E56" s="70"/>
      <c r="F56" s="97">
        <v>-109098</v>
      </c>
      <c r="G56" s="70"/>
      <c r="H56" s="97">
        <v>0</v>
      </c>
      <c r="I56" s="107"/>
      <c r="J56" s="97">
        <v>0</v>
      </c>
    </row>
    <row r="57" spans="1:10" ht="21.6" customHeight="1" x14ac:dyDescent="0.45">
      <c r="A57" s="25" t="s">
        <v>225</v>
      </c>
      <c r="B57" s="3"/>
      <c r="C57" s="3"/>
      <c r="D57" s="131">
        <f>SUM(D55:D56)</f>
        <v>2329635</v>
      </c>
      <c r="E57" s="8"/>
      <c r="F57" s="153">
        <f>SUM(F55:F56)</f>
        <v>1047724</v>
      </c>
      <c r="G57" s="8"/>
      <c r="H57" s="131">
        <f>SUM(H55:H56)</f>
        <v>918535</v>
      </c>
      <c r="I57" s="8"/>
      <c r="J57" s="153">
        <f>SUM(J55:J56)</f>
        <v>355089</v>
      </c>
    </row>
    <row r="58" spans="1:10" ht="14.1" customHeight="1" x14ac:dyDescent="0.45">
      <c r="A58" s="25"/>
      <c r="B58" s="3"/>
      <c r="C58" s="3"/>
      <c r="D58" s="30"/>
      <c r="E58" s="8"/>
      <c r="F58" s="30"/>
      <c r="G58" s="8"/>
      <c r="H58" s="30"/>
      <c r="I58" s="8"/>
      <c r="J58" s="30"/>
    </row>
    <row r="59" spans="1:10" ht="20.100000000000001" customHeight="1" x14ac:dyDescent="0.45">
      <c r="A59" s="28" t="s">
        <v>25</v>
      </c>
      <c r="B59" s="3"/>
      <c r="C59" s="3"/>
      <c r="D59" s="76"/>
      <c r="E59" s="70"/>
      <c r="F59" s="76"/>
      <c r="G59" s="70"/>
      <c r="H59" s="70"/>
      <c r="I59" s="70"/>
      <c r="J59" s="70"/>
    </row>
    <row r="60" spans="1:10" ht="21.6" customHeight="1" x14ac:dyDescent="0.45">
      <c r="A60" s="52" t="s">
        <v>198</v>
      </c>
      <c r="B60" s="3"/>
      <c r="C60" s="3"/>
      <c r="D60" s="76">
        <v>62127</v>
      </c>
      <c r="E60" s="70"/>
      <c r="F60" s="76">
        <v>55371</v>
      </c>
      <c r="G60" s="70"/>
      <c r="H60" s="70">
        <v>103946</v>
      </c>
      <c r="I60" s="70"/>
      <c r="J60" s="70">
        <v>56376</v>
      </c>
    </row>
    <row r="61" spans="1:10" ht="19.5" customHeight="1" x14ac:dyDescent="0.45">
      <c r="A61" s="52" t="s">
        <v>199</v>
      </c>
      <c r="B61" s="3"/>
      <c r="C61" s="3"/>
      <c r="D61" s="107">
        <v>0</v>
      </c>
      <c r="E61" s="107"/>
      <c r="F61" s="107">
        <v>0</v>
      </c>
      <c r="G61" s="70"/>
      <c r="H61" s="70">
        <v>600000</v>
      </c>
      <c r="I61" s="70"/>
      <c r="J61" s="70">
        <v>640000</v>
      </c>
    </row>
    <row r="62" spans="1:10" ht="21.6" customHeight="1" x14ac:dyDescent="0.45">
      <c r="A62" s="52" t="s">
        <v>266</v>
      </c>
      <c r="B62" s="3"/>
      <c r="C62" s="3"/>
      <c r="D62" s="107">
        <v>0</v>
      </c>
      <c r="E62" s="107"/>
      <c r="F62" s="107">
        <v>2000</v>
      </c>
      <c r="G62" s="120"/>
      <c r="H62" s="107">
        <v>0</v>
      </c>
      <c r="I62" s="120"/>
      <c r="J62" s="107">
        <v>0</v>
      </c>
    </row>
    <row r="63" spans="1:10" ht="21.6" customHeight="1" x14ac:dyDescent="0.45">
      <c r="A63" s="53" t="s">
        <v>90</v>
      </c>
      <c r="B63" s="3"/>
      <c r="C63" s="3"/>
      <c r="D63" s="76"/>
      <c r="E63" s="70"/>
      <c r="F63" s="76"/>
      <c r="G63" s="120"/>
      <c r="H63" s="120"/>
      <c r="I63" s="120"/>
      <c r="J63" s="120"/>
    </row>
    <row r="64" spans="1:10" ht="21.6" customHeight="1" x14ac:dyDescent="0.45">
      <c r="A64" s="53" t="s">
        <v>91</v>
      </c>
      <c r="B64" s="3"/>
      <c r="C64" s="3"/>
      <c r="D64" s="76">
        <v>780</v>
      </c>
      <c r="E64" s="70"/>
      <c r="F64" s="89">
        <v>-2625</v>
      </c>
      <c r="G64" s="70"/>
      <c r="H64" s="89">
        <v>-28</v>
      </c>
      <c r="I64" s="70"/>
      <c r="J64" s="89">
        <v>-27</v>
      </c>
    </row>
    <row r="65" spans="1:11" ht="21.6" customHeight="1" x14ac:dyDescent="0.45">
      <c r="A65" s="53" t="s">
        <v>117</v>
      </c>
      <c r="B65" s="5">
        <v>5</v>
      </c>
      <c r="C65" s="3"/>
      <c r="D65" s="122">
        <v>0</v>
      </c>
      <c r="E65" s="107"/>
      <c r="F65" s="122">
        <v>0</v>
      </c>
      <c r="G65" s="70"/>
      <c r="H65" s="122">
        <v>-10397140</v>
      </c>
      <c r="I65" s="70"/>
      <c r="J65" s="122">
        <v>-10065297</v>
      </c>
    </row>
    <row r="66" spans="1:11" ht="21.6" customHeight="1" x14ac:dyDescent="0.45">
      <c r="A66" s="53" t="s">
        <v>168</v>
      </c>
      <c r="B66" s="5">
        <v>5</v>
      </c>
      <c r="C66" s="3"/>
      <c r="D66" s="122">
        <v>0</v>
      </c>
      <c r="E66" s="107"/>
      <c r="F66" s="122">
        <v>0</v>
      </c>
      <c r="G66" s="70"/>
      <c r="H66" s="70">
        <v>9308460</v>
      </c>
      <c r="I66" s="70"/>
      <c r="J66" s="70">
        <v>9508974</v>
      </c>
    </row>
    <row r="67" spans="1:11" ht="21.6" customHeight="1" x14ac:dyDescent="0.45">
      <c r="A67" s="53" t="s">
        <v>258</v>
      </c>
      <c r="B67" s="184">
        <v>5</v>
      </c>
      <c r="C67" s="3"/>
      <c r="D67" s="122">
        <v>-72600</v>
      </c>
      <c r="E67" s="107"/>
      <c r="F67" s="122">
        <v>0</v>
      </c>
      <c r="G67" s="70"/>
      <c r="H67" s="107">
        <v>0</v>
      </c>
      <c r="I67" s="120"/>
      <c r="J67" s="107">
        <v>0</v>
      </c>
    </row>
    <row r="68" spans="1:11" ht="21.6" customHeight="1" x14ac:dyDescent="0.45">
      <c r="A68" s="53" t="s">
        <v>259</v>
      </c>
      <c r="B68" s="184">
        <v>5</v>
      </c>
      <c r="C68" s="3"/>
      <c r="D68" s="122">
        <v>55300</v>
      </c>
      <c r="E68" s="107"/>
      <c r="F68" s="122">
        <v>0</v>
      </c>
      <c r="G68" s="70"/>
      <c r="H68" s="107">
        <v>0</v>
      </c>
      <c r="I68" s="120"/>
      <c r="J68" s="107">
        <v>0</v>
      </c>
    </row>
    <row r="69" spans="1:11" ht="20.100000000000001" customHeight="1" x14ac:dyDescent="0.45">
      <c r="A69" s="53" t="s">
        <v>210</v>
      </c>
      <c r="B69" s="3"/>
      <c r="C69" s="3"/>
      <c r="D69" s="107">
        <v>72158</v>
      </c>
      <c r="E69" s="107"/>
      <c r="F69" s="107">
        <v>88467</v>
      </c>
      <c r="G69" s="70"/>
      <c r="H69" s="107">
        <v>0</v>
      </c>
      <c r="I69" s="107"/>
      <c r="J69" s="107">
        <v>0</v>
      </c>
    </row>
    <row r="70" spans="1:11" ht="21.6" customHeight="1" x14ac:dyDescent="0.45">
      <c r="A70" s="53" t="s">
        <v>136</v>
      </c>
      <c r="B70" s="5">
        <v>11</v>
      </c>
      <c r="C70" s="3"/>
      <c r="D70" s="122">
        <v>0</v>
      </c>
      <c r="E70" s="107"/>
      <c r="F70" s="122">
        <v>0</v>
      </c>
      <c r="G70" s="70"/>
      <c r="H70" s="107">
        <v>-394969</v>
      </c>
      <c r="I70" s="107"/>
      <c r="J70" s="107">
        <v>-159183</v>
      </c>
    </row>
    <row r="71" spans="1:11" ht="21.6" customHeight="1" x14ac:dyDescent="0.45">
      <c r="A71" s="53" t="s">
        <v>222</v>
      </c>
      <c r="B71" s="5">
        <v>4</v>
      </c>
      <c r="C71" s="3"/>
      <c r="D71" s="122">
        <v>0</v>
      </c>
      <c r="E71" s="107"/>
      <c r="F71" s="122">
        <v>20802</v>
      </c>
      <c r="G71" s="70"/>
      <c r="H71" s="107">
        <v>0</v>
      </c>
      <c r="I71" s="107"/>
      <c r="J71" s="107">
        <v>20802</v>
      </c>
    </row>
    <row r="72" spans="1:11" ht="21.6" customHeight="1" x14ac:dyDescent="0.45">
      <c r="A72" s="53" t="s">
        <v>200</v>
      </c>
      <c r="B72" s="5">
        <v>4</v>
      </c>
      <c r="C72" s="3"/>
      <c r="D72" s="107">
        <v>-236493</v>
      </c>
      <c r="E72" s="107"/>
      <c r="F72" s="107">
        <v>0</v>
      </c>
      <c r="G72" s="70"/>
      <c r="H72" s="107">
        <v>0</v>
      </c>
      <c r="I72" s="107"/>
      <c r="J72" s="107">
        <v>0</v>
      </c>
    </row>
    <row r="73" spans="1:11" ht="21.6" customHeight="1" x14ac:dyDescent="0.45">
      <c r="A73" s="53" t="s">
        <v>257</v>
      </c>
      <c r="B73" s="183">
        <v>12</v>
      </c>
      <c r="C73" s="3"/>
      <c r="D73" s="107">
        <v>-20000</v>
      </c>
      <c r="E73" s="107"/>
      <c r="F73" s="107">
        <v>0</v>
      </c>
      <c r="G73" s="70"/>
      <c r="H73" s="107">
        <v>0</v>
      </c>
      <c r="I73" s="107"/>
      <c r="J73" s="107">
        <v>0</v>
      </c>
    </row>
    <row r="74" spans="1:11" ht="21.6" customHeight="1" x14ac:dyDescent="0.45">
      <c r="A74" s="53" t="s">
        <v>223</v>
      </c>
      <c r="B74" s="5">
        <v>4</v>
      </c>
      <c r="C74" s="3"/>
      <c r="D74" s="107">
        <v>0</v>
      </c>
      <c r="E74" s="107"/>
      <c r="F74" s="107">
        <v>-15000</v>
      </c>
      <c r="G74" s="70"/>
      <c r="H74" s="107">
        <v>0</v>
      </c>
      <c r="I74" s="107"/>
      <c r="J74" s="107">
        <v>0</v>
      </c>
    </row>
    <row r="75" spans="1:11" ht="21.6" customHeight="1" x14ac:dyDescent="0.45">
      <c r="A75" s="53" t="s">
        <v>169</v>
      </c>
      <c r="B75" s="5">
        <v>28</v>
      </c>
      <c r="C75" s="3"/>
      <c r="D75" s="146">
        <v>-1289003</v>
      </c>
      <c r="E75" s="70"/>
      <c r="F75" s="146">
        <v>-3537878</v>
      </c>
      <c r="G75" s="70"/>
      <c r="H75" s="123">
        <v>-472650</v>
      </c>
      <c r="I75" s="70"/>
      <c r="J75" s="123">
        <v>-644127</v>
      </c>
    </row>
    <row r="76" spans="1:11" ht="21.6" customHeight="1" x14ac:dyDescent="0.45">
      <c r="A76" s="53" t="s">
        <v>170</v>
      </c>
      <c r="B76" s="3"/>
      <c r="C76" s="3"/>
      <c r="D76" s="123">
        <v>161699</v>
      </c>
      <c r="E76" s="70"/>
      <c r="F76" s="123">
        <v>8468</v>
      </c>
      <c r="G76" s="70"/>
      <c r="H76" s="70">
        <v>590</v>
      </c>
      <c r="I76" s="70"/>
      <c r="J76" s="70">
        <v>3224</v>
      </c>
    </row>
    <row r="77" spans="1:11" ht="21.6" customHeight="1" x14ac:dyDescent="0.45">
      <c r="A77" s="53" t="s">
        <v>171</v>
      </c>
      <c r="B77" s="5">
        <v>28</v>
      </c>
      <c r="C77" s="3"/>
      <c r="D77" s="123">
        <v>-25862</v>
      </c>
      <c r="E77" s="70"/>
      <c r="F77" s="123">
        <v>-23917</v>
      </c>
      <c r="G77" s="70"/>
      <c r="H77" s="123">
        <v>-219</v>
      </c>
      <c r="I77" s="70"/>
      <c r="J77" s="123">
        <v>-8765</v>
      </c>
    </row>
    <row r="78" spans="1:11" ht="21.6" customHeight="1" x14ac:dyDescent="0.45">
      <c r="A78" s="25" t="s">
        <v>236</v>
      </c>
      <c r="B78" s="3"/>
      <c r="C78" s="3"/>
      <c r="D78" s="131">
        <f>SUM(D60:D77)</f>
        <v>-1291894</v>
      </c>
      <c r="E78" s="8"/>
      <c r="F78" s="131">
        <f>SUM(F60:F77)</f>
        <v>-3404312</v>
      </c>
      <c r="G78" s="8"/>
      <c r="H78" s="131">
        <f>SUM(H60:H77)</f>
        <v>-1252010</v>
      </c>
      <c r="I78" s="8"/>
      <c r="J78" s="131">
        <f>SUM(J60:J77)</f>
        <v>-648023</v>
      </c>
      <c r="K78" s="39"/>
    </row>
    <row r="79" spans="1:11" ht="21.95" customHeight="1" x14ac:dyDescent="0.5">
      <c r="A79" s="11" t="str">
        <f>A1</f>
        <v>บริษัท ไทยฟู้ดส์ กรุ๊ป จำกัด (มหาชน) และบริษัทย่อย</v>
      </c>
      <c r="D79" s="117"/>
      <c r="E79" s="53"/>
      <c r="F79" s="117"/>
      <c r="G79" s="53"/>
      <c r="H79" s="53"/>
      <c r="I79" s="53"/>
      <c r="J79" s="53"/>
    </row>
    <row r="80" spans="1:11" ht="21.95" customHeight="1" x14ac:dyDescent="0.5">
      <c r="A80" s="27" t="s">
        <v>126</v>
      </c>
      <c r="D80" s="117"/>
      <c r="E80" s="53"/>
      <c r="F80" s="117"/>
      <c r="G80" s="53"/>
      <c r="H80" s="53"/>
      <c r="I80" s="53"/>
      <c r="J80" s="53"/>
    </row>
    <row r="81" spans="1:10" ht="21.95" customHeight="1" x14ac:dyDescent="0.45">
      <c r="D81" s="117"/>
      <c r="E81" s="53"/>
      <c r="F81" s="117"/>
      <c r="G81" s="53"/>
      <c r="H81" s="53"/>
      <c r="I81" s="53"/>
      <c r="J81" s="53"/>
    </row>
    <row r="82" spans="1:10" ht="21.95" customHeight="1" x14ac:dyDescent="0.45">
      <c r="B82" s="3"/>
      <c r="C82" s="3"/>
      <c r="D82" s="190" t="s">
        <v>77</v>
      </c>
      <c r="E82" s="190"/>
      <c r="F82" s="190"/>
      <c r="G82" s="4"/>
      <c r="H82" s="190" t="s">
        <v>76</v>
      </c>
      <c r="I82" s="190"/>
      <c r="J82" s="190"/>
    </row>
    <row r="83" spans="1:10" ht="21.95" customHeight="1" x14ac:dyDescent="0.45">
      <c r="B83" s="3"/>
      <c r="C83" s="3"/>
      <c r="D83" s="192" t="s">
        <v>122</v>
      </c>
      <c r="E83" s="192"/>
      <c r="F83" s="192"/>
      <c r="G83" s="4"/>
      <c r="H83" s="192" t="s">
        <v>122</v>
      </c>
      <c r="I83" s="192"/>
      <c r="J83" s="192"/>
    </row>
    <row r="84" spans="1:10" ht="21.75" customHeight="1" x14ac:dyDescent="0.45">
      <c r="B84" s="5" t="s">
        <v>1</v>
      </c>
      <c r="C84" s="5"/>
      <c r="D84" s="59">
        <v>2562</v>
      </c>
      <c r="E84" s="59"/>
      <c r="F84" s="161">
        <v>2561</v>
      </c>
      <c r="G84" s="59"/>
      <c r="H84" s="59">
        <v>2562</v>
      </c>
      <c r="I84" s="59"/>
      <c r="J84" s="161">
        <v>2561</v>
      </c>
    </row>
    <row r="85" spans="1:10" ht="21.95" customHeight="1" x14ac:dyDescent="0.45">
      <c r="B85" s="3"/>
      <c r="C85" s="3"/>
      <c r="D85" s="189" t="s">
        <v>65</v>
      </c>
      <c r="E85" s="189"/>
      <c r="F85" s="189"/>
      <c r="G85" s="189"/>
      <c r="H85" s="189"/>
      <c r="I85" s="189"/>
      <c r="J85" s="189"/>
    </row>
    <row r="86" spans="1:10" ht="21.95" customHeight="1" x14ac:dyDescent="0.45">
      <c r="A86" s="28" t="s">
        <v>26</v>
      </c>
      <c r="B86" s="3"/>
      <c r="C86" s="3"/>
      <c r="D86" s="76"/>
      <c r="E86" s="70"/>
      <c r="F86" s="76"/>
      <c r="G86" s="70"/>
      <c r="H86" s="70"/>
      <c r="I86" s="70"/>
      <c r="J86" s="70"/>
    </row>
    <row r="87" spans="1:10" ht="21.95" customHeight="1" x14ac:dyDescent="0.45">
      <c r="A87" s="52" t="s">
        <v>201</v>
      </c>
      <c r="B87" s="3"/>
      <c r="C87" s="3"/>
      <c r="D87" s="107">
        <v>-404696</v>
      </c>
      <c r="E87" s="70"/>
      <c r="F87" s="107">
        <v>-352013</v>
      </c>
      <c r="G87" s="70"/>
      <c r="H87" s="107">
        <v>-159586</v>
      </c>
      <c r="I87" s="70"/>
      <c r="J87" s="107">
        <v>-157182</v>
      </c>
    </row>
    <row r="88" spans="1:10" ht="21.95" customHeight="1" x14ac:dyDescent="0.45">
      <c r="A88" s="52" t="s">
        <v>172</v>
      </c>
      <c r="B88" s="3"/>
      <c r="C88" s="3"/>
      <c r="D88" s="76"/>
      <c r="E88" s="70"/>
      <c r="F88" s="76"/>
      <c r="G88" s="70"/>
      <c r="H88" s="70"/>
      <c r="I88" s="70"/>
      <c r="J88" s="70"/>
    </row>
    <row r="89" spans="1:10" ht="21.95" customHeight="1" x14ac:dyDescent="0.45">
      <c r="A89" s="53" t="s">
        <v>173</v>
      </c>
      <c r="B89" s="5">
        <v>16</v>
      </c>
      <c r="C89" s="3"/>
      <c r="D89" s="107">
        <v>-382114</v>
      </c>
      <c r="E89" s="70">
        <v>-204775</v>
      </c>
      <c r="F89" s="107">
        <v>-204774</v>
      </c>
      <c r="G89" s="70"/>
      <c r="H89" s="107">
        <v>-176245</v>
      </c>
      <c r="I89" s="70"/>
      <c r="J89" s="107">
        <v>-152750</v>
      </c>
    </row>
    <row r="90" spans="1:10" ht="21.95" customHeight="1" x14ac:dyDescent="0.45">
      <c r="A90" s="53" t="s">
        <v>89</v>
      </c>
      <c r="B90" s="5"/>
      <c r="C90" s="3"/>
      <c r="D90" s="107">
        <v>-936944</v>
      </c>
      <c r="E90" s="70"/>
      <c r="F90" s="76">
        <v>1821629</v>
      </c>
      <c r="G90" s="70"/>
      <c r="H90" s="107">
        <v>-149431</v>
      </c>
      <c r="I90" s="70"/>
      <c r="J90" s="70">
        <v>372596</v>
      </c>
    </row>
    <row r="91" spans="1:10" ht="21.95" customHeight="1" x14ac:dyDescent="0.45">
      <c r="A91" s="53" t="s">
        <v>137</v>
      </c>
      <c r="B91" s="165">
        <v>16</v>
      </c>
      <c r="C91" s="3"/>
      <c r="D91" s="107">
        <v>903800</v>
      </c>
      <c r="E91" s="107"/>
      <c r="F91" s="107">
        <v>1256841</v>
      </c>
      <c r="G91" s="70"/>
      <c r="H91" s="89">
        <v>448281</v>
      </c>
      <c r="I91" s="70"/>
      <c r="J91" s="89">
        <v>207328</v>
      </c>
    </row>
    <row r="92" spans="1:10" ht="21.95" customHeight="1" x14ac:dyDescent="0.45">
      <c r="A92" s="53" t="s">
        <v>252</v>
      </c>
      <c r="B92" s="180">
        <v>16</v>
      </c>
      <c r="C92" s="3"/>
      <c r="D92" s="107">
        <v>-647251</v>
      </c>
      <c r="E92" s="70"/>
      <c r="F92" s="107">
        <v>-380807</v>
      </c>
      <c r="G92" s="70"/>
      <c r="H92" s="89">
        <v>-214579</v>
      </c>
      <c r="I92" s="70"/>
      <c r="J92" s="89">
        <v>-101867</v>
      </c>
    </row>
    <row r="93" spans="1:10" ht="21.95" customHeight="1" x14ac:dyDescent="0.45">
      <c r="A93" s="53" t="s">
        <v>267</v>
      </c>
      <c r="B93" s="165">
        <v>16</v>
      </c>
      <c r="C93" s="3"/>
      <c r="D93" s="107">
        <v>0</v>
      </c>
      <c r="E93" s="70"/>
      <c r="F93" s="107">
        <v>-210000</v>
      </c>
      <c r="G93" s="70"/>
      <c r="H93" s="107">
        <v>0</v>
      </c>
      <c r="I93" s="70"/>
      <c r="J93" s="107">
        <v>-210000</v>
      </c>
    </row>
    <row r="94" spans="1:10" ht="21.95" customHeight="1" x14ac:dyDescent="0.45">
      <c r="A94" s="53" t="s">
        <v>174</v>
      </c>
      <c r="B94" s="5"/>
      <c r="C94" s="3"/>
      <c r="D94" s="107">
        <v>1077360</v>
      </c>
      <c r="E94" s="70"/>
      <c r="F94" s="107">
        <v>168080</v>
      </c>
      <c r="G94" s="70"/>
      <c r="H94" s="107">
        <v>1077360</v>
      </c>
      <c r="I94" s="70"/>
      <c r="J94" s="107">
        <v>168080</v>
      </c>
    </row>
    <row r="95" spans="1:10" ht="21.95" customHeight="1" x14ac:dyDescent="0.45">
      <c r="A95" s="53" t="s">
        <v>175</v>
      </c>
      <c r="B95" s="5">
        <v>26</v>
      </c>
      <c r="C95" s="3"/>
      <c r="D95" s="107">
        <v>-459825</v>
      </c>
      <c r="E95" s="70"/>
      <c r="F95" s="107">
        <v>-613570</v>
      </c>
      <c r="G95" s="70"/>
      <c r="H95" s="107">
        <f>'CH18'!L16</f>
        <v>-459825</v>
      </c>
      <c r="I95" s="70"/>
      <c r="J95" s="107">
        <v>-613570</v>
      </c>
    </row>
    <row r="96" spans="1:10" ht="21.95" customHeight="1" x14ac:dyDescent="0.45">
      <c r="A96" s="25" t="s">
        <v>177</v>
      </c>
      <c r="B96" s="5"/>
      <c r="C96" s="3"/>
      <c r="D96" s="131">
        <f>SUM(D87:D95)</f>
        <v>-849670</v>
      </c>
      <c r="E96" s="8"/>
      <c r="F96" s="29">
        <f>SUM(F87:F95)</f>
        <v>1485386</v>
      </c>
      <c r="G96" s="8"/>
      <c r="H96" s="131">
        <f>SUM(H87:H95)</f>
        <v>365975</v>
      </c>
      <c r="I96" s="8"/>
      <c r="J96" s="131">
        <f>SUM(J87:J95)</f>
        <v>-487365</v>
      </c>
    </row>
    <row r="97" spans="1:11" ht="21.95" customHeight="1" x14ac:dyDescent="0.45">
      <c r="A97" s="25"/>
      <c r="B97" s="5"/>
      <c r="C97" s="3"/>
      <c r="D97" s="30"/>
      <c r="E97" s="8"/>
      <c r="F97" s="30"/>
      <c r="G97" s="8"/>
      <c r="H97" s="30"/>
      <c r="I97" s="8"/>
      <c r="J97" s="30"/>
    </row>
    <row r="98" spans="1:11" ht="21.95" customHeight="1" x14ac:dyDescent="0.45">
      <c r="A98" s="52" t="s">
        <v>226</v>
      </c>
      <c r="B98" s="5"/>
      <c r="C98" s="59"/>
      <c r="D98" s="87"/>
      <c r="E98" s="70"/>
      <c r="F98" s="87"/>
      <c r="G98" s="70"/>
      <c r="H98" s="87"/>
      <c r="I98" s="70"/>
      <c r="J98" s="87"/>
    </row>
    <row r="99" spans="1:11" ht="21.95" customHeight="1" x14ac:dyDescent="0.45">
      <c r="A99" s="52" t="s">
        <v>202</v>
      </c>
      <c r="B99" s="59"/>
      <c r="C99" s="59"/>
      <c r="D99" s="107">
        <f>D96+D78+D57</f>
        <v>188071</v>
      </c>
      <c r="E99" s="70"/>
      <c r="F99" s="107">
        <f>F96+F78+F57</f>
        <v>-871202</v>
      </c>
      <c r="G99" s="70"/>
      <c r="H99" s="107">
        <f>H96+H78+H57</f>
        <v>32500</v>
      </c>
      <c r="I99" s="70"/>
      <c r="J99" s="107">
        <f>J96+J78+J57</f>
        <v>-780299</v>
      </c>
    </row>
    <row r="100" spans="1:11" ht="21.95" customHeight="1" x14ac:dyDescent="0.45">
      <c r="A100" s="52" t="s">
        <v>204</v>
      </c>
      <c r="B100" s="3"/>
      <c r="C100" s="3"/>
      <c r="D100" s="107"/>
      <c r="E100" s="70"/>
      <c r="F100" s="107"/>
      <c r="G100" s="70"/>
      <c r="H100" s="107"/>
      <c r="I100" s="70"/>
      <c r="J100" s="107"/>
    </row>
    <row r="101" spans="1:11" ht="21.95" customHeight="1" x14ac:dyDescent="0.45">
      <c r="A101" s="51" t="s">
        <v>203</v>
      </c>
      <c r="B101" s="3"/>
      <c r="C101" s="3"/>
      <c r="D101" s="107">
        <v>622</v>
      </c>
      <c r="E101" s="70"/>
      <c r="F101" s="67">
        <v>0</v>
      </c>
      <c r="G101" s="70"/>
      <c r="H101" s="67">
        <v>0</v>
      </c>
      <c r="I101" s="70"/>
      <c r="J101" s="67">
        <v>0</v>
      </c>
    </row>
    <row r="102" spans="1:11" ht="21.95" customHeight="1" x14ac:dyDescent="0.45">
      <c r="A102" s="25" t="s">
        <v>226</v>
      </c>
      <c r="B102" s="4"/>
      <c r="C102" s="4"/>
      <c r="D102" s="138">
        <f>SUM(D99:D101)</f>
        <v>188693</v>
      </c>
      <c r="E102" s="8"/>
      <c r="F102" s="138">
        <f>SUM(F99:F101)</f>
        <v>-871202</v>
      </c>
      <c r="G102" s="8"/>
      <c r="H102" s="138">
        <f>SUM(H99:H101)</f>
        <v>32500</v>
      </c>
      <c r="I102" s="8"/>
      <c r="J102" s="138">
        <f>SUM(J99:J101)</f>
        <v>-780299</v>
      </c>
    </row>
    <row r="103" spans="1:11" s="10" customFormat="1" ht="21.95" customHeight="1" x14ac:dyDescent="0.45">
      <c r="A103" s="52" t="s">
        <v>227</v>
      </c>
      <c r="B103" s="4"/>
      <c r="C103" s="4"/>
      <c r="D103" s="31"/>
      <c r="E103" s="8"/>
      <c r="F103" s="31"/>
      <c r="G103" s="8"/>
      <c r="H103" s="31"/>
      <c r="I103" s="8"/>
      <c r="J103" s="31"/>
    </row>
    <row r="104" spans="1:11" s="10" customFormat="1" ht="21.95" customHeight="1" x14ac:dyDescent="0.45">
      <c r="A104" s="52" t="s">
        <v>228</v>
      </c>
      <c r="B104" s="4"/>
      <c r="C104" s="4"/>
      <c r="D104" s="185">
        <v>0</v>
      </c>
      <c r="E104" s="70"/>
      <c r="F104" s="107">
        <v>-24047</v>
      </c>
      <c r="G104" s="70"/>
      <c r="H104" s="107">
        <v>0</v>
      </c>
      <c r="I104" s="70"/>
      <c r="J104" s="107">
        <v>0</v>
      </c>
    </row>
    <row r="105" spans="1:11" s="10" customFormat="1" ht="21.95" customHeight="1" x14ac:dyDescent="0.45">
      <c r="A105" s="51" t="s">
        <v>146</v>
      </c>
      <c r="B105" s="3"/>
      <c r="C105" s="3"/>
      <c r="D105" s="76">
        <f>'SFP-9-11'!F9</f>
        <v>210076</v>
      </c>
      <c r="E105" s="70"/>
      <c r="F105" s="76">
        <v>1105325</v>
      </c>
      <c r="G105" s="70"/>
      <c r="H105" s="76">
        <f>'SFP-9-11'!J9</f>
        <v>90588</v>
      </c>
      <c r="I105" s="70"/>
      <c r="J105" s="76">
        <v>870887</v>
      </c>
    </row>
    <row r="106" spans="1:11" ht="21.95" customHeight="1" thickBot="1" x14ac:dyDescent="0.5">
      <c r="A106" s="25" t="s">
        <v>147</v>
      </c>
      <c r="B106" s="5">
        <v>6</v>
      </c>
      <c r="C106" s="3"/>
      <c r="D106" s="173">
        <f>SUM(D102:D105)</f>
        <v>398769</v>
      </c>
      <c r="E106" s="8"/>
      <c r="F106" s="32">
        <f>SUM(F102:F105)</f>
        <v>210076</v>
      </c>
      <c r="G106" s="8"/>
      <c r="H106" s="173">
        <f>SUM(H102:H105)</f>
        <v>123088</v>
      </c>
      <c r="I106" s="8"/>
      <c r="J106" s="32">
        <f>SUM(J102:J105)</f>
        <v>90588</v>
      </c>
    </row>
    <row r="107" spans="1:11" ht="21.95" customHeight="1" thickTop="1" x14ac:dyDescent="0.45">
      <c r="D107" s="76"/>
      <c r="E107" s="70"/>
      <c r="F107" s="76"/>
      <c r="G107" s="70"/>
      <c r="H107" s="120"/>
      <c r="I107" s="70"/>
      <c r="J107" s="120"/>
    </row>
    <row r="108" spans="1:11" ht="21.95" customHeight="1" x14ac:dyDescent="0.45">
      <c r="A108" s="24"/>
      <c r="D108" s="76"/>
      <c r="E108" s="53"/>
      <c r="F108" s="76"/>
      <c r="G108" s="53"/>
      <c r="H108" s="70"/>
      <c r="I108" s="53"/>
      <c r="J108" s="70"/>
    </row>
    <row r="109" spans="1:11" ht="21.95" customHeight="1" x14ac:dyDescent="0.45">
      <c r="A109" s="52"/>
      <c r="D109" s="107"/>
      <c r="E109" s="107"/>
      <c r="F109" s="107"/>
      <c r="G109" s="107"/>
      <c r="H109" s="107"/>
      <c r="I109" s="107"/>
      <c r="J109" s="107"/>
    </row>
    <row r="110" spans="1:11" ht="21.95" customHeight="1" x14ac:dyDescent="0.45">
      <c r="A110" s="52"/>
      <c r="D110" s="117"/>
      <c r="E110" s="53"/>
      <c r="F110" s="117"/>
      <c r="G110" s="53"/>
      <c r="H110" s="53"/>
      <c r="I110" s="53"/>
      <c r="J110" s="53"/>
      <c r="K110" s="53"/>
    </row>
    <row r="111" spans="1:11" ht="21.95" customHeight="1" x14ac:dyDescent="0.45">
      <c r="A111" s="53"/>
      <c r="D111" s="117"/>
      <c r="E111" s="53"/>
      <c r="F111" s="117"/>
      <c r="G111" s="53"/>
      <c r="H111" s="53"/>
      <c r="I111" s="53"/>
      <c r="J111" s="53"/>
    </row>
    <row r="112" spans="1:11" ht="21.95" customHeight="1" x14ac:dyDescent="0.45">
      <c r="A112" s="53"/>
      <c r="D112" s="117"/>
      <c r="E112" s="53"/>
      <c r="F112" s="117"/>
      <c r="G112" s="53"/>
      <c r="H112" s="53"/>
      <c r="I112" s="53"/>
      <c r="J112" s="53"/>
    </row>
    <row r="113" spans="1:10" ht="21.95" customHeight="1" x14ac:dyDescent="0.45">
      <c r="A113" s="52"/>
      <c r="D113" s="117"/>
      <c r="E113" s="53"/>
      <c r="F113" s="117"/>
      <c r="G113" s="53"/>
      <c r="H113" s="53"/>
      <c r="I113" s="53"/>
      <c r="J113" s="53"/>
    </row>
    <row r="114" spans="1:10" ht="21.95" customHeight="1" x14ac:dyDescent="0.45">
      <c r="A114" s="53"/>
      <c r="D114" s="117"/>
      <c r="E114" s="53"/>
      <c r="F114" s="117"/>
      <c r="G114" s="53"/>
      <c r="H114" s="53"/>
      <c r="I114" s="53"/>
      <c r="J114" s="53"/>
    </row>
    <row r="115" spans="1:10" ht="21.95" customHeight="1" x14ac:dyDescent="0.45">
      <c r="A115" s="14"/>
    </row>
    <row r="116" spans="1:10" ht="21.95" customHeight="1" x14ac:dyDescent="0.45">
      <c r="D116" s="45"/>
      <c r="E116" s="45"/>
      <c r="F116" s="45"/>
      <c r="G116" s="45"/>
      <c r="H116" s="45"/>
      <c r="I116" s="45"/>
      <c r="J116" s="4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D85:J85"/>
    <mergeCell ref="D40:F40"/>
    <mergeCell ref="H40:J40"/>
    <mergeCell ref="D4:F4"/>
    <mergeCell ref="H4:J4"/>
    <mergeCell ref="D7:J7"/>
    <mergeCell ref="D5:F5"/>
    <mergeCell ref="H5:J5"/>
    <mergeCell ref="D39:F39"/>
    <mergeCell ref="H39:J39"/>
    <mergeCell ref="D42:J42"/>
    <mergeCell ref="D82:F82"/>
    <mergeCell ref="H82:J82"/>
    <mergeCell ref="D83:F83"/>
    <mergeCell ref="H83:J83"/>
  </mergeCells>
  <phoneticPr fontId="0" type="noConversion"/>
  <pageMargins left="0.7" right="0.7" top="0.48" bottom="0.5" header="0.5" footer="0.5"/>
  <pageSetup paperSize="9" scale="81" firstPageNumber="19" orientation="portrait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SFP-9-11</vt:lpstr>
      <vt:lpstr>PL-12-14</vt:lpstr>
      <vt:lpstr>CH15</vt:lpstr>
      <vt:lpstr>CH16</vt:lpstr>
      <vt:lpstr>CH17</vt:lpstr>
      <vt:lpstr>CH18</vt:lpstr>
      <vt:lpstr>CF-19-21</vt:lpstr>
      <vt:lpstr>'CF-19-21'!_Hlk120336604</vt:lpstr>
      <vt:lpstr>'CF-19-21'!Print_Area</vt:lpstr>
      <vt:lpstr>'CH15'!Print_Area</vt:lpstr>
      <vt:lpstr>'CH16'!Print_Area</vt:lpstr>
      <vt:lpstr>'CH17'!Print_Area</vt:lpstr>
      <vt:lpstr>'CH18'!Print_Area</vt:lpstr>
      <vt:lpstr>'PL-12-14'!Print_Area</vt:lpstr>
      <vt:lpstr>'SFP-9-11'!Print_Area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2020-02-25T02:44:51Z</cp:lastPrinted>
  <dcterms:created xsi:type="dcterms:W3CDTF">2006-01-06T08:39:44Z</dcterms:created>
  <dcterms:modified xsi:type="dcterms:W3CDTF">2020-02-25T09:06:12Z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