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15" yWindow="15" windowWidth="19185" windowHeight="10185"/>
  </bookViews>
  <sheets>
    <sheet name="BS 6-7" sheetId="1" r:id="rId1"/>
    <sheet name="PL 8-9" sheetId="11" r:id="rId2"/>
    <sheet name="SH-10" sheetId="15" r:id="rId3"/>
    <sheet name="SH-11" sheetId="18" r:id="rId4"/>
    <sheet name="SH-12" sheetId="17" r:id="rId5"/>
    <sheet name="SH-13" sheetId="19" r:id="rId6"/>
    <sheet name="CF 14-16" sheetId="10" r:id="rId7"/>
  </sheets>
  <definedNames>
    <definedName name="_xlnm._FilterDatabase" localSheetId="1" hidden="1">'PL 8-9'!#REF!</definedName>
    <definedName name="_xlnm._FilterDatabase" localSheetId="3" hidden="1">'SH-11'!$A$19:$C$19</definedName>
    <definedName name="_Hlk120336604" localSheetId="0">'BS 6-7'!#REF!</definedName>
    <definedName name="_Hlk120336604" localSheetId="6">'CF 14-16'!$A$49</definedName>
    <definedName name="_xlnm.Print_Area" localSheetId="0">'BS 6-7'!$A$1:$I$77</definedName>
    <definedName name="_xlnm.Print_Area" localSheetId="6">'CF 14-16'!$A$1:$I$97</definedName>
    <definedName name="_xlnm.Print_Area" localSheetId="1">'PL 8-9'!$A$1:$I$62</definedName>
    <definedName name="_xlnm.Print_Area" localSheetId="2">'SH-10'!$A$1:$T$33</definedName>
    <definedName name="_xlnm.Print_Area" localSheetId="3">'SH-11'!$A$1:$Q$20</definedName>
    <definedName name="_xlnm.Print_Area" localSheetId="4">'SH-12'!$A$1:$M$32</definedName>
    <definedName name="_xlnm.Print_Area" localSheetId="5">'SH-13'!$A$1:$L$19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1" l="1"/>
  <c r="F61" i="11"/>
  <c r="G61" i="11"/>
  <c r="H61" i="11"/>
  <c r="C61" i="11"/>
  <c r="D73" i="1" l="1"/>
  <c r="E73" i="1"/>
  <c r="F73" i="1"/>
  <c r="G73" i="1"/>
  <c r="H73" i="1"/>
  <c r="I73" i="1"/>
  <c r="C73" i="1"/>
  <c r="G16" i="19" l="1"/>
  <c r="E16" i="19"/>
  <c r="C16" i="19"/>
  <c r="K17" i="18"/>
  <c r="E52" i="1" l="1"/>
  <c r="I90" i="10" l="1"/>
  <c r="G90" i="10"/>
  <c r="E90" i="10"/>
  <c r="C90" i="10"/>
  <c r="L11" i="19" l="1"/>
  <c r="M12" i="18"/>
  <c r="Q12" i="18" s="1"/>
  <c r="I77" i="10" l="1"/>
  <c r="E77" i="10"/>
  <c r="M30" i="17"/>
  <c r="M28" i="17"/>
  <c r="I26" i="17"/>
  <c r="G26" i="17"/>
  <c r="E26" i="17"/>
  <c r="C26" i="17"/>
  <c r="K19" i="17"/>
  <c r="K21" i="17" s="1"/>
  <c r="I19" i="17"/>
  <c r="I21" i="17" s="1"/>
  <c r="I32" i="17" s="1"/>
  <c r="G19" i="17"/>
  <c r="G21" i="17" s="1"/>
  <c r="G32" i="17" s="1"/>
  <c r="E19" i="17"/>
  <c r="E21" i="17" s="1"/>
  <c r="E32" i="17" s="1"/>
  <c r="C19" i="17"/>
  <c r="C21" i="17" s="1"/>
  <c r="C32" i="17" s="1"/>
  <c r="M11" i="17"/>
  <c r="O32" i="15"/>
  <c r="K32" i="15"/>
  <c r="P30" i="15"/>
  <c r="T30" i="15" s="1"/>
  <c r="R27" i="15"/>
  <c r="O27" i="15"/>
  <c r="K27" i="15"/>
  <c r="I27" i="15"/>
  <c r="G27" i="15"/>
  <c r="E27" i="15"/>
  <c r="C27" i="15"/>
  <c r="I22" i="15"/>
  <c r="R20" i="15"/>
  <c r="R22" i="15" s="1"/>
  <c r="M20" i="15"/>
  <c r="M22" i="15" s="1"/>
  <c r="K20" i="15"/>
  <c r="I20" i="15"/>
  <c r="G20" i="15"/>
  <c r="G22" i="15" s="1"/>
  <c r="G32" i="15" s="1"/>
  <c r="E20" i="15"/>
  <c r="E22" i="15" s="1"/>
  <c r="E32" i="15" s="1"/>
  <c r="C20" i="15"/>
  <c r="C22" i="15" s="1"/>
  <c r="P19" i="15"/>
  <c r="T19" i="15" s="1"/>
  <c r="P18" i="15"/>
  <c r="P20" i="15" s="1"/>
  <c r="P22" i="15" s="1"/>
  <c r="P12" i="15"/>
  <c r="T12" i="15" s="1"/>
  <c r="I36" i="11"/>
  <c r="I38" i="11" s="1"/>
  <c r="I24" i="11"/>
  <c r="I14" i="11"/>
  <c r="E36" i="11"/>
  <c r="E38" i="11" s="1"/>
  <c r="E24" i="11"/>
  <c r="E14" i="11"/>
  <c r="I75" i="1"/>
  <c r="I59" i="1"/>
  <c r="I52" i="1"/>
  <c r="I28" i="1"/>
  <c r="I18" i="1"/>
  <c r="E75" i="1"/>
  <c r="E59" i="1"/>
  <c r="E28" i="1"/>
  <c r="E18" i="1"/>
  <c r="C32" i="15" l="1"/>
  <c r="R32" i="15"/>
  <c r="I32" i="15"/>
  <c r="I30" i="1"/>
  <c r="E30" i="1"/>
  <c r="I26" i="11"/>
  <c r="I28" i="11" s="1"/>
  <c r="I61" i="11" s="1"/>
  <c r="E61" i="1"/>
  <c r="E77" i="1" s="1"/>
  <c r="E26" i="11"/>
  <c r="E28" i="11" s="1"/>
  <c r="E61" i="11" s="1"/>
  <c r="M19" i="17"/>
  <c r="M21" i="17" s="1"/>
  <c r="I61" i="1"/>
  <c r="I77" i="1" s="1"/>
  <c r="T18" i="15"/>
  <c r="T20" i="15" s="1"/>
  <c r="T22" i="15" s="1"/>
  <c r="C18" i="19"/>
  <c r="E18" i="19"/>
  <c r="G18" i="19"/>
  <c r="O17" i="18"/>
  <c r="O19" i="18" s="1"/>
  <c r="G17" i="18"/>
  <c r="G19" i="18" s="1"/>
  <c r="E17" i="18"/>
  <c r="E19" i="18" s="1"/>
  <c r="C17" i="18"/>
  <c r="C19" i="18" s="1"/>
  <c r="K16" i="19"/>
  <c r="G36" i="11"/>
  <c r="G38" i="11" s="1"/>
  <c r="C36" i="11"/>
  <c r="C38" i="11" s="1"/>
  <c r="I19" i="18"/>
  <c r="I17" i="18"/>
  <c r="C24" i="11"/>
  <c r="C28" i="1"/>
  <c r="C18" i="1"/>
  <c r="C77" i="10"/>
  <c r="G77" i="10"/>
  <c r="G18" i="1"/>
  <c r="G52" i="1"/>
  <c r="G28" i="1"/>
  <c r="G24" i="11"/>
  <c r="G14" i="11"/>
  <c r="C14" i="11"/>
  <c r="G59" i="1"/>
  <c r="C59" i="1"/>
  <c r="C52" i="1"/>
  <c r="G75" i="1"/>
  <c r="C75" i="1"/>
  <c r="I10" i="10" l="1"/>
  <c r="I35" i="10" s="1"/>
  <c r="I58" i="10" s="1"/>
  <c r="I61" i="10" s="1"/>
  <c r="I92" i="10" s="1"/>
  <c r="I94" i="10" s="1"/>
  <c r="M26" i="17"/>
  <c r="M32" i="17" s="1"/>
  <c r="E10" i="10"/>
  <c r="E35" i="10" s="1"/>
  <c r="E58" i="10" s="1"/>
  <c r="E61" i="10" s="1"/>
  <c r="E92" i="10" s="1"/>
  <c r="E94" i="10" s="1"/>
  <c r="I54" i="11"/>
  <c r="I52" i="11" s="1"/>
  <c r="E39" i="11"/>
  <c r="E57" i="11" s="1"/>
  <c r="E59" i="11" s="1"/>
  <c r="E54" i="11"/>
  <c r="E52" i="11" s="1"/>
  <c r="I39" i="11"/>
  <c r="I57" i="11" s="1"/>
  <c r="I59" i="11" s="1"/>
  <c r="C26" i="11"/>
  <c r="C28" i="11" s="1"/>
  <c r="G61" i="1"/>
  <c r="G77" i="1" s="1"/>
  <c r="G30" i="1"/>
  <c r="G26" i="11"/>
  <c r="G28" i="11" s="1"/>
  <c r="C61" i="1"/>
  <c r="C77" i="1" s="1"/>
  <c r="C30" i="1"/>
  <c r="K26" i="17" l="1"/>
  <c r="K32" i="17" s="1"/>
  <c r="C10" i="10"/>
  <c r="C35" i="10" s="1"/>
  <c r="C58" i="10" s="1"/>
  <c r="C61" i="10" s="1"/>
  <c r="C92" i="10" s="1"/>
  <c r="C94" i="10" s="1"/>
  <c r="G39" i="11"/>
  <c r="G59" i="11" s="1"/>
  <c r="G10" i="10"/>
  <c r="G35" i="10" s="1"/>
  <c r="G58" i="10" s="1"/>
  <c r="G61" i="10" s="1"/>
  <c r="G92" i="10" s="1"/>
  <c r="G94" i="10" s="1"/>
  <c r="G54" i="11"/>
  <c r="C39" i="11"/>
  <c r="C54" i="11"/>
  <c r="M27" i="15"/>
  <c r="M32" i="15" s="1"/>
  <c r="I16" i="19" l="1"/>
  <c r="I18" i="19" s="1"/>
  <c r="Q17" i="18"/>
  <c r="Q19" i="18" s="1"/>
  <c r="M17" i="18"/>
  <c r="M19" i="18" s="1"/>
  <c r="K19" i="18"/>
  <c r="C59" i="11"/>
  <c r="P27" i="15"/>
  <c r="P32" i="15" s="1"/>
  <c r="T27" i="15"/>
  <c r="T32" i="15" s="1"/>
  <c r="L16" i="19" l="1"/>
  <c r="L18" i="19" s="1"/>
</calcChain>
</file>

<file path=xl/sharedStrings.xml><?xml version="1.0" encoding="utf-8"?>
<sst xmlns="http://schemas.openxmlformats.org/spreadsheetml/2006/main" count="368" uniqueCount="209">
  <si>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</si>
  <si>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</si>
  <si>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</si>
  <si>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</si>
  <si>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</si>
  <si>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</si>
  <si>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</si>
  <si>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</si>
  <si>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</si>
  <si>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</si>
  <si>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</si>
  <si>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Trade accounts payable</t>
  </si>
  <si>
    <t>Other current liabilities</t>
  </si>
  <si>
    <t>Total liabilities</t>
  </si>
  <si>
    <t>Share capital</t>
  </si>
  <si>
    <t>(in Baht)</t>
  </si>
  <si>
    <t>Other income</t>
  </si>
  <si>
    <t>Expenses</t>
  </si>
  <si>
    <t>Total expenses</t>
  </si>
  <si>
    <t xml:space="preserve">   Authorised share capital</t>
  </si>
  <si>
    <t xml:space="preserve">   Issued and paid-up share capital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</si>
  <si>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</si>
  <si>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</si>
  <si>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</si>
  <si>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</si>
  <si>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Accrued income</t>
  </si>
  <si>
    <t>share capital</t>
  </si>
  <si>
    <t>Issued and</t>
  </si>
  <si>
    <t>paid-up</t>
  </si>
  <si>
    <t>Trade accounts receivable</t>
  </si>
  <si>
    <t>Intangible assets</t>
  </si>
  <si>
    <t>Total liabilities and equity</t>
  </si>
  <si>
    <t>Liabilities and equity</t>
  </si>
  <si>
    <t>Administrative expenses</t>
  </si>
  <si>
    <t>Finance costs</t>
  </si>
  <si>
    <t>Transfer to legal reserve</t>
  </si>
  <si>
    <t>Accrued expenses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</si>
  <si>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</si>
  <si>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</si>
  <si>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</si>
  <si>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</si>
  <si>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</si>
  <si>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</si>
  <si>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>Amortisation of intangible assets</t>
  </si>
  <si>
    <t>Cash and cash equivalents at 1 January</t>
  </si>
  <si>
    <t>Total current liabilities</t>
  </si>
  <si>
    <t>Treasury shares</t>
  </si>
  <si>
    <t>reserve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</si>
  <si>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</si>
  <si>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</si>
  <si>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</si>
  <si>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</si>
  <si>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</si>
  <si>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Separate financial statements</t>
  </si>
  <si>
    <t>Total transactions with owners, recorded directly in equity</t>
  </si>
  <si>
    <t xml:space="preserve"> </t>
  </si>
  <si>
    <t>Share</t>
  </si>
  <si>
    <t>Legal</t>
  </si>
  <si>
    <t>Total</t>
  </si>
  <si>
    <t>premium</t>
  </si>
  <si>
    <t>equity</t>
  </si>
  <si>
    <t>Transactions with owners, recorded directly in equity</t>
  </si>
  <si>
    <t xml:space="preserve">Equity </t>
  </si>
  <si>
    <t xml:space="preserve">attributable to </t>
  </si>
  <si>
    <t xml:space="preserve">owners of </t>
  </si>
  <si>
    <t>Non-controlling</t>
  </si>
  <si>
    <t>Warrants</t>
  </si>
  <si>
    <t>interests</t>
  </si>
  <si>
    <t xml:space="preserve">Impact of changes in accounting policies </t>
  </si>
  <si>
    <t xml:space="preserve">   Share options exercised</t>
  </si>
  <si>
    <t xml:space="preserve">   Share-based payment transactions</t>
  </si>
  <si>
    <t>Interest income</t>
  </si>
  <si>
    <t>Cash and cash equivalents at 31 December</t>
  </si>
  <si>
    <t>Equity attributable to owners</t>
  </si>
  <si>
    <t>Non-controlling interests</t>
  </si>
  <si>
    <t xml:space="preserve">Cash outflow on deposit guarantee </t>
  </si>
  <si>
    <t xml:space="preserve">   for licencing auction</t>
  </si>
  <si>
    <t>Balance at 1 January 2014 - restated</t>
  </si>
  <si>
    <t>12</t>
  </si>
  <si>
    <t>Digital television licence</t>
  </si>
  <si>
    <t>Digital television licence payable</t>
  </si>
  <si>
    <t xml:space="preserve">   licence payable</t>
  </si>
  <si>
    <t>Amortisation of digital television licence</t>
  </si>
  <si>
    <t>Non-current liabilities</t>
  </si>
  <si>
    <t>Total non-current liabilities</t>
  </si>
  <si>
    <t>Loss on written off of intangible assets</t>
  </si>
  <si>
    <t>Non-cash transactions</t>
  </si>
  <si>
    <t>Current portion of digital television</t>
  </si>
  <si>
    <t>Digital television licence payment</t>
  </si>
  <si>
    <t>Interest paid</t>
  </si>
  <si>
    <t>Net cash used in financing activities</t>
  </si>
  <si>
    <t>Retained earnings (Deficit)</t>
  </si>
  <si>
    <t>Impact of adjustments</t>
  </si>
  <si>
    <t>Balance at 1 January 2016 - restated</t>
  </si>
  <si>
    <t>Investment property</t>
  </si>
  <si>
    <t>11</t>
  </si>
  <si>
    <t>Consolidated financial statements</t>
  </si>
  <si>
    <t>Withholding tax refunded</t>
  </si>
  <si>
    <t xml:space="preserve">   of the parent</t>
  </si>
  <si>
    <t>Impairment losses on long-term investment</t>
  </si>
  <si>
    <t>Depreciation</t>
  </si>
  <si>
    <t>Loss on written-off of equipment</t>
  </si>
  <si>
    <t>Taxes paid</t>
  </si>
  <si>
    <t>Loss on written-off of withholding tax</t>
  </si>
  <si>
    <t>Proceeds from sale of debt security in private fund</t>
  </si>
  <si>
    <t>Proceeds from sale of other debt security</t>
  </si>
  <si>
    <t>Acquisition of other debt security</t>
  </si>
  <si>
    <t xml:space="preserve">Proceeds from sale of equipment </t>
  </si>
  <si>
    <t>Acquisition of programme licences</t>
  </si>
  <si>
    <t>Acquisition of intangible assets</t>
  </si>
  <si>
    <t xml:space="preserve">Interest received  </t>
  </si>
  <si>
    <t>Share premium on ordinary shares</t>
  </si>
  <si>
    <t>Total equity</t>
  </si>
  <si>
    <t>Equity</t>
  </si>
  <si>
    <t>Revenue</t>
  </si>
  <si>
    <t>Year ended 31 December</t>
  </si>
  <si>
    <t>Total revenue</t>
  </si>
  <si>
    <t>Deficit</t>
  </si>
  <si>
    <t>10</t>
  </si>
  <si>
    <t>4</t>
  </si>
  <si>
    <t>Input value added tax pending</t>
  </si>
  <si>
    <t>Withholding tax deducted at source</t>
  </si>
  <si>
    <t>Impairment losses on investment property</t>
  </si>
  <si>
    <t>Output value added tax pending</t>
  </si>
  <si>
    <t>Non-current provisions for employee benefit</t>
  </si>
  <si>
    <t>Year ended 31 December 2018</t>
  </si>
  <si>
    <t>Balance at 1 January 2018</t>
  </si>
  <si>
    <t>Balance at 31 December 2018</t>
  </si>
  <si>
    <t>Other comprehensive income</t>
  </si>
  <si>
    <t xml:space="preserve">   to profit or loss</t>
  </si>
  <si>
    <t>4, 7</t>
  </si>
  <si>
    <t xml:space="preserve">Other receivables </t>
  </si>
  <si>
    <t>Nation Broadcasting Corporation Public Company Limited and its Subsidiary</t>
  </si>
  <si>
    <t>Other payables</t>
  </si>
  <si>
    <t xml:space="preserve">   Deficit</t>
  </si>
  <si>
    <t>Total comprehensive expense for the year</t>
  </si>
  <si>
    <t xml:space="preserve">   Owners of the parent</t>
  </si>
  <si>
    <t>the parent</t>
  </si>
  <si>
    <t xml:space="preserve">   Distributions to owners of the parent</t>
  </si>
  <si>
    <t xml:space="preserve">   Total distributions to owners of the parent</t>
  </si>
  <si>
    <t>Comprehensive expense for the year</t>
  </si>
  <si>
    <t>Transfer to deficit</t>
  </si>
  <si>
    <t>Retained earnings (deficit)</t>
  </si>
  <si>
    <t xml:space="preserve">   Distributions to owners </t>
  </si>
  <si>
    <t xml:space="preserve">   Total distributions to owners </t>
  </si>
  <si>
    <t xml:space="preserve">    Loss</t>
  </si>
  <si>
    <t>Other receivables</t>
  </si>
  <si>
    <t>Provision for employee benefits</t>
  </si>
  <si>
    <t xml:space="preserve">Net cash from (used in) operating </t>
  </si>
  <si>
    <t>Net cash from (used in) operating activities</t>
  </si>
  <si>
    <t>Net cash from (used in) investing activities</t>
  </si>
  <si>
    <t>(Gain) loss on disposal of equipment</t>
  </si>
  <si>
    <t xml:space="preserve">Revenues from sale of goods and rendering of </t>
  </si>
  <si>
    <t xml:space="preserve">   services</t>
  </si>
  <si>
    <t xml:space="preserve">Costs of sales of goods and rendering of </t>
  </si>
  <si>
    <t xml:space="preserve">    Other comprehensive income</t>
  </si>
  <si>
    <t>Advance income</t>
  </si>
  <si>
    <t xml:space="preserve">   (payments)</t>
  </si>
  <si>
    <t>Gain on disposal of investment in debt security</t>
  </si>
  <si>
    <t>Loss on written-off of inventories</t>
  </si>
  <si>
    <t>Tax expense</t>
  </si>
  <si>
    <t xml:space="preserve">   net of tax</t>
  </si>
  <si>
    <t>Year ended 31 December 2019</t>
  </si>
  <si>
    <t>Balance at 1 January 2019</t>
  </si>
  <si>
    <t>Balance at 31 December 2019</t>
  </si>
  <si>
    <t>Current investment</t>
  </si>
  <si>
    <t>Short-term loan to related party</t>
  </si>
  <si>
    <t>9</t>
  </si>
  <si>
    <t>Current portion of long-term loan</t>
  </si>
  <si>
    <t xml:space="preserve">   from financial institution</t>
  </si>
  <si>
    <t>Long-term loan from financial institution</t>
  </si>
  <si>
    <t>Selling expenses</t>
  </si>
  <si>
    <t>(Reversal of) loss on allowance for doubtful debts</t>
  </si>
  <si>
    <t>Profit (loss) before income tax expense</t>
  </si>
  <si>
    <t>Other comprehensive income (expense) for the year,</t>
  </si>
  <si>
    <t>Total comprehensive income (expense) for the year</t>
  </si>
  <si>
    <t>Profit (loss) attributable to</t>
  </si>
  <si>
    <t>Profit (loss) for the year</t>
  </si>
  <si>
    <t>Total comprehensive income (expense) attributable to</t>
  </si>
  <si>
    <t xml:space="preserve">    Profit</t>
  </si>
  <si>
    <t>Adjustments to reconcile profit (loss) to cash receipts</t>
  </si>
  <si>
    <t>Ptofit (loss) for the year</t>
  </si>
  <si>
    <t>Reversal of impairment losses on digital television licence</t>
  </si>
  <si>
    <t>Share-based payment</t>
  </si>
  <si>
    <t>(Reversal of) bad and doubtful debts expenses</t>
  </si>
  <si>
    <t>Loss on inventories devaluation</t>
  </si>
  <si>
    <t>Proceed from long-term loan from financial institution</t>
  </si>
  <si>
    <t>Repayment of long-term loan from financial institution</t>
  </si>
  <si>
    <t>Investment in subsidiary</t>
  </si>
  <si>
    <t>8</t>
  </si>
  <si>
    <t>Impairment losses on other assets</t>
  </si>
  <si>
    <t>Account payable for purchase of assets</t>
  </si>
  <si>
    <t>Total comprehensive income for the year</t>
  </si>
  <si>
    <t xml:space="preserve">    Other comprehensive expense</t>
  </si>
  <si>
    <t>Loss on written-off of value added tax</t>
  </si>
  <si>
    <t>Leasehold improvements and equipment</t>
  </si>
  <si>
    <t xml:space="preserve">Basic earnings (loss) per share </t>
  </si>
  <si>
    <t xml:space="preserve">   benefit</t>
  </si>
  <si>
    <t>Non-current provisions for employee</t>
  </si>
  <si>
    <t>Reversal of impairment losses on assets</t>
  </si>
  <si>
    <t>Items that will not be reclassified subsequently</t>
  </si>
  <si>
    <t>Total items that will not be reclassified subsequently</t>
  </si>
  <si>
    <t>Loss on fair value adjustment of investment in debt security</t>
  </si>
  <si>
    <t>Acquisition of leasehold improvement and equipment</t>
  </si>
  <si>
    <t xml:space="preserve">Net increase (decrease) in cash and cash equivalents </t>
  </si>
  <si>
    <t>Loans to subsidiary</t>
  </si>
  <si>
    <t xml:space="preserve">Gains (losses) on remeasurement of defined </t>
  </si>
  <si>
    <t xml:space="preserve">   benefit plans</t>
  </si>
  <si>
    <t>4, 12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</si>
</sst>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2" fillId="0" borderId="0"/>
  </cellStyleXfs>
  <cellXfs count="255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66" fontId="3" fillId="0" borderId="0" xfId="0" applyNumberFormat="1" applyFont="1" applyFill="1" applyAlignment="1"/>
    <xf numFmtId="165" fontId="2" fillId="0" borderId="0" xfId="1" applyFont="1" applyFill="1" applyAlignment="1"/>
    <xf numFmtId="166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168" fontId="2" fillId="0" borderId="0" xfId="1" applyNumberFormat="1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66" fontId="3" fillId="0" borderId="1" xfId="0" applyNumberFormat="1" applyFont="1" applyFill="1" applyBorder="1" applyAlignment="1"/>
    <xf numFmtId="166" fontId="3" fillId="0" borderId="2" xfId="0" applyNumberFormat="1" applyFont="1" applyFill="1" applyBorder="1" applyAlignment="1"/>
    <xf numFmtId="166" fontId="3" fillId="0" borderId="3" xfId="0" applyNumberFormat="1" applyFont="1" applyFill="1" applyBorder="1" applyAlignment="1"/>
    <xf numFmtId="168" fontId="2" fillId="0" borderId="3" xfId="1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0" fontId="0" fillId="0" borderId="0" xfId="0" applyFill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6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/>
    <xf numFmtId="0" fontId="3" fillId="0" borderId="0" xfId="0" applyFont="1" applyFill="1" applyAlignment="1"/>
    <xf numFmtId="0" fontId="5" fillId="0" borderId="0" xfId="0" applyFont="1" applyFill="1"/>
    <xf numFmtId="0" fontId="2" fillId="0" borderId="0" xfId="0" applyFont="1" applyFill="1" applyAlignment="1">
      <alignment horizontal="left"/>
    </xf>
    <xf numFmtId="166" fontId="6" fillId="0" borderId="0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0" fillId="0" borderId="0" xfId="0" applyFont="1" applyFill="1" applyAlignment="1"/>
    <xf numFmtId="0" fontId="3" fillId="0" borderId="0" xfId="0" applyFont="1" applyFill="1"/>
    <xf numFmtId="168" fontId="2" fillId="0" borderId="3" xfId="1" applyNumberFormat="1" applyFont="1" applyFill="1" applyBorder="1" applyAlignment="1">
      <alignment horizontal="center"/>
    </xf>
    <xf numFmtId="0" fontId="0" fillId="0" borderId="0" xfId="0" applyFont="1" applyFill="1"/>
    <xf numFmtId="168" fontId="2" fillId="0" borderId="0" xfId="1" applyNumberFormat="1" applyFont="1" applyFill="1" applyBorder="1" applyAlignment="1">
      <alignment horizontal="center"/>
    </xf>
    <xf numFmtId="168" fontId="3" fillId="0" borderId="3" xfId="1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8" fontId="3" fillId="0" borderId="0" xfId="1" applyNumberFormat="1" applyFont="1" applyFill="1" applyBorder="1" applyAlignment="1">
      <alignment horizontal="center"/>
    </xf>
    <xf numFmtId="168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68" fontId="3" fillId="0" borderId="0" xfId="1" applyNumberFormat="1" applyFont="1" applyFill="1" applyAlignment="1"/>
    <xf numFmtId="0" fontId="0" fillId="0" borderId="0" xfId="0" applyFont="1"/>
    <xf numFmtId="168" fontId="3" fillId="0" borderId="3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65" fontId="3" fillId="0" borderId="0" xfId="1" applyFont="1" applyFill="1" applyAlignment="1"/>
    <xf numFmtId="49" fontId="0" fillId="0" borderId="0" xfId="0" applyNumberFormat="1" applyFont="1" applyFill="1" applyAlignment="1"/>
    <xf numFmtId="165" fontId="3" fillId="0" borderId="0" xfId="1" applyFont="1" applyFill="1" applyBorder="1" applyAlignment="1"/>
    <xf numFmtId="49" fontId="8" fillId="2" borderId="0" xfId="0" applyNumberFormat="1" applyFont="1" applyFill="1" applyAlignment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  <xf numFmtId="49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49" fontId="3" fillId="2" borderId="0" xfId="0" applyNumberFormat="1" applyFont="1" applyFill="1" applyAlignment="1">
      <alignment horizontal="center"/>
    </xf>
    <xf numFmtId="49" fontId="3" fillId="2" borderId="0" xfId="0" applyNumberFormat="1" applyFont="1" applyFill="1" applyAlignment="1">
      <alignment horizontal="left"/>
    </xf>
    <xf numFmtId="0" fontId="3" fillId="2" borderId="0" xfId="0" applyFont="1" applyFill="1"/>
    <xf numFmtId="168" fontId="3" fillId="2" borderId="0" xfId="1" applyNumberFormat="1" applyFont="1" applyFill="1" applyAlignment="1"/>
    <xf numFmtId="0" fontId="3" fillId="2" borderId="0" xfId="0" applyFont="1" applyFill="1" applyAlignment="1"/>
    <xf numFmtId="0" fontId="0" fillId="2" borderId="0" xfId="0" applyFill="1"/>
    <xf numFmtId="168" fontId="2" fillId="2" borderId="0" xfId="1" applyNumberFormat="1" applyFont="1" applyFill="1" applyAlignment="1"/>
    <xf numFmtId="168" fontId="2" fillId="2" borderId="3" xfId="1" applyNumberFormat="1" applyFont="1" applyFill="1" applyBorder="1" applyAlignment="1"/>
    <xf numFmtId="0" fontId="0" fillId="2" borderId="0" xfId="0" applyFont="1" applyFill="1" applyAlignment="1"/>
    <xf numFmtId="0" fontId="5" fillId="2" borderId="0" xfId="0" applyFont="1" applyFill="1"/>
    <xf numFmtId="0" fontId="0" fillId="2" borderId="0" xfId="0" applyFont="1" applyFill="1"/>
    <xf numFmtId="168" fontId="3" fillId="2" borderId="3" xfId="1" applyNumberFormat="1" applyFont="1" applyFill="1" applyBorder="1" applyAlignment="1">
      <alignment horizontal="center"/>
    </xf>
    <xf numFmtId="168" fontId="3" fillId="2" borderId="3" xfId="1" applyNumberFormat="1" applyFont="1" applyFill="1" applyBorder="1" applyAlignment="1"/>
    <xf numFmtId="165" fontId="3" fillId="2" borderId="0" xfId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165" fontId="2" fillId="2" borderId="0" xfId="1" applyFont="1" applyFill="1" applyAlignment="1"/>
    <xf numFmtId="0" fontId="2" fillId="2" borderId="0" xfId="0" applyFont="1" applyFill="1" applyAlignment="1">
      <alignment horizontal="left"/>
    </xf>
    <xf numFmtId="168" fontId="3" fillId="2" borderId="0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49" fontId="2" fillId="2" borderId="0" xfId="0" applyNumberFormat="1" applyFont="1" applyFill="1" applyAlignment="1"/>
    <xf numFmtId="0" fontId="3" fillId="2" borderId="0" xfId="0" applyFont="1" applyFill="1" applyBorder="1" applyAlignment="1"/>
    <xf numFmtId="0" fontId="2" fillId="2" borderId="4" xfId="0" applyFont="1" applyFill="1" applyBorder="1" applyAlignment="1"/>
    <xf numFmtId="168" fontId="3" fillId="2" borderId="0" xfId="0" applyNumberFormat="1" applyFont="1" applyFill="1" applyAlignment="1"/>
    <xf numFmtId="168" fontId="2" fillId="2" borderId="0" xfId="1" applyNumberFormat="1" applyFont="1" applyFill="1" applyAlignment="1">
      <alignment horizontal="center"/>
    </xf>
    <xf numFmtId="168" fontId="0" fillId="2" borderId="3" xfId="0" applyNumberFormat="1" applyFont="1" applyFill="1" applyBorder="1" applyAlignment="1"/>
    <xf numFmtId="168" fontId="3" fillId="2" borderId="3" xfId="0" applyNumberFormat="1" applyFont="1" applyFill="1" applyBorder="1" applyAlignment="1"/>
    <xf numFmtId="168" fontId="3" fillId="2" borderId="0" xfId="1" applyNumberFormat="1" applyFont="1" applyFill="1" applyBorder="1" applyAlignment="1"/>
    <xf numFmtId="165" fontId="3" fillId="2" borderId="0" xfId="1" applyFont="1" applyFill="1" applyBorder="1" applyAlignment="1"/>
    <xf numFmtId="168" fontId="3" fillId="2" borderId="0" xfId="0" applyNumberFormat="1" applyFont="1" applyFill="1" applyBorder="1" applyAlignment="1"/>
    <xf numFmtId="168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0" fillId="2" borderId="0" xfId="0" applyFont="1" applyFill="1" applyBorder="1" applyAlignment="1">
      <alignment horizontal="center"/>
    </xf>
    <xf numFmtId="0" fontId="2" fillId="2" borderId="0" xfId="0" applyFont="1" applyFill="1" applyBorder="1" applyAlignment="1"/>
    <xf numFmtId="49" fontId="3" fillId="2" borderId="0" xfId="0" applyNumberFormat="1" applyFont="1" applyFill="1" applyAlignment="1"/>
    <xf numFmtId="168" fontId="0" fillId="0" borderId="0" xfId="1" quotePrefix="1" applyNumberFormat="1" applyFont="1" applyFill="1" applyBorder="1" applyAlignment="1">
      <alignment horizontal="center"/>
    </xf>
    <xf numFmtId="168" fontId="0" fillId="0" borderId="3" xfId="1" quotePrefix="1" applyNumberFormat="1" applyFont="1" applyFill="1" applyBorder="1" applyAlignment="1">
      <alignment horizontal="center"/>
    </xf>
    <xf numFmtId="168" fontId="3" fillId="0" borderId="3" xfId="1" quotePrefix="1" applyNumberFormat="1" applyFont="1" applyFill="1" applyBorder="1" applyAlignment="1">
      <alignment horizontal="center"/>
    </xf>
    <xf numFmtId="168" fontId="2" fillId="2" borderId="3" xfId="1" quotePrefix="1" applyNumberFormat="1" applyFont="1" applyFill="1" applyBorder="1" applyAlignment="1">
      <alignment horizontal="center"/>
    </xf>
    <xf numFmtId="168" fontId="3" fillId="2" borderId="0" xfId="1" quotePrefix="1" applyNumberFormat="1" applyFont="1" applyFill="1" applyBorder="1" applyAlignment="1">
      <alignment horizontal="center"/>
    </xf>
    <xf numFmtId="168" fontId="0" fillId="0" borderId="0" xfId="1" quotePrefix="1" applyNumberFormat="1" applyFont="1" applyFill="1" applyAlignment="1">
      <alignment horizontal="center"/>
    </xf>
    <xf numFmtId="165" fontId="0" fillId="0" borderId="0" xfId="1" quotePrefix="1" applyFont="1" applyFill="1" applyBorder="1" applyAlignment="1">
      <alignment horizontal="center"/>
    </xf>
    <xf numFmtId="168" fontId="3" fillId="2" borderId="0" xfId="1" quotePrefix="1" applyNumberFormat="1" applyFont="1" applyFill="1" applyAlignment="1">
      <alignment horizontal="center"/>
    </xf>
    <xf numFmtId="168" fontId="3" fillId="0" borderId="4" xfId="1" applyNumberFormat="1" applyFont="1" applyFill="1" applyBorder="1" applyAlignment="1"/>
    <xf numFmtId="168" fontId="3" fillId="0" borderId="2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166" fontId="0" fillId="0" borderId="0" xfId="0" applyNumberFormat="1" applyFont="1" applyFill="1" applyBorder="1" applyAlignment="1"/>
    <xf numFmtId="168" fontId="3" fillId="0" borderId="0" xfId="1" quotePrefix="1" applyNumberFormat="1" applyFont="1" applyFill="1" applyBorder="1" applyAlignment="1">
      <alignment horizontal="center"/>
    </xf>
    <xf numFmtId="168" fontId="3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66" fontId="0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66" fontId="0" fillId="0" borderId="0" xfId="0" applyNumberFormat="1" applyFont="1" applyFill="1" applyAlignment="1">
      <alignment horizontal="center"/>
    </xf>
    <xf numFmtId="165" fontId="0" fillId="0" borderId="0" xfId="1" applyFont="1" applyFill="1" applyBorder="1" applyAlignment="1">
      <alignment horizontal="center"/>
    </xf>
    <xf numFmtId="166" fontId="0" fillId="0" borderId="3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49" fontId="6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6" fontId="3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68" fontId="0" fillId="0" borderId="0" xfId="1" applyNumberFormat="1" applyFont="1" applyFill="1" applyAlignment="1"/>
    <xf numFmtId="168" fontId="0" fillId="0" borderId="3" xfId="1" applyNumberFormat="1" applyFont="1" applyFill="1" applyBorder="1" applyAlignment="1"/>
    <xf numFmtId="166" fontId="0" fillId="0" borderId="0" xfId="0" applyNumberFormat="1" applyFont="1" applyFill="1" applyAlignment="1"/>
    <xf numFmtId="168" fontId="0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166" fontId="3" fillId="0" borderId="1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37" fontId="3" fillId="0" borderId="3" xfId="3" applyNumberFormat="1" applyFont="1" applyFill="1" applyBorder="1" applyAlignment="1">
      <alignment horizontal="right"/>
    </xf>
    <xf numFmtId="37" fontId="3" fillId="0" borderId="0" xfId="3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165" fontId="2" fillId="0" borderId="0" xfId="1" applyFont="1" applyFill="1" applyBorder="1" applyAlignment="1"/>
    <xf numFmtId="165" fontId="0" fillId="0" borderId="0" xfId="1" applyFont="1" applyFill="1" applyAlignment="1">
      <alignment horizontal="center"/>
    </xf>
    <xf numFmtId="165" fontId="0" fillId="0" borderId="0" xfId="1" applyFont="1" applyFill="1" applyBorder="1" applyAlignment="1">
      <alignment horizontal="right"/>
    </xf>
    <xf numFmtId="165" fontId="0" fillId="0" borderId="0" xfId="1" applyFont="1" applyFill="1" applyAlignment="1">
      <alignment horizontal="right"/>
    </xf>
    <xf numFmtId="167" fontId="0" fillId="0" borderId="0" xfId="0" applyNumberFormat="1" applyFont="1" applyFill="1" applyAlignment="1"/>
    <xf numFmtId="49" fontId="0" fillId="0" borderId="0" xfId="1" applyNumberFormat="1" applyFont="1" applyFill="1" applyAlignment="1"/>
    <xf numFmtId="165" fontId="0" fillId="0" borderId="0" xfId="1" applyFont="1" applyFill="1" applyAlignment="1"/>
    <xf numFmtId="165" fontId="0" fillId="0" borderId="0" xfId="1" applyFont="1" applyFill="1" applyBorder="1" applyAlignment="1"/>
    <xf numFmtId="37" fontId="0" fillId="0" borderId="0" xfId="1" applyNumberFormat="1" applyFont="1" applyFill="1" applyAlignment="1">
      <alignment horizontal="right"/>
    </xf>
    <xf numFmtId="166" fontId="0" fillId="0" borderId="2" xfId="0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168" fontId="2" fillId="2" borderId="3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165" fontId="0" fillId="0" borderId="0" xfId="2" applyFont="1" applyFill="1" applyAlignment="1">
      <alignment horizontal="right"/>
    </xf>
    <xf numFmtId="168" fontId="0" fillId="0" borderId="0" xfId="2" applyNumberFormat="1" applyFont="1" applyFill="1" applyAlignment="1"/>
    <xf numFmtId="49" fontId="0" fillId="0" borderId="0" xfId="0" applyNumberFormat="1" applyFont="1" applyFill="1" applyAlignment="1">
      <alignment horizontal="justify"/>
    </xf>
    <xf numFmtId="166" fontId="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left"/>
    </xf>
    <xf numFmtId="166" fontId="0" fillId="0" borderId="3" xfId="0" applyNumberFormat="1" applyFont="1" applyFill="1" applyBorder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Alignment="1">
      <alignment horizontal="center"/>
    </xf>
    <xf numFmtId="168" fontId="0" fillId="0" borderId="0" xfId="2" applyNumberFormat="1" applyFont="1" applyFill="1" applyBorder="1" applyAlignment="1">
      <alignment horizontal="right"/>
    </xf>
    <xf numFmtId="168" fontId="0" fillId="0" borderId="0" xfId="2" applyNumberFormat="1" applyFont="1" applyFill="1" applyAlignment="1">
      <alignment horizontal="right"/>
    </xf>
    <xf numFmtId="168" fontId="0" fillId="0" borderId="0" xfId="0" applyNumberFormat="1" applyFont="1" applyFill="1" applyAlignment="1">
      <alignment horizontal="right"/>
    </xf>
    <xf numFmtId="165" fontId="0" fillId="0" borderId="0" xfId="2" applyFont="1" applyFill="1" applyBorder="1" applyAlignment="1">
      <alignment horizontal="center"/>
    </xf>
    <xf numFmtId="168" fontId="3" fillId="2" borderId="5" xfId="1" applyNumberFormat="1" applyFont="1" applyFill="1" applyBorder="1" applyAlignment="1"/>
    <xf numFmtId="168" fontId="0" fillId="0" borderId="3" xfId="1" applyNumberFormat="1" applyFont="1" applyFill="1" applyBorder="1" applyAlignment="1">
      <alignment horizontal="center"/>
    </xf>
    <xf numFmtId="168" fontId="0" fillId="0" borderId="3" xfId="1" applyNumberFormat="1" applyFont="1" applyFill="1" applyBorder="1" applyAlignment="1">
      <alignment horizontal="right"/>
    </xf>
    <xf numFmtId="165" fontId="0" fillId="0" borderId="3" xfId="1" applyFont="1" applyFill="1" applyBorder="1" applyAlignment="1">
      <alignment horizontal="center"/>
    </xf>
    <xf numFmtId="165" fontId="2" fillId="0" borderId="3" xfId="1" quotePrefix="1" applyFont="1" applyFill="1" applyBorder="1" applyAlignment="1">
      <alignment horizontal="center"/>
    </xf>
    <xf numFmtId="49" fontId="0" fillId="0" borderId="0" xfId="0" applyNumberFormat="1" applyFill="1" applyAlignment="1"/>
    <xf numFmtId="49" fontId="0" fillId="2" borderId="0" xfId="0" applyNumberFormat="1" applyFill="1" applyAlignment="1"/>
    <xf numFmtId="168" fontId="3" fillId="0" borderId="0" xfId="0" applyNumberFormat="1" applyFont="1" applyFill="1" applyAlignment="1"/>
    <xf numFmtId="49" fontId="0" fillId="0" borderId="0" xfId="0" applyNumberFormat="1" applyFill="1" applyAlignment="1">
      <alignment horizontal="left"/>
    </xf>
    <xf numFmtId="164" fontId="0" fillId="0" borderId="3" xfId="0" applyNumberFormat="1" applyFont="1" applyFill="1" applyBorder="1" applyAlignment="1"/>
    <xf numFmtId="168" fontId="3" fillId="2" borderId="2" xfId="1" applyNumberFormat="1" applyFont="1" applyFill="1" applyBorder="1" applyAlignment="1"/>
    <xf numFmtId="165" fontId="0" fillId="0" borderId="4" xfId="1" quotePrefix="1" applyFont="1" applyFill="1" applyBorder="1" applyAlignment="1">
      <alignment horizontal="center"/>
    </xf>
    <xf numFmtId="168" fontId="2" fillId="0" borderId="0" xfId="1" applyNumberFormat="1" applyFont="1" applyFill="1" applyAlignment="1">
      <alignment horizontal="center"/>
    </xf>
    <xf numFmtId="168" fontId="0" fillId="0" borderId="0" xfId="1" applyNumberFormat="1" applyFont="1" applyFill="1" applyBorder="1" applyAlignment="1"/>
    <xf numFmtId="168" fontId="0" fillId="0" borderId="0" xfId="1" applyNumberFormat="1" applyFont="1" applyFill="1" applyBorder="1" applyAlignment="1">
      <alignment horizontal="right"/>
    </xf>
    <xf numFmtId="166" fontId="3" fillId="0" borderId="4" xfId="0" applyNumberFormat="1" applyFont="1" applyFill="1" applyBorder="1" applyAlignment="1"/>
    <xf numFmtId="164" fontId="0" fillId="0" borderId="0" xfId="0" applyNumberFormat="1" applyFont="1" applyFill="1" applyBorder="1" applyAlignment="1"/>
    <xf numFmtId="168" fontId="2" fillId="2" borderId="0" xfId="0" applyNumberFormat="1" applyFont="1" applyFill="1" applyAlignment="1"/>
    <xf numFmtId="168" fontId="2" fillId="0" borderId="0" xfId="0" applyNumberFormat="1" applyFont="1" applyFill="1" applyAlignment="1"/>
    <xf numFmtId="168" fontId="3" fillId="0" borderId="1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68" fontId="3" fillId="0" borderId="1" xfId="0" applyNumberFormat="1" applyFont="1" applyFill="1" applyBorder="1" applyAlignment="1"/>
    <xf numFmtId="165" fontId="2" fillId="2" borderId="0" xfId="1" applyFont="1" applyFill="1" applyBorder="1" applyAlignment="1"/>
    <xf numFmtId="168" fontId="2" fillId="2" borderId="0" xfId="1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8" fontId="0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4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166" fontId="2" fillId="0" borderId="0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>
      <alignment horizontal="right"/>
    </xf>
    <xf numFmtId="165" fontId="2" fillId="0" borderId="3" xfId="1" applyFont="1" applyFill="1" applyBorder="1" applyAlignment="1">
      <alignment horizontal="right"/>
    </xf>
    <xf numFmtId="166" fontId="2" fillId="0" borderId="3" xfId="3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top" wrapText="1"/>
    </xf>
    <xf numFmtId="166" fontId="3" fillId="0" borderId="5" xfId="3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68" fontId="6" fillId="0" borderId="0" xfId="1" applyNumberFormat="1" applyFont="1" applyFill="1" applyBorder="1" applyAlignment="1">
      <alignment horizontal="center" vertical="top" wrapText="1"/>
    </xf>
    <xf numFmtId="168" fontId="3" fillId="0" borderId="3" xfId="1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0" fontId="3" fillId="0" borderId="0" xfId="0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2" fillId="0" borderId="3" xfId="3" applyNumberFormat="1" applyFont="1" applyFill="1" applyBorder="1" applyAlignment="1">
      <alignment horizontal="center"/>
    </xf>
    <xf numFmtId="166" fontId="3" fillId="0" borderId="0" xfId="0" applyNumberFormat="1" applyFont="1" applyFill="1" applyBorder="1" applyAlignment="1">
      <alignment horizontal="center"/>
    </xf>
    <xf numFmtId="165" fontId="2" fillId="0" borderId="3" xfId="3" applyFont="1" applyFill="1" applyBorder="1" applyAlignment="1">
      <alignment horizontal="center"/>
    </xf>
    <xf numFmtId="165" fontId="2" fillId="0" borderId="2" xfId="3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8" fontId="0" fillId="0" borderId="3" xfId="0" applyNumberFormat="1" applyFont="1" applyFill="1" applyBorder="1" applyAlignment="1">
      <alignment horizontal="right"/>
    </xf>
    <xf numFmtId="168" fontId="0" fillId="2" borderId="0" xfId="0" applyNumberFormat="1" applyFont="1" applyFill="1" applyAlignment="1"/>
    <xf numFmtId="0" fontId="0" fillId="0" borderId="0" xfId="0" applyFont="1" applyFill="1" applyAlignment="1">
      <alignment horizontal="center"/>
    </xf>
    <xf numFmtId="168" fontId="2" fillId="0" borderId="3" xfId="1" applyNumberFormat="1" applyFont="1" applyFill="1" applyBorder="1" applyAlignment="1">
      <alignment horizontal="right"/>
    </xf>
    <xf numFmtId="168" fontId="2" fillId="0" borderId="0" xfId="3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6" fontId="0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2" fillId="0" borderId="0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6">
    <cellStyle name="Comma" xfId="1" builtinId="3"/>
    <cellStyle name="Comma 12" xfId="2"/>
    <cellStyle name="Comma 2" xfId="3"/>
    <cellStyle name="Comma 2 2 3" xf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80"/>
  <sheetViews>
    <sheetView showGridLines="0" tabSelected="1" view="pageBreakPreview" zoomScaleNormal="100" zoomScaleSheetLayoutView="100" workbookViewId="0"/>
  </sheetViews>
  <sheetFormatPr defaultColWidth="9.140625" defaultRowHeight="21" customHeight="1" x14ac:dyDescent="0.25"/>
  <cols>
    <col min="1" max="1" width="34.85546875" style="55" customWidth="1"/>
    <col min="2" max="2" width="8.5703125" style="39" customWidth="1"/>
    <col min="3" max="3" width="15.85546875" style="39" bestFit="1" customWidth="1"/>
    <col min="4" max="4" width="1" style="39" customWidth="1"/>
    <col min="5" max="5" width="15.85546875" style="39" bestFit="1" customWidth="1"/>
    <col min="6" max="6" width="1" style="119" customWidth="1"/>
    <col min="7" max="7" width="15.42578125" style="39" customWidth="1"/>
    <col min="8" max="8" width="1" style="119" customWidth="1"/>
    <col min="9" max="9" width="15.42578125" style="39" customWidth="1"/>
    <col min="10" max="15" width="9.140625" style="39"/>
    <col min="16" max="16" width="12.85546875" style="39" bestFit="1" customWidth="1"/>
    <col min="17" max="16384" width="9.140625" style="39"/>
  </cols>
  <sheetData>
    <row r="1" spans="1:9" s="7" customFormat="1" ht="21" customHeight="1" x14ac:dyDescent="0.3">
      <c r="A1" s="23" t="s">
        <v>132</v>
      </c>
      <c r="C1" s="39"/>
      <c r="D1" s="39"/>
      <c r="E1" s="39"/>
      <c r="F1" s="14"/>
      <c r="G1" s="39"/>
      <c r="H1" s="14"/>
      <c r="I1" s="39"/>
    </row>
    <row r="2" spans="1:9" s="8" customFormat="1" ht="21" customHeight="1" x14ac:dyDescent="0.25">
      <c r="A2" s="34" t="s">
        <v>48</v>
      </c>
      <c r="C2" s="39"/>
      <c r="D2" s="39"/>
      <c r="E2" s="39"/>
      <c r="F2" s="15"/>
      <c r="G2" s="39"/>
      <c r="H2" s="15"/>
      <c r="I2" s="39"/>
    </row>
    <row r="3" spans="1:9" s="8" customFormat="1" ht="9.9499999999999993" customHeight="1" x14ac:dyDescent="0.25">
      <c r="A3" s="34"/>
      <c r="C3" s="10" t="s">
        <v>55</v>
      </c>
      <c r="D3" s="10"/>
      <c r="E3" s="196" t="s">
        <v>55</v>
      </c>
      <c r="F3" s="36"/>
    </row>
    <row r="4" spans="1:9" ht="21" customHeight="1" x14ac:dyDescent="0.25">
      <c r="A4" s="137"/>
      <c r="C4" s="244" t="s">
        <v>37</v>
      </c>
      <c r="D4" s="244"/>
      <c r="E4" s="244"/>
      <c r="F4" s="36"/>
      <c r="G4" s="244" t="s">
        <v>39</v>
      </c>
      <c r="H4" s="244"/>
      <c r="I4" s="244"/>
    </row>
    <row r="5" spans="1:9" ht="21" customHeight="1" x14ac:dyDescent="0.25">
      <c r="A5" s="137"/>
      <c r="C5" s="244" t="s">
        <v>38</v>
      </c>
      <c r="D5" s="244"/>
      <c r="E5" s="244"/>
      <c r="F5" s="36"/>
      <c r="G5" s="244" t="s">
        <v>38</v>
      </c>
      <c r="H5" s="244"/>
      <c r="I5" s="244"/>
    </row>
    <row r="6" spans="1:9" ht="21" customHeight="1" x14ac:dyDescent="0.25">
      <c r="C6" s="245" t="s">
        <v>49</v>
      </c>
      <c r="D6" s="245"/>
      <c r="E6" s="245"/>
      <c r="F6" s="117"/>
      <c r="G6" s="245" t="s">
        <v>49</v>
      </c>
      <c r="H6" s="245"/>
      <c r="I6" s="245"/>
    </row>
    <row r="7" spans="1:9" ht="21" customHeight="1" x14ac:dyDescent="0.25">
      <c r="A7" s="22" t="s">
        <v>0</v>
      </c>
      <c r="B7" s="9" t="s">
        <v>1</v>
      </c>
      <c r="C7" s="230">
        <v>2019</v>
      </c>
      <c r="D7" s="230"/>
      <c r="E7" s="230">
        <v>2018</v>
      </c>
      <c r="F7" s="132"/>
      <c r="G7" s="230">
        <v>2019</v>
      </c>
      <c r="H7" s="230"/>
      <c r="I7" s="230">
        <v>2018</v>
      </c>
    </row>
    <row r="8" spans="1:9" ht="21" customHeight="1" x14ac:dyDescent="0.25">
      <c r="A8" s="42"/>
      <c r="B8" s="9"/>
      <c r="C8" s="243" t="s">
        <v>15</v>
      </c>
      <c r="D8" s="243"/>
      <c r="E8" s="243"/>
      <c r="F8" s="243"/>
      <c r="G8" s="243"/>
      <c r="H8" s="243"/>
      <c r="I8" s="243"/>
    </row>
    <row r="9" spans="1:9" ht="21" customHeight="1" x14ac:dyDescent="0.25">
      <c r="A9" s="25" t="s">
        <v>2</v>
      </c>
    </row>
    <row r="10" spans="1:9" ht="21" customHeight="1" x14ac:dyDescent="0.25">
      <c r="A10" s="55" t="s">
        <v>3</v>
      </c>
      <c r="B10" s="9">
        <v>5</v>
      </c>
      <c r="C10" s="120">
        <v>26735355</v>
      </c>
      <c r="D10" s="120"/>
      <c r="E10" s="120">
        <v>118693397</v>
      </c>
      <c r="F10" s="120"/>
      <c r="G10" s="120">
        <v>25161304</v>
      </c>
      <c r="H10" s="120"/>
      <c r="I10" s="120">
        <v>116230722</v>
      </c>
    </row>
    <row r="11" spans="1:9" ht="21" customHeight="1" x14ac:dyDescent="0.25">
      <c r="A11" s="55" t="s">
        <v>165</v>
      </c>
      <c r="B11" s="9">
        <v>6</v>
      </c>
      <c r="C11" s="136">
        <v>1807128</v>
      </c>
      <c r="D11" s="120"/>
      <c r="E11" s="147">
        <v>0</v>
      </c>
      <c r="F11" s="120"/>
      <c r="G11" s="136">
        <v>1807128</v>
      </c>
      <c r="H11" s="120"/>
      <c r="I11" s="147">
        <v>0</v>
      </c>
    </row>
    <row r="12" spans="1:9" ht="21" customHeight="1" x14ac:dyDescent="0.25">
      <c r="A12" s="55" t="s">
        <v>29</v>
      </c>
      <c r="B12" s="9" t="s">
        <v>130</v>
      </c>
      <c r="C12" s="120">
        <v>93345896</v>
      </c>
      <c r="D12" s="120"/>
      <c r="E12" s="120">
        <v>67461353</v>
      </c>
      <c r="F12" s="120"/>
      <c r="G12" s="120">
        <v>93345897</v>
      </c>
      <c r="H12" s="120"/>
      <c r="I12" s="120">
        <v>86411201</v>
      </c>
    </row>
    <row r="13" spans="1:9" ht="21" customHeight="1" x14ac:dyDescent="0.25">
      <c r="A13" s="55" t="s">
        <v>25</v>
      </c>
      <c r="B13" s="9">
        <v>4</v>
      </c>
      <c r="C13" s="120">
        <v>34960527</v>
      </c>
      <c r="D13" s="120"/>
      <c r="E13" s="120">
        <v>37602814</v>
      </c>
      <c r="F13" s="120"/>
      <c r="G13" s="120">
        <v>20802081</v>
      </c>
      <c r="H13" s="120"/>
      <c r="I13" s="120">
        <v>22445004</v>
      </c>
    </row>
    <row r="14" spans="1:9" ht="21" customHeight="1" x14ac:dyDescent="0.25">
      <c r="A14" s="55" t="s">
        <v>131</v>
      </c>
      <c r="B14" s="9">
        <v>4</v>
      </c>
      <c r="C14" s="120">
        <v>6595184</v>
      </c>
      <c r="D14" s="120"/>
      <c r="E14" s="120">
        <v>21158114</v>
      </c>
      <c r="F14" s="120"/>
      <c r="G14" s="120">
        <v>6924002</v>
      </c>
      <c r="H14" s="120"/>
      <c r="I14" s="120">
        <v>3276268</v>
      </c>
    </row>
    <row r="15" spans="1:9" ht="21" customHeight="1" x14ac:dyDescent="0.25">
      <c r="A15" s="55" t="s">
        <v>166</v>
      </c>
      <c r="B15" s="207">
        <v>4</v>
      </c>
      <c r="C15" s="147">
        <v>0</v>
      </c>
      <c r="D15" s="120"/>
      <c r="E15" s="147">
        <v>0</v>
      </c>
      <c r="F15" s="120"/>
      <c r="G15" s="120">
        <v>50000000</v>
      </c>
      <c r="H15" s="120"/>
      <c r="I15" s="147">
        <v>0</v>
      </c>
    </row>
    <row r="16" spans="1:9" ht="21" customHeight="1" x14ac:dyDescent="0.25">
      <c r="A16" s="55" t="s">
        <v>120</v>
      </c>
      <c r="B16" s="9"/>
      <c r="C16" s="120">
        <v>5320522</v>
      </c>
      <c r="D16" s="120"/>
      <c r="E16" s="120">
        <v>10517446</v>
      </c>
      <c r="F16" s="120"/>
      <c r="G16" s="120">
        <v>3332799</v>
      </c>
      <c r="H16" s="120"/>
      <c r="I16" s="120">
        <v>5854939</v>
      </c>
    </row>
    <row r="17" spans="1:9" ht="21" customHeight="1" x14ac:dyDescent="0.25">
      <c r="A17" s="55" t="s">
        <v>4</v>
      </c>
      <c r="B17" s="9"/>
      <c r="C17" s="124">
        <v>9091873</v>
      </c>
      <c r="D17" s="125"/>
      <c r="E17" s="124">
        <v>6289806</v>
      </c>
      <c r="F17" s="125"/>
      <c r="G17" s="232">
        <v>5800</v>
      </c>
      <c r="H17" s="125"/>
      <c r="I17" s="232">
        <v>201297</v>
      </c>
    </row>
    <row r="18" spans="1:9" ht="21" customHeight="1" x14ac:dyDescent="0.25">
      <c r="A18" s="21" t="s">
        <v>5</v>
      </c>
      <c r="B18" s="9"/>
      <c r="C18" s="127">
        <f>SUM(C10:C17)</f>
        <v>177856485</v>
      </c>
      <c r="D18" s="28"/>
      <c r="E18" s="127">
        <f>SUM(E10:E17)</f>
        <v>261722930</v>
      </c>
      <c r="F18" s="28"/>
      <c r="G18" s="127">
        <f>SUM(G10:G17)</f>
        <v>201379011</v>
      </c>
      <c r="H18" s="28"/>
      <c r="I18" s="127">
        <f>SUM(I10:I17)</f>
        <v>234419431</v>
      </c>
    </row>
    <row r="19" spans="1:9" ht="21" customHeight="1" x14ac:dyDescent="0.25">
      <c r="B19" s="9"/>
      <c r="C19" s="120"/>
      <c r="D19" s="120"/>
      <c r="E19" s="120"/>
      <c r="F19" s="114"/>
      <c r="G19" s="120"/>
      <c r="H19" s="114"/>
      <c r="I19" s="120"/>
    </row>
    <row r="20" spans="1:9" ht="21" customHeight="1" x14ac:dyDescent="0.25">
      <c r="A20" s="25" t="s">
        <v>6</v>
      </c>
      <c r="B20" s="9"/>
      <c r="F20" s="114"/>
      <c r="H20" s="114"/>
    </row>
    <row r="21" spans="1:9" ht="21" customHeight="1" x14ac:dyDescent="0.25">
      <c r="A21" s="121" t="s">
        <v>188</v>
      </c>
      <c r="B21" s="129" t="s">
        <v>189</v>
      </c>
      <c r="C21" s="123">
        <v>0</v>
      </c>
      <c r="D21" s="122"/>
      <c r="E21" s="123">
        <v>0</v>
      </c>
      <c r="F21" s="122"/>
      <c r="G21" s="123">
        <v>0</v>
      </c>
      <c r="H21" s="120"/>
      <c r="I21" s="123">
        <v>0</v>
      </c>
    </row>
    <row r="22" spans="1:9" ht="21" customHeight="1" x14ac:dyDescent="0.25">
      <c r="A22" s="121" t="s">
        <v>94</v>
      </c>
      <c r="B22" s="129" t="s">
        <v>167</v>
      </c>
      <c r="C22" s="154">
        <v>7059155</v>
      </c>
      <c r="D22" s="122"/>
      <c r="E22" s="154">
        <v>12115500</v>
      </c>
      <c r="F22" s="122"/>
      <c r="G22" s="118">
        <v>7059155</v>
      </c>
      <c r="H22" s="120"/>
      <c r="I22" s="118">
        <v>12115500</v>
      </c>
    </row>
    <row r="23" spans="1:9" ht="21" customHeight="1" x14ac:dyDescent="0.25">
      <c r="A23" s="55" t="s">
        <v>195</v>
      </c>
      <c r="B23" s="129" t="s">
        <v>118</v>
      </c>
      <c r="C23" s="120">
        <v>97266064</v>
      </c>
      <c r="D23" s="120"/>
      <c r="E23" s="120">
        <v>63557593</v>
      </c>
      <c r="F23" s="120"/>
      <c r="G23" s="118">
        <v>97266064</v>
      </c>
      <c r="H23" s="120"/>
      <c r="I23" s="118">
        <v>63557593</v>
      </c>
    </row>
    <row r="24" spans="1:9" ht="21" customHeight="1" x14ac:dyDescent="0.25">
      <c r="A24" s="55" t="s">
        <v>30</v>
      </c>
      <c r="B24" s="129" t="s">
        <v>95</v>
      </c>
      <c r="C24" s="120">
        <v>11578279</v>
      </c>
      <c r="D24" s="120"/>
      <c r="E24" s="120">
        <v>3077922</v>
      </c>
      <c r="F24" s="120"/>
      <c r="G24" s="118">
        <v>9334543</v>
      </c>
      <c r="H24" s="120"/>
      <c r="I24" s="118">
        <v>2808061</v>
      </c>
    </row>
    <row r="25" spans="1:9" ht="21" customHeight="1" x14ac:dyDescent="0.25">
      <c r="A25" s="55" t="s">
        <v>79</v>
      </c>
      <c r="B25" s="129" t="s">
        <v>78</v>
      </c>
      <c r="C25" s="120">
        <v>337172123</v>
      </c>
      <c r="D25" s="120"/>
      <c r="E25" s="120">
        <v>314950208</v>
      </c>
      <c r="F25" s="120"/>
      <c r="G25" s="123">
        <v>0</v>
      </c>
      <c r="H25" s="120"/>
      <c r="I25" s="123">
        <v>0</v>
      </c>
    </row>
    <row r="26" spans="1:9" ht="21" customHeight="1" x14ac:dyDescent="0.25">
      <c r="A26" s="55" t="s">
        <v>121</v>
      </c>
      <c r="B26" s="9"/>
      <c r="C26" s="120">
        <v>58010641</v>
      </c>
      <c r="D26" s="120"/>
      <c r="E26" s="120">
        <v>50408169</v>
      </c>
      <c r="F26" s="120"/>
      <c r="G26" s="120">
        <v>34960797</v>
      </c>
      <c r="H26" s="120"/>
      <c r="I26" s="120">
        <v>24146671</v>
      </c>
    </row>
    <row r="27" spans="1:9" ht="21" customHeight="1" x14ac:dyDescent="0.25">
      <c r="A27" s="55" t="s">
        <v>7</v>
      </c>
      <c r="B27" s="129"/>
      <c r="C27" s="124">
        <v>2183788</v>
      </c>
      <c r="D27" s="125"/>
      <c r="E27" s="124">
        <v>5903178</v>
      </c>
      <c r="F27" s="125"/>
      <c r="G27" s="126">
        <v>120800</v>
      </c>
      <c r="H27" s="120"/>
      <c r="I27" s="126">
        <v>2686390</v>
      </c>
    </row>
    <row r="28" spans="1:9" ht="21" customHeight="1" x14ac:dyDescent="0.25">
      <c r="A28" s="21" t="s">
        <v>8</v>
      </c>
      <c r="B28" s="130"/>
      <c r="C28" s="27">
        <f>SUM(C20:C27)</f>
        <v>513270050</v>
      </c>
      <c r="D28" s="28"/>
      <c r="E28" s="27">
        <f>SUM(E20:E27)</f>
        <v>450012570</v>
      </c>
      <c r="F28" s="28"/>
      <c r="G28" s="27">
        <f>SUM(G21:G27)</f>
        <v>148741359</v>
      </c>
      <c r="H28" s="128"/>
      <c r="I28" s="27">
        <f>SUM(I21:I27)</f>
        <v>105314215</v>
      </c>
    </row>
    <row r="29" spans="1:9" ht="21" customHeight="1" x14ac:dyDescent="0.25">
      <c r="A29" s="21"/>
      <c r="B29" s="6"/>
      <c r="C29" s="120"/>
      <c r="D29" s="120"/>
      <c r="E29" s="120"/>
      <c r="F29" s="120"/>
      <c r="G29" s="118"/>
      <c r="H29" s="120"/>
      <c r="I29" s="118"/>
    </row>
    <row r="30" spans="1:9" ht="21" customHeight="1" thickBot="1" x14ac:dyDescent="0.3">
      <c r="A30" s="21" t="s">
        <v>9</v>
      </c>
      <c r="B30" s="6"/>
      <c r="C30" s="131">
        <f>SUM(C18+C28)</f>
        <v>691126535</v>
      </c>
      <c r="D30" s="28"/>
      <c r="E30" s="131">
        <f>SUM(E18+E28)</f>
        <v>711735500</v>
      </c>
      <c r="F30" s="28"/>
      <c r="G30" s="131">
        <f>SUM(G18+G28)</f>
        <v>350120370</v>
      </c>
      <c r="H30" s="128"/>
      <c r="I30" s="131">
        <f>SUM(I18+I28)</f>
        <v>339733646</v>
      </c>
    </row>
    <row r="31" spans="1:9" ht="21" customHeight="1" thickTop="1" x14ac:dyDescent="0.25"/>
    <row r="32" spans="1:9" s="7" customFormat="1" ht="21" customHeight="1" x14ac:dyDescent="0.3">
      <c r="A32" s="23" t="s">
        <v>132</v>
      </c>
      <c r="C32" s="39"/>
      <c r="D32" s="39"/>
      <c r="E32" s="39"/>
      <c r="F32" s="14"/>
      <c r="G32" s="39"/>
      <c r="H32" s="14"/>
      <c r="I32" s="39"/>
    </row>
    <row r="33" spans="1:9" s="8" customFormat="1" ht="21" customHeight="1" x14ac:dyDescent="0.25">
      <c r="A33" s="34" t="s">
        <v>48</v>
      </c>
      <c r="C33" s="39"/>
      <c r="D33" s="39"/>
      <c r="E33" s="39"/>
      <c r="F33" s="15"/>
      <c r="G33" s="39"/>
      <c r="H33" s="15"/>
      <c r="I33" s="39"/>
    </row>
    <row r="34" spans="1:9" s="8" customFormat="1" ht="9.9499999999999993" customHeight="1" x14ac:dyDescent="0.25">
      <c r="A34" s="34"/>
      <c r="C34" s="10" t="s">
        <v>55</v>
      </c>
      <c r="D34" s="10"/>
      <c r="E34" s="196" t="s">
        <v>55</v>
      </c>
      <c r="F34" s="36"/>
    </row>
    <row r="35" spans="1:9" ht="18" customHeight="1" x14ac:dyDescent="0.25">
      <c r="A35" s="137"/>
      <c r="C35" s="244" t="s">
        <v>37</v>
      </c>
      <c r="D35" s="244"/>
      <c r="E35" s="244"/>
      <c r="F35" s="36"/>
      <c r="G35" s="244" t="s">
        <v>39</v>
      </c>
      <c r="H35" s="244"/>
      <c r="I35" s="244"/>
    </row>
    <row r="36" spans="1:9" ht="18" customHeight="1" x14ac:dyDescent="0.25">
      <c r="A36" s="137"/>
      <c r="C36" s="244" t="s">
        <v>38</v>
      </c>
      <c r="D36" s="244"/>
      <c r="E36" s="244"/>
      <c r="F36" s="36"/>
      <c r="G36" s="244" t="s">
        <v>38</v>
      </c>
      <c r="H36" s="244"/>
      <c r="I36" s="244"/>
    </row>
    <row r="37" spans="1:9" ht="18" customHeight="1" x14ac:dyDescent="0.25">
      <c r="C37" s="245" t="s">
        <v>49</v>
      </c>
      <c r="D37" s="245"/>
      <c r="E37" s="245"/>
      <c r="F37" s="39"/>
      <c r="G37" s="245" t="s">
        <v>49</v>
      </c>
      <c r="H37" s="245"/>
      <c r="I37" s="245"/>
    </row>
    <row r="38" spans="1:9" ht="18" customHeight="1" x14ac:dyDescent="0.25">
      <c r="A38" s="21" t="s">
        <v>32</v>
      </c>
      <c r="B38" s="9" t="s">
        <v>1</v>
      </c>
      <c r="C38" s="117">
        <v>2019</v>
      </c>
      <c r="D38" s="117"/>
      <c r="E38" s="203">
        <v>2018</v>
      </c>
      <c r="F38" s="132"/>
      <c r="G38" s="117">
        <v>2019</v>
      </c>
      <c r="H38" s="117"/>
      <c r="I38" s="203">
        <v>2018</v>
      </c>
    </row>
    <row r="39" spans="1:9" ht="18" customHeight="1" x14ac:dyDescent="0.25">
      <c r="B39" s="9"/>
      <c r="C39" s="243" t="s">
        <v>15</v>
      </c>
      <c r="D39" s="243"/>
      <c r="E39" s="243"/>
      <c r="F39" s="243"/>
      <c r="G39" s="243"/>
      <c r="H39" s="243"/>
      <c r="I39" s="243"/>
    </row>
    <row r="40" spans="1:9" ht="18.600000000000001" customHeight="1" x14ac:dyDescent="0.25">
      <c r="A40" s="25" t="s">
        <v>10</v>
      </c>
    </row>
    <row r="41" spans="1:9" ht="18.600000000000001" customHeight="1" x14ac:dyDescent="0.25">
      <c r="A41" s="55" t="s">
        <v>11</v>
      </c>
      <c r="B41" s="9">
        <v>4</v>
      </c>
      <c r="C41" s="120">
        <v>23770623</v>
      </c>
      <c r="D41" s="120"/>
      <c r="E41" s="120">
        <v>42085424</v>
      </c>
      <c r="F41" s="120"/>
      <c r="G41" s="118">
        <v>6254178</v>
      </c>
      <c r="H41" s="120"/>
      <c r="I41" s="118">
        <v>82573693</v>
      </c>
    </row>
    <row r="42" spans="1:9" ht="18.600000000000001" customHeight="1" x14ac:dyDescent="0.25">
      <c r="A42" s="55" t="s">
        <v>191</v>
      </c>
      <c r="B42" s="231"/>
      <c r="C42" s="120">
        <v>18037057</v>
      </c>
      <c r="D42" s="120"/>
      <c r="E42" s="147">
        <v>0</v>
      </c>
      <c r="F42" s="120"/>
      <c r="G42" s="118">
        <v>18037057</v>
      </c>
      <c r="H42" s="120"/>
      <c r="I42" s="147">
        <v>0</v>
      </c>
    </row>
    <row r="43" spans="1:9" ht="18.600000000000001" customHeight="1" x14ac:dyDescent="0.25">
      <c r="A43" s="55" t="s">
        <v>133</v>
      </c>
      <c r="B43" s="9">
        <v>4</v>
      </c>
      <c r="C43" s="120">
        <v>8117488</v>
      </c>
      <c r="D43" s="136"/>
      <c r="E43" s="120">
        <v>9558550</v>
      </c>
      <c r="F43" s="136"/>
      <c r="G43" s="152">
        <v>7577160</v>
      </c>
      <c r="H43" s="120"/>
      <c r="I43" s="152">
        <v>8751800</v>
      </c>
    </row>
    <row r="44" spans="1:9" ht="18.600000000000001" customHeight="1" x14ac:dyDescent="0.25">
      <c r="A44" s="55" t="s">
        <v>156</v>
      </c>
      <c r="B44" s="9"/>
      <c r="C44" s="120">
        <v>2861222</v>
      </c>
      <c r="D44" s="136"/>
      <c r="E44" s="120">
        <v>2144953</v>
      </c>
      <c r="F44" s="136"/>
      <c r="G44" s="152">
        <v>2861222</v>
      </c>
      <c r="H44" s="120"/>
      <c r="I44" s="152">
        <v>2144953</v>
      </c>
    </row>
    <row r="45" spans="1:9" ht="18.600000000000001" customHeight="1" x14ac:dyDescent="0.25">
      <c r="A45" s="55" t="s">
        <v>87</v>
      </c>
      <c r="B45" s="9"/>
      <c r="C45" s="133"/>
      <c r="D45" s="133"/>
      <c r="E45" s="133"/>
      <c r="F45" s="114"/>
      <c r="G45" s="133"/>
      <c r="H45" s="114"/>
      <c r="I45" s="133"/>
    </row>
    <row r="46" spans="1:9" ht="18.600000000000001" customHeight="1" x14ac:dyDescent="0.25">
      <c r="A46" s="55" t="s">
        <v>81</v>
      </c>
      <c r="B46" s="9">
        <v>12</v>
      </c>
      <c r="C46" s="136">
        <v>49899068</v>
      </c>
      <c r="D46" s="147"/>
      <c r="E46" s="147">
        <v>0</v>
      </c>
      <c r="F46" s="147"/>
      <c r="G46" s="145">
        <v>0</v>
      </c>
      <c r="H46" s="120"/>
      <c r="I46" s="145">
        <v>0</v>
      </c>
    </row>
    <row r="47" spans="1:9" ht="18.600000000000001" customHeight="1" x14ac:dyDescent="0.25">
      <c r="A47" s="55" t="s">
        <v>168</v>
      </c>
      <c r="B47" s="204"/>
      <c r="F47" s="39"/>
      <c r="H47" s="39"/>
    </row>
    <row r="48" spans="1:9" ht="18.600000000000001" customHeight="1" x14ac:dyDescent="0.25">
      <c r="A48" s="55" t="s">
        <v>169</v>
      </c>
      <c r="B48" s="207">
        <v>14</v>
      </c>
      <c r="C48" s="120">
        <v>17400000</v>
      </c>
      <c r="D48" s="120"/>
      <c r="E48" s="147">
        <v>0</v>
      </c>
      <c r="F48" s="120"/>
      <c r="G48" s="118">
        <v>17400000</v>
      </c>
      <c r="H48" s="120"/>
      <c r="I48" s="147">
        <v>0</v>
      </c>
    </row>
    <row r="49" spans="1:9" ht="18.600000000000001" customHeight="1" x14ac:dyDescent="0.25">
      <c r="A49" s="55" t="s">
        <v>36</v>
      </c>
      <c r="B49" s="9">
        <v>13</v>
      </c>
      <c r="C49" s="120">
        <v>55580679</v>
      </c>
      <c r="D49" s="147"/>
      <c r="E49" s="120">
        <v>29006205</v>
      </c>
      <c r="F49" s="120"/>
      <c r="G49" s="120">
        <v>46423583</v>
      </c>
      <c r="H49" s="120"/>
      <c r="I49" s="120">
        <v>22307652</v>
      </c>
    </row>
    <row r="50" spans="1:9" ht="18.600000000000001" customHeight="1" x14ac:dyDescent="0.25">
      <c r="A50" s="55" t="s">
        <v>123</v>
      </c>
      <c r="B50" s="9"/>
      <c r="C50" s="136">
        <v>12790427</v>
      </c>
      <c r="D50" s="147"/>
      <c r="E50" s="136">
        <v>18410605</v>
      </c>
      <c r="F50" s="120"/>
      <c r="G50" s="136">
        <v>12616937</v>
      </c>
      <c r="H50" s="120"/>
      <c r="I50" s="136">
        <v>12926255</v>
      </c>
    </row>
    <row r="51" spans="1:9" ht="18.600000000000001" customHeight="1" x14ac:dyDescent="0.25">
      <c r="A51" s="55" t="s">
        <v>12</v>
      </c>
      <c r="B51" s="9"/>
      <c r="C51" s="120">
        <v>1633765</v>
      </c>
      <c r="D51" s="125"/>
      <c r="E51" s="120">
        <v>1856587</v>
      </c>
      <c r="F51" s="125"/>
      <c r="G51" s="126">
        <v>1633764</v>
      </c>
      <c r="H51" s="120"/>
      <c r="I51" s="126">
        <v>1856587</v>
      </c>
    </row>
    <row r="52" spans="1:9" ht="18.600000000000001" customHeight="1" x14ac:dyDescent="0.25">
      <c r="A52" s="21" t="s">
        <v>45</v>
      </c>
      <c r="B52" s="9"/>
      <c r="C52" s="17">
        <f>SUM(C41:C51)</f>
        <v>190090329</v>
      </c>
      <c r="D52" s="6"/>
      <c r="E52" s="17">
        <f>SUM(E41:E51)</f>
        <v>103062324</v>
      </c>
      <c r="F52" s="6"/>
      <c r="G52" s="17">
        <f>SUM(G41:G51)</f>
        <v>112803901</v>
      </c>
      <c r="H52" s="6"/>
      <c r="I52" s="17">
        <f>SUM(I41:I51)</f>
        <v>130560940</v>
      </c>
    </row>
    <row r="53" spans="1:9" ht="9.9499999999999993" customHeight="1" x14ac:dyDescent="0.25">
      <c r="A53" s="21"/>
      <c r="B53" s="6"/>
      <c r="C53" s="6"/>
      <c r="D53" s="6"/>
      <c r="E53" s="6"/>
      <c r="F53" s="6"/>
      <c r="G53" s="6"/>
      <c r="H53" s="6"/>
      <c r="I53" s="6"/>
    </row>
    <row r="54" spans="1:9" ht="18.600000000000001" customHeight="1" x14ac:dyDescent="0.25">
      <c r="A54" s="25" t="s">
        <v>83</v>
      </c>
      <c r="B54" s="6"/>
      <c r="C54" s="6"/>
      <c r="D54" s="6"/>
      <c r="E54" s="6"/>
      <c r="F54" s="6"/>
      <c r="G54" s="6"/>
      <c r="H54" s="6"/>
      <c r="I54" s="6"/>
    </row>
    <row r="55" spans="1:9" ht="18.600000000000001" customHeight="1" x14ac:dyDescent="0.25">
      <c r="A55" s="55" t="s">
        <v>80</v>
      </c>
      <c r="B55" s="33">
        <v>12</v>
      </c>
      <c r="C55" s="146">
        <v>0</v>
      </c>
      <c r="D55" s="28"/>
      <c r="E55" s="125">
        <v>550898396</v>
      </c>
      <c r="F55" s="28"/>
      <c r="G55" s="145">
        <v>0</v>
      </c>
      <c r="H55" s="128"/>
      <c r="I55" s="145">
        <v>0</v>
      </c>
    </row>
    <row r="56" spans="1:9" ht="18.600000000000001" customHeight="1" x14ac:dyDescent="0.25">
      <c r="A56" s="55" t="s">
        <v>170</v>
      </c>
      <c r="B56" s="33">
        <v>14</v>
      </c>
      <c r="C56" s="125">
        <v>27600000</v>
      </c>
      <c r="D56" s="28"/>
      <c r="E56" s="146">
        <v>0</v>
      </c>
      <c r="F56" s="28"/>
      <c r="G56" s="205">
        <v>27600000</v>
      </c>
      <c r="H56" s="128"/>
      <c r="I56" s="145">
        <v>0</v>
      </c>
    </row>
    <row r="57" spans="1:9" ht="18.600000000000001" customHeight="1" x14ac:dyDescent="0.25">
      <c r="A57" s="55" t="s">
        <v>198</v>
      </c>
      <c r="B57" s="33"/>
      <c r="C57" s="125"/>
      <c r="D57" s="28"/>
      <c r="E57" s="125"/>
      <c r="F57" s="28"/>
      <c r="G57" s="145"/>
      <c r="H57" s="128"/>
      <c r="I57" s="145"/>
    </row>
    <row r="58" spans="1:9" ht="18.600000000000001" customHeight="1" x14ac:dyDescent="0.25">
      <c r="A58" s="55" t="s">
        <v>197</v>
      </c>
      <c r="B58" s="9">
        <v>15</v>
      </c>
      <c r="C58" s="124">
        <v>41551475</v>
      </c>
      <c r="D58" s="125"/>
      <c r="E58" s="124">
        <v>23115233</v>
      </c>
      <c r="F58" s="125"/>
      <c r="G58" s="126">
        <v>41079953</v>
      </c>
      <c r="H58" s="120"/>
      <c r="I58" s="126">
        <v>22736295</v>
      </c>
    </row>
    <row r="59" spans="1:9" ht="18.600000000000001" customHeight="1" x14ac:dyDescent="0.25">
      <c r="A59" s="30" t="s">
        <v>84</v>
      </c>
      <c r="B59" s="9"/>
      <c r="C59" s="138">
        <f>SUM(C55:C58)</f>
        <v>69151475</v>
      </c>
      <c r="D59" s="28"/>
      <c r="E59" s="138">
        <f>SUM(E55:E58)</f>
        <v>574013629</v>
      </c>
      <c r="F59" s="28"/>
      <c r="G59" s="138">
        <f>SUM(G55:G58)</f>
        <v>68679953</v>
      </c>
      <c r="H59" s="120"/>
      <c r="I59" s="138">
        <f>SUM(I55:I58)</f>
        <v>22736295</v>
      </c>
    </row>
    <row r="60" spans="1:9" ht="9.9499999999999993" customHeight="1" x14ac:dyDescent="0.25">
      <c r="A60" s="30"/>
      <c r="B60" s="9"/>
      <c r="C60" s="125"/>
      <c r="D60" s="125"/>
      <c r="E60" s="125"/>
      <c r="F60" s="125"/>
      <c r="G60" s="139"/>
      <c r="H60" s="120"/>
      <c r="I60" s="139"/>
    </row>
    <row r="61" spans="1:9" ht="18.600000000000001" customHeight="1" x14ac:dyDescent="0.25">
      <c r="A61" s="21" t="s">
        <v>13</v>
      </c>
      <c r="B61" s="6"/>
      <c r="C61" s="140">
        <f>SUM(C52+C59)</f>
        <v>259241804</v>
      </c>
      <c r="D61" s="141"/>
      <c r="E61" s="140">
        <f>SUM(E52+E59)</f>
        <v>677075953</v>
      </c>
      <c r="F61" s="141"/>
      <c r="G61" s="140">
        <f>SUM(G52+G59)</f>
        <v>181483854</v>
      </c>
      <c r="H61" s="142"/>
      <c r="I61" s="140">
        <f>SUM(I52+I59)</f>
        <v>153297235</v>
      </c>
    </row>
    <row r="62" spans="1:9" ht="9.9499999999999993" customHeight="1" x14ac:dyDescent="0.25">
      <c r="B62" s="114"/>
      <c r="C62" s="135"/>
      <c r="D62" s="135"/>
      <c r="E62" s="135"/>
      <c r="F62" s="39"/>
      <c r="G62" s="135"/>
      <c r="H62" s="39"/>
      <c r="I62" s="135"/>
    </row>
    <row r="63" spans="1:9" ht="18.600000000000001" customHeight="1" x14ac:dyDescent="0.25">
      <c r="A63" s="25" t="s">
        <v>113</v>
      </c>
      <c r="B63" s="114"/>
      <c r="C63" s="135"/>
      <c r="D63" s="135"/>
      <c r="E63" s="135"/>
      <c r="F63" s="39"/>
      <c r="G63" s="135"/>
      <c r="H63" s="39"/>
      <c r="I63" s="135"/>
    </row>
    <row r="64" spans="1:9" ht="18.600000000000001" customHeight="1" x14ac:dyDescent="0.25">
      <c r="A64" s="55" t="s">
        <v>14</v>
      </c>
      <c r="B64" s="9">
        <v>16</v>
      </c>
      <c r="C64" s="135"/>
      <c r="D64" s="135"/>
      <c r="E64" s="135"/>
      <c r="F64" s="114"/>
      <c r="G64" s="135"/>
      <c r="H64" s="114"/>
      <c r="I64" s="135"/>
    </row>
    <row r="65" spans="1:17" ht="18.600000000000001" customHeight="1" thickBot="1" x14ac:dyDescent="0.3">
      <c r="A65" s="55" t="s">
        <v>19</v>
      </c>
      <c r="B65" s="114"/>
      <c r="C65" s="153">
        <v>803155214</v>
      </c>
      <c r="D65" s="125"/>
      <c r="E65" s="153">
        <v>720343962</v>
      </c>
      <c r="F65" s="125"/>
      <c r="G65" s="153">
        <v>803155214</v>
      </c>
      <c r="H65" s="120"/>
      <c r="I65" s="153">
        <v>720343962</v>
      </c>
    </row>
    <row r="66" spans="1:17" ht="18.600000000000001" customHeight="1" thickTop="1" x14ac:dyDescent="0.25">
      <c r="A66" s="55" t="s">
        <v>20</v>
      </c>
      <c r="B66" s="114"/>
      <c r="C66" s="120">
        <v>535436809</v>
      </c>
      <c r="D66" s="120"/>
      <c r="E66" s="120">
        <v>535436809</v>
      </c>
      <c r="F66" s="120"/>
      <c r="G66" s="120">
        <v>535436809</v>
      </c>
      <c r="H66" s="120"/>
      <c r="I66" s="120">
        <v>535436809</v>
      </c>
    </row>
    <row r="67" spans="1:17" ht="18.600000000000001" customHeight="1" x14ac:dyDescent="0.25">
      <c r="A67" s="55" t="s">
        <v>111</v>
      </c>
      <c r="B67" s="9"/>
      <c r="C67" s="120">
        <v>824432091</v>
      </c>
      <c r="D67" s="120"/>
      <c r="E67" s="120">
        <v>824432091</v>
      </c>
      <c r="F67" s="120"/>
      <c r="G67" s="120">
        <v>824432091</v>
      </c>
      <c r="H67" s="120"/>
      <c r="I67" s="120">
        <v>824432091</v>
      </c>
    </row>
    <row r="68" spans="1:17" ht="18.600000000000001" customHeight="1" x14ac:dyDescent="0.25">
      <c r="A68" s="55" t="s">
        <v>91</v>
      </c>
      <c r="B68" s="9"/>
      <c r="C68" s="135"/>
      <c r="D68" s="135"/>
      <c r="E68" s="135"/>
      <c r="F68" s="114"/>
      <c r="G68" s="135"/>
      <c r="H68" s="114"/>
      <c r="I68" s="135"/>
    </row>
    <row r="69" spans="1:17" ht="18.600000000000001" customHeight="1" x14ac:dyDescent="0.25">
      <c r="A69" s="55" t="s">
        <v>41</v>
      </c>
      <c r="B69" s="9"/>
      <c r="C69" s="135"/>
      <c r="D69" s="135"/>
      <c r="E69" s="135"/>
      <c r="F69" s="114"/>
      <c r="G69" s="135"/>
      <c r="H69" s="114"/>
      <c r="I69" s="135"/>
    </row>
    <row r="70" spans="1:17" ht="18.600000000000001" customHeight="1" x14ac:dyDescent="0.25">
      <c r="A70" s="55" t="s">
        <v>40</v>
      </c>
      <c r="B70" s="9">
        <v>17</v>
      </c>
      <c r="C70" s="120">
        <v>24100000</v>
      </c>
      <c r="D70" s="120"/>
      <c r="E70" s="120">
        <v>24100000</v>
      </c>
      <c r="F70" s="120"/>
      <c r="G70" s="120">
        <v>24100000</v>
      </c>
      <c r="H70" s="120"/>
      <c r="I70" s="120">
        <v>24100000</v>
      </c>
    </row>
    <row r="71" spans="1:17" ht="18.600000000000001" customHeight="1" x14ac:dyDescent="0.25">
      <c r="A71" s="55" t="s">
        <v>134</v>
      </c>
      <c r="B71" s="9"/>
      <c r="C71" s="125">
        <v>-952084175</v>
      </c>
      <c r="D71" s="125"/>
      <c r="E71" s="125">
        <v>-1349309341</v>
      </c>
      <c r="F71" s="125"/>
      <c r="G71" s="125">
        <v>-1215332384</v>
      </c>
      <c r="H71" s="120"/>
      <c r="I71" s="125">
        <v>-1197532489</v>
      </c>
    </row>
    <row r="72" spans="1:17" s="30" customFormat="1" ht="18.600000000000001" customHeight="1" x14ac:dyDescent="0.25">
      <c r="A72" s="21" t="s">
        <v>73</v>
      </c>
      <c r="B72" s="26"/>
      <c r="C72" s="111"/>
      <c r="D72" s="29"/>
      <c r="E72" s="111"/>
      <c r="F72" s="6"/>
      <c r="G72" s="111"/>
      <c r="H72" s="6"/>
      <c r="I72" s="111"/>
    </row>
    <row r="73" spans="1:17" s="30" customFormat="1" ht="18.600000000000001" customHeight="1" x14ac:dyDescent="0.25">
      <c r="A73" s="21" t="s">
        <v>98</v>
      </c>
      <c r="B73" s="26"/>
      <c r="C73" s="29">
        <f>SUM(C66:C71)</f>
        <v>431884725</v>
      </c>
      <c r="D73" s="29">
        <f t="shared" ref="D73:I73" si="0">SUM(D66:D71)</f>
        <v>0</v>
      </c>
      <c r="E73" s="29">
        <f t="shared" si="0"/>
        <v>34659559</v>
      </c>
      <c r="F73" s="29">
        <f t="shared" si="0"/>
        <v>0</v>
      </c>
      <c r="G73" s="29">
        <f t="shared" si="0"/>
        <v>168636516</v>
      </c>
      <c r="H73" s="29">
        <f t="shared" si="0"/>
        <v>0</v>
      </c>
      <c r="I73" s="29">
        <f t="shared" si="0"/>
        <v>186436411</v>
      </c>
    </row>
    <row r="74" spans="1:17" ht="18.600000000000001" customHeight="1" x14ac:dyDescent="0.25">
      <c r="A74" s="55" t="s">
        <v>74</v>
      </c>
      <c r="B74" s="9"/>
      <c r="C74" s="171">
        <v>6</v>
      </c>
      <c r="D74" s="146"/>
      <c r="E74" s="171">
        <v>-12</v>
      </c>
      <c r="F74" s="146"/>
      <c r="G74" s="172">
        <v>0</v>
      </c>
      <c r="H74" s="147"/>
      <c r="I74" s="172">
        <v>0</v>
      </c>
    </row>
    <row r="75" spans="1:17" s="30" customFormat="1" ht="18.600000000000001" customHeight="1" x14ac:dyDescent="0.25">
      <c r="A75" s="21" t="s">
        <v>112</v>
      </c>
      <c r="B75" s="26"/>
      <c r="C75" s="29">
        <f>SUM(C73:C74)</f>
        <v>431884731</v>
      </c>
      <c r="D75" s="29"/>
      <c r="E75" s="29">
        <f>SUM(E73:E74)</f>
        <v>34659547</v>
      </c>
      <c r="F75" s="6"/>
      <c r="G75" s="29">
        <f>SUM(G73:G74)</f>
        <v>168636516</v>
      </c>
      <c r="H75" s="6"/>
      <c r="I75" s="29">
        <f>SUM(I73:I74)</f>
        <v>186436411</v>
      </c>
    </row>
    <row r="76" spans="1:17" s="30" customFormat="1" ht="9.9499999999999993" customHeight="1" x14ac:dyDescent="0.25">
      <c r="A76" s="21"/>
      <c r="B76" s="26"/>
      <c r="C76" s="111"/>
      <c r="D76" s="29"/>
      <c r="E76" s="111"/>
      <c r="F76" s="6"/>
      <c r="G76" s="111"/>
      <c r="H76" s="6"/>
      <c r="I76" s="111"/>
    </row>
    <row r="77" spans="1:17" s="30" customFormat="1" ht="18.600000000000001" customHeight="1" thickBot="1" x14ac:dyDescent="0.3">
      <c r="A77" s="21" t="s">
        <v>31</v>
      </c>
      <c r="B77" s="26"/>
      <c r="C77" s="112">
        <f>SUM(C61+C75)</f>
        <v>691126535</v>
      </c>
      <c r="D77" s="29"/>
      <c r="E77" s="112">
        <f>SUM(E61+E75)</f>
        <v>711735500</v>
      </c>
      <c r="F77" s="6"/>
      <c r="G77" s="112">
        <f>SUM(G61+G75)</f>
        <v>350120370</v>
      </c>
      <c r="H77" s="6"/>
      <c r="I77" s="112">
        <f>SUM(I61+I75)</f>
        <v>339733646</v>
      </c>
      <c r="N77" s="54"/>
      <c r="O77" s="176"/>
      <c r="P77" s="176"/>
      <c r="Q77" s="176"/>
    </row>
    <row r="78" spans="1:17" ht="21" customHeight="1" thickTop="1" x14ac:dyDescent="0.25"/>
    <row r="79" spans="1:17" ht="21" customHeight="1" x14ac:dyDescent="0.25">
      <c r="B79" s="148"/>
      <c r="C79" s="150"/>
      <c r="D79" s="150"/>
      <c r="E79" s="150"/>
      <c r="F79" s="151"/>
      <c r="G79" s="150"/>
      <c r="H79" s="151"/>
      <c r="I79" s="150"/>
      <c r="J79" s="150"/>
      <c r="K79" s="150"/>
    </row>
    <row r="80" spans="1:17" s="150" customFormat="1" ht="21" customHeight="1" x14ac:dyDescent="0.25">
      <c r="A80" s="149"/>
      <c r="F80" s="151"/>
      <c r="H80" s="151"/>
    </row>
  </sheetData>
  <mergeCells count="14">
    <mergeCell ref="C39:I39"/>
    <mergeCell ref="G4:I4"/>
    <mergeCell ref="G5:I5"/>
    <mergeCell ref="C8:I8"/>
    <mergeCell ref="G35:I35"/>
    <mergeCell ref="G36:I36"/>
    <mergeCell ref="C4:E4"/>
    <mergeCell ref="C5:E5"/>
    <mergeCell ref="C35:E35"/>
    <mergeCell ref="C6:E6"/>
    <mergeCell ref="G6:I6"/>
    <mergeCell ref="C37:E37"/>
    <mergeCell ref="G37:I37"/>
    <mergeCell ref="C36:E36"/>
  </mergeCells>
  <phoneticPr fontId="7" type="noConversion"/>
  <pageMargins left="0.7" right="0.7" top="0.48" bottom="0.5" header="0.5" footer="0.5"/>
  <pageSetup paperSize="9" scale="81" firstPageNumber="6" fitToHeight="0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2"/>
  <sheetViews>
    <sheetView showGridLines="0" view="pageBreakPreview" zoomScale="70" zoomScaleNormal="100" zoomScaleSheetLayoutView="70" workbookViewId="0"/>
  </sheetViews>
  <sheetFormatPr defaultColWidth="9.140625" defaultRowHeight="21" customHeight="1" x14ac:dyDescent="0.25"/>
  <cols>
    <col min="1" max="1" width="38.5703125" style="42" customWidth="1"/>
    <col min="2" max="2" width="15.85546875" style="42" customWidth="1"/>
    <col min="3" max="3" width="15.5703125" style="42" customWidth="1"/>
    <col min="4" max="4" width="1.140625" style="42" customWidth="1"/>
    <col min="5" max="5" width="15.5703125" style="42" customWidth="1"/>
    <col min="6" max="6" width="1.140625" style="42" customWidth="1"/>
    <col min="7" max="7" width="15.5703125" style="42" customWidth="1"/>
    <col min="8" max="8" width="1.140625" style="42" customWidth="1"/>
    <col min="9" max="9" width="15.5703125" style="42" customWidth="1"/>
    <col min="10" max="16384" width="9.140625" style="42"/>
  </cols>
  <sheetData>
    <row r="1" spans="1:10" ht="21" customHeight="1" x14ac:dyDescent="0.3">
      <c r="A1" s="23" t="s">
        <v>132</v>
      </c>
      <c r="B1" s="7"/>
      <c r="C1" s="39"/>
      <c r="D1" s="39"/>
      <c r="E1" s="39"/>
      <c r="F1" s="14"/>
      <c r="G1" s="39"/>
      <c r="H1" s="14"/>
      <c r="I1" s="39"/>
      <c r="J1" s="7"/>
    </row>
    <row r="2" spans="1:10" ht="21" customHeight="1" x14ac:dyDescent="0.25">
      <c r="A2" s="34" t="s">
        <v>50</v>
      </c>
      <c r="B2" s="8"/>
      <c r="C2" s="8"/>
      <c r="D2" s="8"/>
      <c r="E2" s="8"/>
      <c r="F2" s="8"/>
      <c r="G2" s="8"/>
      <c r="H2" s="15"/>
      <c r="I2" s="8"/>
    </row>
    <row r="3" spans="1:10" ht="21" customHeight="1" x14ac:dyDescent="0.25">
      <c r="A3" s="209"/>
      <c r="B3" s="8"/>
      <c r="C3" s="8"/>
      <c r="D3" s="8"/>
      <c r="E3" s="8"/>
      <c r="F3" s="8"/>
      <c r="G3" s="8"/>
      <c r="H3" s="15"/>
      <c r="I3" s="8"/>
    </row>
    <row r="4" spans="1:10" s="39" customFormat="1" ht="21" customHeight="1" x14ac:dyDescent="0.25">
      <c r="A4" s="137"/>
      <c r="C4" s="244" t="s">
        <v>37</v>
      </c>
      <c r="D4" s="244"/>
      <c r="E4" s="244"/>
      <c r="F4" s="36"/>
      <c r="G4" s="244" t="s">
        <v>39</v>
      </c>
      <c r="H4" s="244"/>
      <c r="I4" s="244"/>
    </row>
    <row r="5" spans="1:10" s="39" customFormat="1" ht="21" customHeight="1" x14ac:dyDescent="0.25">
      <c r="A5" s="137"/>
      <c r="C5" s="244" t="s">
        <v>38</v>
      </c>
      <c r="D5" s="244"/>
      <c r="E5" s="244"/>
      <c r="F5" s="36"/>
      <c r="G5" s="244" t="s">
        <v>38</v>
      </c>
      <c r="H5" s="244"/>
      <c r="I5" s="244"/>
    </row>
    <row r="6" spans="1:10" s="39" customFormat="1" ht="21" customHeight="1" x14ac:dyDescent="0.25">
      <c r="A6" s="137"/>
      <c r="C6" s="246" t="s">
        <v>115</v>
      </c>
      <c r="D6" s="246"/>
      <c r="E6" s="246"/>
      <c r="F6" s="36"/>
      <c r="G6" s="246" t="s">
        <v>115</v>
      </c>
      <c r="H6" s="246"/>
      <c r="I6" s="246"/>
    </row>
    <row r="7" spans="1:10" s="39" customFormat="1" ht="20.25" customHeight="1" x14ac:dyDescent="0.25">
      <c r="A7" s="137"/>
      <c r="B7" s="207" t="s">
        <v>1</v>
      </c>
      <c r="C7" s="208">
        <v>2019</v>
      </c>
      <c r="D7" s="208"/>
      <c r="E7" s="208">
        <v>2018</v>
      </c>
      <c r="F7" s="132"/>
      <c r="G7" s="208">
        <v>2019</v>
      </c>
      <c r="H7" s="208"/>
      <c r="I7" s="208">
        <v>2018</v>
      </c>
    </row>
    <row r="8" spans="1:10" ht="21" customHeight="1" x14ac:dyDescent="0.25">
      <c r="A8" s="21"/>
      <c r="B8" s="207"/>
      <c r="C8" s="243" t="s">
        <v>15</v>
      </c>
      <c r="D8" s="243"/>
      <c r="E8" s="243"/>
      <c r="F8" s="243"/>
      <c r="G8" s="243"/>
      <c r="H8" s="243"/>
      <c r="I8" s="243"/>
    </row>
    <row r="9" spans="1:10" ht="21" customHeight="1" x14ac:dyDescent="0.25">
      <c r="A9" s="25" t="s">
        <v>114</v>
      </c>
      <c r="B9" s="242">
        <v>18</v>
      </c>
      <c r="C9" s="210"/>
      <c r="D9" s="210"/>
      <c r="E9" s="210"/>
      <c r="F9" s="207"/>
      <c r="G9" s="39"/>
      <c r="H9" s="119"/>
      <c r="I9" s="39"/>
    </row>
    <row r="10" spans="1:10" ht="21" customHeight="1" x14ac:dyDescent="0.25">
      <c r="A10" s="55" t="s">
        <v>152</v>
      </c>
      <c r="B10" s="239"/>
      <c r="C10" s="210"/>
      <c r="D10" s="210"/>
      <c r="E10" s="210"/>
      <c r="F10" s="207"/>
      <c r="G10" s="39"/>
      <c r="H10" s="119"/>
      <c r="I10" s="39"/>
    </row>
    <row r="11" spans="1:10" ht="21" customHeight="1" x14ac:dyDescent="0.25">
      <c r="A11" s="55" t="s">
        <v>153</v>
      </c>
      <c r="B11" s="239">
        <v>4</v>
      </c>
      <c r="C11" s="120">
        <v>457064015</v>
      </c>
      <c r="D11" s="120"/>
      <c r="E11" s="120">
        <v>379996543</v>
      </c>
      <c r="F11" s="211"/>
      <c r="G11" s="118">
        <v>457064015</v>
      </c>
      <c r="H11" s="120"/>
      <c r="I11" s="118">
        <v>323039848</v>
      </c>
    </row>
    <row r="12" spans="1:10" ht="21" customHeight="1" x14ac:dyDescent="0.25">
      <c r="A12" s="55" t="s">
        <v>71</v>
      </c>
      <c r="B12" s="239">
        <v>4</v>
      </c>
      <c r="C12" s="120">
        <v>324694</v>
      </c>
      <c r="D12" s="120"/>
      <c r="E12" s="120">
        <v>284741</v>
      </c>
      <c r="F12" s="211"/>
      <c r="G12" s="118">
        <v>928020</v>
      </c>
      <c r="H12" s="120"/>
      <c r="I12" s="118">
        <v>280720</v>
      </c>
    </row>
    <row r="13" spans="1:10" ht="21" customHeight="1" x14ac:dyDescent="0.25">
      <c r="A13" s="55" t="s">
        <v>16</v>
      </c>
      <c r="B13" s="207" t="s">
        <v>208</v>
      </c>
      <c r="C13" s="124">
        <v>35435122</v>
      </c>
      <c r="D13" s="125"/>
      <c r="E13" s="124">
        <v>43246051</v>
      </c>
      <c r="F13" s="211"/>
      <c r="G13" s="126">
        <v>3417132</v>
      </c>
      <c r="H13" s="120"/>
      <c r="I13" s="126">
        <v>18853708</v>
      </c>
    </row>
    <row r="14" spans="1:10" ht="21" customHeight="1" x14ac:dyDescent="0.25">
      <c r="A14" s="21" t="s">
        <v>116</v>
      </c>
      <c r="B14" s="207"/>
      <c r="C14" s="27">
        <f>SUM(C11:C13)</f>
        <v>492823831</v>
      </c>
      <c r="D14" s="28"/>
      <c r="E14" s="27">
        <f>SUM(E11:E13)</f>
        <v>423527335</v>
      </c>
      <c r="F14" s="211"/>
      <c r="G14" s="127">
        <f>SUM(G11:G13)</f>
        <v>461409167</v>
      </c>
      <c r="H14" s="128"/>
      <c r="I14" s="127">
        <f>SUM(I11:I13)</f>
        <v>342174276</v>
      </c>
    </row>
    <row r="15" spans="1:10" ht="12" customHeight="1" x14ac:dyDescent="0.25">
      <c r="A15" s="55"/>
      <c r="B15" s="207"/>
      <c r="C15" s="120"/>
      <c r="D15" s="120"/>
      <c r="E15" s="120"/>
      <c r="F15" s="207"/>
      <c r="G15" s="135"/>
      <c r="H15" s="114"/>
      <c r="I15" s="135"/>
    </row>
    <row r="16" spans="1:10" ht="21" customHeight="1" x14ac:dyDescent="0.25">
      <c r="A16" s="25" t="s">
        <v>17</v>
      </c>
      <c r="C16" s="120"/>
      <c r="D16" s="120"/>
      <c r="E16" s="120"/>
      <c r="F16" s="207"/>
      <c r="G16" s="135"/>
      <c r="H16" s="114"/>
      <c r="I16" s="135"/>
    </row>
    <row r="17" spans="1:9" ht="21" customHeight="1" x14ac:dyDescent="0.25">
      <c r="A17" s="161" t="s">
        <v>154</v>
      </c>
      <c r="B17" s="207"/>
    </row>
    <row r="18" spans="1:9" ht="21" customHeight="1" x14ac:dyDescent="0.25">
      <c r="A18" s="161" t="s">
        <v>153</v>
      </c>
      <c r="B18" s="207" t="s">
        <v>119</v>
      </c>
      <c r="C18" s="120">
        <v>401842472</v>
      </c>
      <c r="D18" s="120"/>
      <c r="E18" s="120">
        <v>360316788</v>
      </c>
      <c r="G18" s="118">
        <v>382677507</v>
      </c>
      <c r="H18" s="120"/>
      <c r="I18" s="118">
        <v>306581152</v>
      </c>
    </row>
    <row r="19" spans="1:9" ht="21" customHeight="1" x14ac:dyDescent="0.25">
      <c r="A19" s="55" t="s">
        <v>171</v>
      </c>
      <c r="B19" s="207">
        <v>4</v>
      </c>
      <c r="C19" s="212">
        <v>34190793</v>
      </c>
      <c r="D19" s="212"/>
      <c r="E19" s="212">
        <v>21210417</v>
      </c>
      <c r="F19" s="211"/>
      <c r="G19" s="213">
        <v>34190793</v>
      </c>
      <c r="H19" s="120"/>
      <c r="I19" s="213">
        <v>20094803</v>
      </c>
    </row>
    <row r="20" spans="1:9" ht="21" customHeight="1" x14ac:dyDescent="0.25">
      <c r="A20" s="55" t="s">
        <v>33</v>
      </c>
      <c r="B20" s="207">
        <v>4</v>
      </c>
      <c r="C20" s="212">
        <v>99549042</v>
      </c>
      <c r="D20" s="212"/>
      <c r="E20" s="238">
        <v>85643168</v>
      </c>
      <c r="F20" s="211"/>
      <c r="G20" s="213">
        <v>89515518</v>
      </c>
      <c r="H20" s="120"/>
      <c r="I20" s="213">
        <v>80091062</v>
      </c>
    </row>
    <row r="21" spans="1:9" ht="21" customHeight="1" x14ac:dyDescent="0.25">
      <c r="A21" s="55" t="s">
        <v>172</v>
      </c>
      <c r="B21" s="207"/>
      <c r="C21" s="212">
        <v>29632811</v>
      </c>
      <c r="D21" s="212"/>
      <c r="E21" s="214">
        <v>18924197</v>
      </c>
      <c r="F21" s="211"/>
      <c r="G21" s="213">
        <v>-38200770</v>
      </c>
      <c r="H21" s="120"/>
      <c r="I21" s="214">
        <v>47900002</v>
      </c>
    </row>
    <row r="22" spans="1:9" ht="21" customHeight="1" x14ac:dyDescent="0.25">
      <c r="A22" s="55" t="s">
        <v>199</v>
      </c>
      <c r="B22" s="207" t="s">
        <v>78</v>
      </c>
      <c r="C22" s="214">
        <v>-486701301</v>
      </c>
      <c r="D22" s="212"/>
      <c r="E22" s="214">
        <v>0</v>
      </c>
      <c r="F22" s="211"/>
      <c r="G22" s="214">
        <v>0</v>
      </c>
      <c r="H22" s="120"/>
      <c r="I22" s="214">
        <v>0</v>
      </c>
    </row>
    <row r="23" spans="1:9" ht="21" customHeight="1" x14ac:dyDescent="0.25">
      <c r="A23" s="55" t="s">
        <v>34</v>
      </c>
      <c r="B23" s="207"/>
      <c r="C23" s="124">
        <v>9064959</v>
      </c>
      <c r="D23" s="125"/>
      <c r="E23" s="124">
        <v>13442004</v>
      </c>
      <c r="F23" s="211"/>
      <c r="G23" s="126">
        <v>2921922</v>
      </c>
      <c r="H23" s="120"/>
      <c r="I23" s="126">
        <v>804841</v>
      </c>
    </row>
    <row r="24" spans="1:9" ht="21" customHeight="1" x14ac:dyDescent="0.25">
      <c r="A24" s="21" t="s">
        <v>18</v>
      </c>
      <c r="B24" s="39"/>
      <c r="C24" s="27">
        <f>SUM(C18:C23)</f>
        <v>87578776</v>
      </c>
      <c r="D24" s="28"/>
      <c r="E24" s="27">
        <f>SUM(E18:E23)</f>
        <v>499536574</v>
      </c>
      <c r="F24" s="211"/>
      <c r="G24" s="127">
        <f>SUM(G18:G23)</f>
        <v>471104970</v>
      </c>
      <c r="H24" s="128"/>
      <c r="I24" s="127">
        <f>SUM(I18:I23)</f>
        <v>455471860</v>
      </c>
    </row>
    <row r="25" spans="1:9" ht="12" customHeight="1" x14ac:dyDescent="0.25">
      <c r="A25" s="55"/>
      <c r="B25" s="207"/>
      <c r="C25" s="120"/>
      <c r="D25" s="120"/>
      <c r="E25" s="120"/>
      <c r="F25" s="211"/>
      <c r="G25" s="118"/>
      <c r="H25" s="120"/>
      <c r="I25" s="118"/>
    </row>
    <row r="26" spans="1:9" ht="21" customHeight="1" x14ac:dyDescent="0.25">
      <c r="A26" s="21" t="s">
        <v>173</v>
      </c>
      <c r="B26" s="207"/>
      <c r="C26" s="28">
        <f>SUM(C14-C24)</f>
        <v>405245055</v>
      </c>
      <c r="D26" s="28"/>
      <c r="E26" s="28">
        <f>SUM(E14-E24)</f>
        <v>-76009239</v>
      </c>
      <c r="F26" s="211"/>
      <c r="G26" s="28">
        <f>SUM(G14-G24)</f>
        <v>-9695803</v>
      </c>
      <c r="H26" s="128"/>
      <c r="I26" s="28">
        <f>SUM(I14-I24)</f>
        <v>-113297584</v>
      </c>
    </row>
    <row r="27" spans="1:9" ht="21" customHeight="1" x14ac:dyDescent="0.25">
      <c r="A27" s="174" t="s">
        <v>160</v>
      </c>
      <c r="B27" s="207">
        <v>21</v>
      </c>
      <c r="C27" s="215">
        <v>0</v>
      </c>
      <c r="D27" s="212"/>
      <c r="E27" s="216">
        <v>22783279</v>
      </c>
      <c r="F27" s="217"/>
      <c r="G27" s="215">
        <v>0</v>
      </c>
      <c r="H27" s="125"/>
      <c r="I27" s="216">
        <v>4961348</v>
      </c>
    </row>
    <row r="28" spans="1:9" s="40" customFormat="1" ht="21" customHeight="1" thickBot="1" x14ac:dyDescent="0.3">
      <c r="A28" s="21" t="s">
        <v>177</v>
      </c>
      <c r="B28" s="26"/>
      <c r="C28" s="218">
        <f>C26-C27</f>
        <v>405245055</v>
      </c>
      <c r="D28" s="219"/>
      <c r="E28" s="218">
        <f>E26-E27</f>
        <v>-98792518</v>
      </c>
      <c r="F28" s="220"/>
      <c r="G28" s="218">
        <f>G26-G27</f>
        <v>-9695803</v>
      </c>
      <c r="H28" s="28"/>
      <c r="I28" s="218">
        <f>I26-I27</f>
        <v>-118258932</v>
      </c>
    </row>
    <row r="29" spans="1:9" s="40" customFormat="1" ht="21" customHeight="1" thickTop="1" x14ac:dyDescent="0.25">
      <c r="A29" s="21"/>
      <c r="B29" s="26"/>
      <c r="C29" s="219"/>
      <c r="D29" s="219"/>
      <c r="E29" s="219"/>
      <c r="F29" s="220"/>
      <c r="G29" s="219"/>
      <c r="H29" s="28"/>
      <c r="I29" s="219"/>
    </row>
    <row r="30" spans="1:9" s="40" customFormat="1" ht="21" customHeight="1" x14ac:dyDescent="0.25">
      <c r="A30" s="21" t="s">
        <v>128</v>
      </c>
      <c r="B30" s="26"/>
      <c r="C30" s="219"/>
      <c r="D30" s="219"/>
      <c r="E30" s="219"/>
      <c r="F30" s="220"/>
      <c r="G30" s="219"/>
      <c r="H30" s="28"/>
      <c r="I30" s="219"/>
    </row>
    <row r="31" spans="1:9" s="40" customFormat="1" ht="21" customHeight="1" x14ac:dyDescent="0.25">
      <c r="A31" s="25" t="s">
        <v>200</v>
      </c>
      <c r="B31" s="26"/>
      <c r="C31" s="219"/>
      <c r="D31" s="219"/>
      <c r="E31" s="219"/>
      <c r="F31" s="220"/>
      <c r="G31" s="219"/>
      <c r="H31" s="28"/>
      <c r="I31" s="219"/>
    </row>
    <row r="32" spans="1:9" s="40" customFormat="1" ht="21" customHeight="1" x14ac:dyDescent="0.25">
      <c r="A32" s="25" t="s">
        <v>129</v>
      </c>
      <c r="B32" s="26"/>
      <c r="C32" s="219"/>
      <c r="D32" s="219"/>
      <c r="E32" s="219"/>
      <c r="F32" s="220"/>
      <c r="G32" s="219"/>
      <c r="H32" s="28"/>
      <c r="I32" s="219"/>
    </row>
    <row r="33" spans="1:14" s="40" customFormat="1" ht="21" customHeight="1" x14ac:dyDescent="0.25">
      <c r="A33" s="55" t="s">
        <v>206</v>
      </c>
    </row>
    <row r="34" spans="1:14" s="40" customFormat="1" ht="21" customHeight="1" x14ac:dyDescent="0.25">
      <c r="A34" s="55" t="s">
        <v>207</v>
      </c>
      <c r="B34" s="207">
        <v>15</v>
      </c>
      <c r="C34" s="235">
        <v>-8019871</v>
      </c>
      <c r="D34" s="219"/>
      <c r="E34" s="216">
        <v>11463761</v>
      </c>
      <c r="F34" s="220"/>
      <c r="G34" s="235">
        <v>-8104092</v>
      </c>
      <c r="H34" s="28"/>
      <c r="I34" s="216">
        <v>8359836</v>
      </c>
    </row>
    <row r="35" spans="1:14" s="40" customFormat="1" ht="21" customHeight="1" x14ac:dyDescent="0.25">
      <c r="A35" s="21" t="s">
        <v>201</v>
      </c>
      <c r="B35" s="207"/>
      <c r="C35" s="236"/>
      <c r="D35" s="219"/>
      <c r="E35" s="212"/>
      <c r="F35" s="220"/>
      <c r="G35" s="212"/>
      <c r="H35" s="28"/>
      <c r="I35" s="212"/>
    </row>
    <row r="36" spans="1:14" s="40" customFormat="1" ht="21" customHeight="1" x14ac:dyDescent="0.25">
      <c r="A36" s="21" t="s">
        <v>129</v>
      </c>
      <c r="B36" s="26"/>
      <c r="C36" s="222">
        <f>C34</f>
        <v>-8019871</v>
      </c>
      <c r="D36" s="219"/>
      <c r="E36" s="223">
        <f>E34</f>
        <v>11463761</v>
      </c>
      <c r="F36" s="220"/>
      <c r="G36" s="222">
        <f>G34</f>
        <v>-8104092</v>
      </c>
      <c r="H36" s="28"/>
      <c r="I36" s="222">
        <f>I34</f>
        <v>8359836</v>
      </c>
    </row>
    <row r="37" spans="1:14" s="40" customFormat="1" ht="21" customHeight="1" x14ac:dyDescent="0.25">
      <c r="A37" s="21" t="s">
        <v>174</v>
      </c>
      <c r="B37" s="26"/>
      <c r="C37" s="224"/>
      <c r="D37" s="224"/>
      <c r="E37" s="224"/>
      <c r="F37" s="224"/>
      <c r="G37" s="224"/>
      <c r="H37" s="224"/>
      <c r="I37" s="224"/>
    </row>
    <row r="38" spans="1:14" s="40" customFormat="1" ht="21" customHeight="1" x14ac:dyDescent="0.25">
      <c r="A38" s="21" t="s">
        <v>161</v>
      </c>
      <c r="B38" s="26"/>
      <c r="C38" s="222">
        <f>C36</f>
        <v>-8019871</v>
      </c>
      <c r="D38" s="214"/>
      <c r="E38" s="222">
        <f>E36</f>
        <v>11463761</v>
      </c>
      <c r="F38" s="221"/>
      <c r="G38" s="222">
        <f>G36</f>
        <v>-8104092</v>
      </c>
      <c r="H38" s="214"/>
      <c r="I38" s="222">
        <f>I36</f>
        <v>8359836</v>
      </c>
    </row>
    <row r="39" spans="1:14" s="40" customFormat="1" ht="21" customHeight="1" thickBot="1" x14ac:dyDescent="0.3">
      <c r="A39" s="30" t="s">
        <v>175</v>
      </c>
      <c r="B39" s="26"/>
      <c r="C39" s="225">
        <f>C28+C38</f>
        <v>397225184</v>
      </c>
      <c r="D39" s="214"/>
      <c r="E39" s="225">
        <f>E28+E38</f>
        <v>-87328757</v>
      </c>
      <c r="F39" s="221"/>
      <c r="G39" s="225">
        <f>G28+G38</f>
        <v>-17799895</v>
      </c>
      <c r="H39" s="214"/>
      <c r="I39" s="225">
        <f>I28+I38</f>
        <v>-109899096</v>
      </c>
    </row>
    <row r="40" spans="1:14" s="40" customFormat="1" ht="21" customHeight="1" thickTop="1" x14ac:dyDescent="0.25">
      <c r="A40" s="21"/>
      <c r="B40" s="26"/>
      <c r="C40" s="219"/>
      <c r="D40" s="219"/>
      <c r="E40" s="219"/>
      <c r="F40" s="220"/>
      <c r="G40" s="219"/>
      <c r="H40" s="28"/>
      <c r="I40" s="219"/>
    </row>
    <row r="41" spans="1:14" s="40" customFormat="1" ht="21" customHeight="1" x14ac:dyDescent="0.25">
      <c r="A41" s="21"/>
      <c r="B41" s="26"/>
      <c r="C41" s="219"/>
      <c r="D41" s="219"/>
      <c r="E41" s="219"/>
      <c r="F41" s="220"/>
      <c r="G41" s="219"/>
      <c r="H41" s="28"/>
      <c r="I41" s="219"/>
    </row>
    <row r="42" spans="1:14" s="40" customFormat="1" ht="21" customHeight="1" x14ac:dyDescent="0.25">
      <c r="A42" s="21"/>
      <c r="B42" s="26"/>
      <c r="C42" s="219"/>
      <c r="D42" s="219"/>
      <c r="E42" s="219"/>
      <c r="F42" s="220"/>
      <c r="G42" s="219"/>
      <c r="H42" s="28"/>
      <c r="I42" s="219"/>
    </row>
    <row r="43" spans="1:14" ht="21" customHeight="1" x14ac:dyDescent="0.3">
      <c r="A43" s="23" t="s">
        <v>132</v>
      </c>
      <c r="B43" s="7"/>
      <c r="C43" s="39"/>
      <c r="D43" s="39"/>
      <c r="E43" s="39"/>
      <c r="F43" s="14"/>
      <c r="G43" s="39"/>
      <c r="H43" s="14"/>
      <c r="I43" s="39"/>
      <c r="J43" s="7"/>
    </row>
    <row r="44" spans="1:14" ht="21" customHeight="1" x14ac:dyDescent="0.25">
      <c r="A44" s="34" t="s">
        <v>50</v>
      </c>
      <c r="B44" s="8"/>
      <c r="C44" s="8"/>
      <c r="D44" s="8"/>
      <c r="E44" s="8"/>
      <c r="F44" s="8"/>
      <c r="G44" s="8"/>
      <c r="H44" s="15"/>
      <c r="I44" s="8"/>
    </row>
    <row r="45" spans="1:14" ht="21" customHeight="1" x14ac:dyDescent="0.25">
      <c r="A45" s="34"/>
      <c r="B45" s="8"/>
      <c r="C45" s="8"/>
      <c r="D45" s="8"/>
      <c r="E45" s="8"/>
      <c r="F45" s="8"/>
      <c r="G45" s="8"/>
      <c r="H45" s="15"/>
      <c r="I45" s="8"/>
      <c r="N45" s="208"/>
    </row>
    <row r="46" spans="1:14" s="39" customFormat="1" ht="21" customHeight="1" x14ac:dyDescent="0.25">
      <c r="A46" s="137"/>
      <c r="C46" s="244" t="s">
        <v>37</v>
      </c>
      <c r="D46" s="244"/>
      <c r="E46" s="244"/>
      <c r="F46" s="36"/>
      <c r="G46" s="244" t="s">
        <v>39</v>
      </c>
      <c r="H46" s="244"/>
      <c r="I46" s="244"/>
    </row>
    <row r="47" spans="1:14" s="39" customFormat="1" ht="20.25" customHeight="1" x14ac:dyDescent="0.25">
      <c r="A47" s="137"/>
      <c r="B47" s="207"/>
      <c r="C47" s="244" t="s">
        <v>38</v>
      </c>
      <c r="D47" s="244"/>
      <c r="E47" s="244"/>
      <c r="F47" s="36"/>
      <c r="G47" s="244" t="s">
        <v>38</v>
      </c>
      <c r="H47" s="244"/>
      <c r="I47" s="244"/>
    </row>
    <row r="48" spans="1:14" s="39" customFormat="1" ht="20.25" customHeight="1" x14ac:dyDescent="0.25">
      <c r="A48" s="137"/>
      <c r="B48" s="207"/>
      <c r="C48" s="246" t="s">
        <v>115</v>
      </c>
      <c r="D48" s="246"/>
      <c r="E48" s="246"/>
      <c r="F48" s="36"/>
      <c r="G48" s="246" t="s">
        <v>115</v>
      </c>
      <c r="H48" s="246"/>
      <c r="I48" s="246"/>
    </row>
    <row r="49" spans="1:9" ht="21" customHeight="1" x14ac:dyDescent="0.25">
      <c r="A49" s="55"/>
      <c r="B49" s="207" t="s">
        <v>1</v>
      </c>
      <c r="C49" s="208">
        <v>2019</v>
      </c>
      <c r="D49" s="208"/>
      <c r="E49" s="208">
        <v>2018</v>
      </c>
      <c r="F49" s="132"/>
      <c r="G49" s="208">
        <v>2019</v>
      </c>
      <c r="H49" s="208"/>
      <c r="I49" s="208">
        <v>2018</v>
      </c>
    </row>
    <row r="50" spans="1:9" ht="21" customHeight="1" x14ac:dyDescent="0.25">
      <c r="A50" s="55"/>
      <c r="B50" s="207"/>
      <c r="C50" s="243" t="s">
        <v>15</v>
      </c>
      <c r="D50" s="243"/>
      <c r="E50" s="243"/>
      <c r="F50" s="243"/>
      <c r="G50" s="243"/>
      <c r="H50" s="243"/>
      <c r="I50" s="243"/>
    </row>
    <row r="51" spans="1:9" ht="21" customHeight="1" x14ac:dyDescent="0.25">
      <c r="A51" s="21" t="s">
        <v>176</v>
      </c>
      <c r="B51" s="207"/>
      <c r="C51" s="28"/>
      <c r="D51" s="28"/>
      <c r="E51" s="28"/>
      <c r="F51" s="207"/>
      <c r="G51" s="6"/>
      <c r="H51" s="6"/>
      <c r="I51" s="6"/>
    </row>
    <row r="52" spans="1:9" ht="21" customHeight="1" x14ac:dyDescent="0.25">
      <c r="A52" s="55" t="s">
        <v>136</v>
      </c>
      <c r="B52" s="207"/>
      <c r="C52" s="212">
        <v>405245037</v>
      </c>
      <c r="D52" s="212"/>
      <c r="E52" s="212">
        <f>E54-E53</f>
        <v>-98792518</v>
      </c>
      <c r="F52" s="217"/>
      <c r="G52" s="212">
        <v>-9695803</v>
      </c>
      <c r="H52" s="125"/>
      <c r="I52" s="212">
        <f>I54-I53</f>
        <v>-118258932</v>
      </c>
    </row>
    <row r="53" spans="1:9" ht="21.75" customHeight="1" x14ac:dyDescent="0.25">
      <c r="A53" s="55" t="s">
        <v>42</v>
      </c>
      <c r="B53" s="207"/>
      <c r="C53" s="226">
        <v>18</v>
      </c>
      <c r="D53" s="227"/>
      <c r="E53" s="226">
        <v>0</v>
      </c>
      <c r="F53" s="217"/>
      <c r="G53" s="228">
        <v>0</v>
      </c>
      <c r="I53" s="228">
        <v>0</v>
      </c>
    </row>
    <row r="54" spans="1:9" ht="21" customHeight="1" thickBot="1" x14ac:dyDescent="0.3">
      <c r="A54" s="21" t="s">
        <v>177</v>
      </c>
      <c r="B54" s="207"/>
      <c r="C54" s="131">
        <f>C28</f>
        <v>405245055</v>
      </c>
      <c r="D54" s="28"/>
      <c r="E54" s="131">
        <f>E28</f>
        <v>-98792518</v>
      </c>
      <c r="F54" s="211"/>
      <c r="G54" s="131">
        <f>G28</f>
        <v>-9695803</v>
      </c>
      <c r="H54" s="128"/>
      <c r="I54" s="131">
        <f>I28</f>
        <v>-118258932</v>
      </c>
    </row>
    <row r="55" spans="1:9" ht="21" customHeight="1" thickTop="1" x14ac:dyDescent="0.25">
      <c r="A55" s="21"/>
      <c r="B55" s="207"/>
      <c r="C55" s="28"/>
      <c r="D55" s="28"/>
      <c r="E55" s="28"/>
      <c r="F55" s="207"/>
      <c r="G55" s="6"/>
      <c r="H55" s="6"/>
      <c r="I55" s="6"/>
    </row>
    <row r="56" spans="1:9" ht="21" customHeight="1" x14ac:dyDescent="0.25">
      <c r="A56" s="21" t="s">
        <v>178</v>
      </c>
      <c r="B56" s="207"/>
      <c r="C56" s="207"/>
      <c r="D56" s="207"/>
      <c r="E56" s="207"/>
      <c r="F56" s="207"/>
      <c r="G56" s="207"/>
      <c r="H56" s="207"/>
      <c r="I56" s="207"/>
    </row>
    <row r="57" spans="1:9" ht="21" customHeight="1" x14ac:dyDescent="0.25">
      <c r="A57" s="55" t="s">
        <v>136</v>
      </c>
      <c r="B57" s="207"/>
      <c r="C57" s="120">
        <v>397225166</v>
      </c>
      <c r="D57" s="120"/>
      <c r="E57" s="120">
        <f>E39-E58</f>
        <v>-87328757</v>
      </c>
      <c r="F57" s="211"/>
      <c r="G57" s="120">
        <v>-17799895</v>
      </c>
      <c r="H57" s="120"/>
      <c r="I57" s="120">
        <f>I39-I58</f>
        <v>-109899096</v>
      </c>
    </row>
    <row r="58" spans="1:9" ht="21" customHeight="1" x14ac:dyDescent="0.25">
      <c r="A58" s="55" t="s">
        <v>42</v>
      </c>
      <c r="B58" s="207"/>
      <c r="C58" s="226">
        <v>18</v>
      </c>
      <c r="D58" s="227"/>
      <c r="E58" s="226">
        <v>0</v>
      </c>
      <c r="F58" s="217"/>
      <c r="G58" s="228">
        <v>0</v>
      </c>
      <c r="I58" s="228">
        <v>0</v>
      </c>
    </row>
    <row r="59" spans="1:9" ht="21" customHeight="1" thickBot="1" x14ac:dyDescent="0.3">
      <c r="A59" s="30" t="s">
        <v>175</v>
      </c>
      <c r="B59" s="30"/>
      <c r="C59" s="131">
        <f>SUM(C57:C58)</f>
        <v>397225184</v>
      </c>
      <c r="D59" s="28"/>
      <c r="E59" s="131">
        <f>SUM(E57:E58)</f>
        <v>-87328757</v>
      </c>
      <c r="F59" s="211"/>
      <c r="G59" s="131">
        <f>SUM(G57:G58)</f>
        <v>-17799895</v>
      </c>
      <c r="H59" s="128"/>
      <c r="I59" s="131">
        <f>SUM(I57:I58)</f>
        <v>-109899096</v>
      </c>
    </row>
    <row r="60" spans="1:9" ht="21" customHeight="1" thickTop="1" x14ac:dyDescent="0.25">
      <c r="A60" s="55"/>
      <c r="B60" s="207"/>
      <c r="C60" s="210"/>
      <c r="D60" s="210"/>
      <c r="E60" s="210"/>
      <c r="F60" s="207"/>
      <c r="G60" s="210"/>
      <c r="H60" s="114"/>
      <c r="I60" s="210"/>
    </row>
    <row r="61" spans="1:9" ht="21" customHeight="1" thickBot="1" x14ac:dyDescent="0.3">
      <c r="A61" s="21" t="s">
        <v>196</v>
      </c>
      <c r="B61" s="207">
        <v>22</v>
      </c>
      <c r="C61" s="229">
        <f>C28/'BS 6-7'!C66</f>
        <v>0.75684945111795632</v>
      </c>
      <c r="D61" s="241" t="e">
        <f>D28/'BS 6-7'!D66</f>
        <v>#DIV/0!</v>
      </c>
      <c r="E61" s="229">
        <f>E28/'BS 6-7'!E66</f>
        <v>-0.18450826752928748</v>
      </c>
      <c r="F61" s="241" t="e">
        <f>F28/'BS 6-7'!F66</f>
        <v>#DIV/0!</v>
      </c>
      <c r="G61" s="229">
        <f>G28/'BS 6-7'!G66</f>
        <v>-1.8108211533137238E-2</v>
      </c>
      <c r="H61" s="241" t="e">
        <f>H28/'BS 6-7'!H66</f>
        <v>#DIV/0!</v>
      </c>
      <c r="I61" s="229">
        <f>I28/'BS 6-7'!I66</f>
        <v>-0.22086440456132331</v>
      </c>
    </row>
    <row r="62" spans="1:9" ht="21" customHeight="1" thickTop="1" x14ac:dyDescent="0.25"/>
  </sheetData>
  <mergeCells count="14">
    <mergeCell ref="C50:I50"/>
    <mergeCell ref="G4:I4"/>
    <mergeCell ref="G5:I5"/>
    <mergeCell ref="G6:I6"/>
    <mergeCell ref="C8:I8"/>
    <mergeCell ref="C4:E4"/>
    <mergeCell ref="C5:E5"/>
    <mergeCell ref="C6:E6"/>
    <mergeCell ref="C46:E46"/>
    <mergeCell ref="G46:I46"/>
    <mergeCell ref="C47:E47"/>
    <mergeCell ref="G47:I47"/>
    <mergeCell ref="C48:E48"/>
    <mergeCell ref="G48:I48"/>
  </mergeCells>
  <phoneticPr fontId="11" type="noConversion"/>
  <printOptions horizontalCentered="1"/>
  <pageMargins left="0.70866141732283505" right="0.70866141732283505" top="0.47244094488188998" bottom="0.511811023622047" header="0.511811023622047" footer="0.511811023622047"/>
  <pageSetup paperSize="9" scale="74" firstPageNumber="8" orientation="portrait" useFirstPageNumber="1" r:id="rId1"/>
  <headerFooter alignWithMargins="0">
    <oddFooter>&amp;L  The accompanying notes form an integral part of the financial statements.
&amp;C&amp;P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view="pageBreakPreview" zoomScale="80" zoomScaleNormal="80" zoomScaleSheetLayoutView="100" workbookViewId="0"/>
  </sheetViews>
  <sheetFormatPr defaultColWidth="9.140625" defaultRowHeight="21.75" customHeight="1" x14ac:dyDescent="0.25"/>
  <cols>
    <col min="1" max="1" width="53" style="88" customWidth="1"/>
    <col min="2" max="2" width="8.140625" style="65" customWidth="1"/>
    <col min="3" max="3" width="14" style="60" bestFit="1" customWidth="1"/>
    <col min="4" max="4" width="1.140625" style="60" customWidth="1"/>
    <col min="5" max="5" width="14" style="60" customWidth="1"/>
    <col min="6" max="6" width="1.140625" style="60" customWidth="1"/>
    <col min="7" max="7" width="13.140625" style="60" customWidth="1"/>
    <col min="8" max="8" width="1.140625" style="60" customWidth="1"/>
    <col min="9" max="9" width="13.140625" style="60" customWidth="1"/>
    <col min="10" max="10" width="1.140625" style="60" customWidth="1"/>
    <col min="11" max="11" width="13.85546875" style="60" hidden="1" customWidth="1"/>
    <col min="12" max="12" width="1" style="60" hidden="1" customWidth="1"/>
    <col min="13" max="13" width="16.42578125" style="60" bestFit="1" customWidth="1"/>
    <col min="14" max="15" width="1.140625" style="60" customWidth="1"/>
    <col min="16" max="16" width="15.140625" style="60" customWidth="1"/>
    <col min="17" max="17" width="1.140625" style="60" customWidth="1"/>
    <col min="18" max="18" width="13.85546875" style="60" customWidth="1"/>
    <col min="19" max="19" width="1.140625" style="60" customWidth="1"/>
    <col min="20" max="20" width="15.140625" style="60" customWidth="1"/>
    <col min="21" max="21" width="13.42578125" style="60" bestFit="1" customWidth="1"/>
    <col min="22" max="16384" width="9.140625" style="60"/>
  </cols>
  <sheetData>
    <row r="1" spans="1:20" ht="21.75" customHeight="1" x14ac:dyDescent="0.3">
      <c r="A1" s="57" t="s">
        <v>132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20" ht="21.75" customHeight="1" x14ac:dyDescent="0.25">
      <c r="A2" s="61" t="s">
        <v>51</v>
      </c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</row>
    <row r="3" spans="1:20" ht="20.25" customHeight="1" x14ac:dyDescent="0.25">
      <c r="A3" s="64"/>
      <c r="C3" s="65"/>
      <c r="D3" s="65"/>
      <c r="E3" s="201"/>
      <c r="F3" s="65"/>
      <c r="G3" s="201"/>
      <c r="H3" s="65"/>
      <c r="I3" s="201"/>
      <c r="J3" s="201"/>
      <c r="K3" s="201"/>
      <c r="L3" s="65"/>
      <c r="M3" s="201"/>
      <c r="N3" s="201"/>
      <c r="O3" s="65"/>
      <c r="P3" s="65"/>
    </row>
    <row r="4" spans="1:20" ht="20.25" customHeight="1" x14ac:dyDescent="0.25">
      <c r="A4" s="64"/>
      <c r="C4" s="247" t="s">
        <v>96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</row>
    <row r="5" spans="1:20" ht="21.75" customHeight="1" x14ac:dyDescent="0.25">
      <c r="A5" s="64"/>
      <c r="C5" s="89"/>
      <c r="D5" s="89"/>
      <c r="E5" s="89"/>
      <c r="F5" s="89"/>
      <c r="G5" s="89"/>
      <c r="H5" s="89"/>
      <c r="I5" s="248" t="s">
        <v>142</v>
      </c>
      <c r="J5" s="249"/>
      <c r="K5" s="249"/>
      <c r="L5" s="249"/>
      <c r="M5" s="249"/>
      <c r="N5" s="66"/>
      <c r="O5" s="89"/>
      <c r="P5" s="89"/>
      <c r="Q5" s="89"/>
      <c r="R5" s="89"/>
      <c r="S5" s="89"/>
      <c r="T5" s="89"/>
    </row>
    <row r="6" spans="1:20" ht="21.75" customHeight="1" x14ac:dyDescent="0.25">
      <c r="A6" s="64"/>
      <c r="C6" s="65"/>
      <c r="D6" s="66"/>
      <c r="E6" s="66"/>
      <c r="F6" s="66"/>
      <c r="G6" s="66"/>
      <c r="H6" s="66"/>
      <c r="I6" s="90"/>
      <c r="J6" s="90"/>
      <c r="K6" s="90"/>
      <c r="L6" s="90"/>
      <c r="M6" s="90"/>
      <c r="N6" s="101"/>
      <c r="O6" s="100"/>
      <c r="P6" s="199" t="s">
        <v>62</v>
      </c>
      <c r="Q6" s="199"/>
      <c r="R6" s="199"/>
      <c r="S6" s="199"/>
      <c r="T6" s="199"/>
    </row>
    <row r="7" spans="1:20" ht="21.75" customHeight="1" x14ac:dyDescent="0.25">
      <c r="A7" s="64"/>
      <c r="C7" s="66" t="s">
        <v>27</v>
      </c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199"/>
      <c r="P7" s="199" t="s">
        <v>63</v>
      </c>
      <c r="Q7" s="199"/>
      <c r="R7" s="199"/>
      <c r="S7" s="199"/>
      <c r="T7" s="199"/>
    </row>
    <row r="8" spans="1:20" ht="21.75" customHeight="1" x14ac:dyDescent="0.25">
      <c r="A8" s="64"/>
      <c r="C8" s="65" t="s">
        <v>28</v>
      </c>
      <c r="D8" s="65"/>
      <c r="E8" s="143" t="s">
        <v>56</v>
      </c>
      <c r="F8" s="65"/>
      <c r="G8" s="65"/>
      <c r="H8" s="65"/>
      <c r="I8" s="67" t="s">
        <v>57</v>
      </c>
      <c r="J8" s="66"/>
      <c r="K8" s="66" t="s">
        <v>46</v>
      </c>
      <c r="L8" s="66"/>
      <c r="M8" s="199"/>
      <c r="N8" s="66"/>
      <c r="O8" s="199"/>
      <c r="P8" s="199" t="s">
        <v>64</v>
      </c>
      <c r="Q8" s="199"/>
      <c r="R8" s="199" t="s">
        <v>65</v>
      </c>
      <c r="S8" s="199"/>
      <c r="T8" s="199" t="s">
        <v>58</v>
      </c>
    </row>
    <row r="9" spans="1:20" ht="21.75" customHeight="1" x14ac:dyDescent="0.25">
      <c r="A9" s="68"/>
      <c r="B9" s="200"/>
      <c r="C9" s="65" t="s">
        <v>26</v>
      </c>
      <c r="D9" s="65"/>
      <c r="E9" s="143" t="s">
        <v>59</v>
      </c>
      <c r="F9" s="65"/>
      <c r="G9" s="143" t="s">
        <v>66</v>
      </c>
      <c r="H9" s="65"/>
      <c r="I9" s="143" t="s">
        <v>47</v>
      </c>
      <c r="J9" s="65"/>
      <c r="K9" s="65" t="s">
        <v>47</v>
      </c>
      <c r="L9" s="65"/>
      <c r="M9" s="199" t="s">
        <v>117</v>
      </c>
      <c r="N9" s="65"/>
      <c r="O9" s="199"/>
      <c r="P9" s="199" t="s">
        <v>137</v>
      </c>
      <c r="Q9" s="199"/>
      <c r="R9" s="199" t="s">
        <v>67</v>
      </c>
      <c r="S9" s="199"/>
      <c r="T9" s="199" t="s">
        <v>60</v>
      </c>
    </row>
    <row r="10" spans="1:20" ht="21.75" customHeight="1" x14ac:dyDescent="0.25">
      <c r="A10" s="68"/>
      <c r="B10" s="200"/>
      <c r="C10" s="250" t="s">
        <v>15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  <c r="R10" s="250"/>
      <c r="S10" s="250"/>
      <c r="T10" s="250"/>
    </row>
    <row r="11" spans="1:20" ht="21.75" customHeight="1" x14ac:dyDescent="0.25">
      <c r="A11" s="69" t="s">
        <v>125</v>
      </c>
      <c r="B11" s="200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</row>
    <row r="12" spans="1:20" s="72" customFormat="1" ht="21.75" customHeight="1" x14ac:dyDescent="0.25">
      <c r="A12" s="70" t="s">
        <v>126</v>
      </c>
      <c r="B12" s="198"/>
      <c r="C12" s="71">
        <v>535436609</v>
      </c>
      <c r="D12" s="71"/>
      <c r="E12" s="71">
        <v>824431691</v>
      </c>
      <c r="F12" s="71"/>
      <c r="G12" s="110">
        <v>2251183</v>
      </c>
      <c r="H12" s="71"/>
      <c r="I12" s="71">
        <v>24100000</v>
      </c>
      <c r="J12" s="71"/>
      <c r="K12" s="156"/>
      <c r="L12" s="71"/>
      <c r="M12" s="71">
        <v>-1264536946</v>
      </c>
      <c r="N12" s="71"/>
      <c r="O12" s="71"/>
      <c r="P12" s="71">
        <f>SUM(C12:N12)</f>
        <v>121682537</v>
      </c>
      <c r="R12" s="107">
        <v>-12</v>
      </c>
      <c r="T12" s="91">
        <f>SUM(P12:R12)</f>
        <v>121682525</v>
      </c>
    </row>
    <row r="13" spans="1:20" s="76" customFormat="1" ht="21.75" hidden="1" customHeight="1" x14ac:dyDescent="0.25">
      <c r="A13" s="73" t="s">
        <v>92</v>
      </c>
      <c r="B13" s="200"/>
      <c r="C13" s="155"/>
      <c r="D13" s="92"/>
      <c r="E13" s="155"/>
      <c r="F13" s="74"/>
      <c r="G13" s="155"/>
      <c r="H13" s="74"/>
      <c r="I13" s="155"/>
      <c r="J13" s="92"/>
      <c r="K13" s="106"/>
      <c r="L13" s="74"/>
      <c r="M13" s="75"/>
      <c r="N13" s="87"/>
      <c r="O13" s="74"/>
      <c r="P13" s="75"/>
      <c r="R13" s="155"/>
      <c r="T13" s="93"/>
    </row>
    <row r="14" spans="1:20" s="72" customFormat="1" ht="21.75" hidden="1" customHeight="1" x14ac:dyDescent="0.2">
      <c r="A14" s="70" t="s">
        <v>93</v>
      </c>
      <c r="B14" s="198"/>
      <c r="C14" s="80"/>
      <c r="D14" s="71"/>
      <c r="E14" s="80"/>
      <c r="F14" s="71"/>
      <c r="G14" s="80"/>
      <c r="H14" s="71"/>
      <c r="I14" s="80"/>
      <c r="J14" s="71"/>
      <c r="K14" s="80"/>
      <c r="L14" s="71"/>
      <c r="M14" s="80"/>
      <c r="N14" s="95"/>
      <c r="O14" s="71"/>
      <c r="P14" s="80"/>
      <c r="R14" s="80"/>
      <c r="T14" s="94"/>
    </row>
    <row r="15" spans="1:20" s="72" customFormat="1" ht="15.75" customHeight="1" x14ac:dyDescent="0.2">
      <c r="A15" s="70"/>
      <c r="B15" s="198"/>
      <c r="C15" s="95"/>
      <c r="D15" s="71"/>
      <c r="E15" s="95"/>
      <c r="F15" s="71"/>
      <c r="G15" s="95"/>
      <c r="H15" s="71"/>
      <c r="I15" s="95"/>
      <c r="J15" s="71"/>
      <c r="K15" s="95"/>
      <c r="L15" s="71"/>
      <c r="M15" s="95"/>
      <c r="N15" s="95"/>
      <c r="O15" s="71"/>
      <c r="P15" s="95"/>
      <c r="R15" s="96"/>
      <c r="T15" s="97"/>
    </row>
    <row r="16" spans="1:20" s="72" customFormat="1" ht="21.75" customHeight="1" x14ac:dyDescent="0.2">
      <c r="A16" s="70" t="s">
        <v>61</v>
      </c>
      <c r="B16" s="198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</row>
    <row r="17" spans="1:21" s="72" customFormat="1" ht="21.75" customHeight="1" x14ac:dyDescent="0.25">
      <c r="A17" s="77" t="s">
        <v>138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1"/>
      <c r="P17" s="71"/>
    </row>
    <row r="18" spans="1:21" s="72" customFormat="1" ht="21.75" customHeight="1" x14ac:dyDescent="0.25">
      <c r="A18" s="78" t="s">
        <v>69</v>
      </c>
      <c r="B18" s="200"/>
      <c r="C18" s="156">
        <v>200</v>
      </c>
      <c r="D18" s="71"/>
      <c r="E18" s="156">
        <v>400</v>
      </c>
      <c r="F18" s="71"/>
      <c r="G18" s="156">
        <v>0</v>
      </c>
      <c r="H18" s="71"/>
      <c r="I18" s="156">
        <v>0</v>
      </c>
      <c r="J18" s="71"/>
      <c r="K18" s="156"/>
      <c r="L18" s="71"/>
      <c r="M18" s="156">
        <v>0</v>
      </c>
      <c r="N18" s="156"/>
      <c r="O18" s="71"/>
      <c r="P18" s="87">
        <f>SUM(C18:N18)</f>
        <v>600</v>
      </c>
      <c r="R18" s="156">
        <v>0</v>
      </c>
      <c r="T18" s="98">
        <f>SUM(P18:R18)</f>
        <v>600</v>
      </c>
    </row>
    <row r="19" spans="1:21" s="72" customFormat="1" ht="21.75" customHeight="1" x14ac:dyDescent="0.25">
      <c r="A19" s="73" t="s">
        <v>70</v>
      </c>
      <c r="B19" s="200"/>
      <c r="C19" s="155">
        <v>0</v>
      </c>
      <c r="D19" s="71"/>
      <c r="E19" s="155">
        <v>0</v>
      </c>
      <c r="F19" s="71"/>
      <c r="G19" s="155">
        <v>305179</v>
      </c>
      <c r="H19" s="71"/>
      <c r="I19" s="155">
        <v>0</v>
      </c>
      <c r="J19" s="95"/>
      <c r="K19" s="156"/>
      <c r="L19" s="95"/>
      <c r="M19" s="155">
        <v>0</v>
      </c>
      <c r="N19" s="156"/>
      <c r="O19" s="95"/>
      <c r="P19" s="75">
        <f>SUM(C19:N19)</f>
        <v>305179</v>
      </c>
      <c r="Q19" s="99"/>
      <c r="R19" s="155">
        <v>0</v>
      </c>
      <c r="S19" s="76"/>
      <c r="T19" s="93">
        <f>SUM(P19:R19)</f>
        <v>305179</v>
      </c>
    </row>
    <row r="20" spans="1:21" s="72" customFormat="1" ht="21.75" customHeight="1" x14ac:dyDescent="0.25">
      <c r="A20" s="77" t="s">
        <v>139</v>
      </c>
      <c r="B20" s="198"/>
      <c r="C20" s="79">
        <f>SUM(C18:C19)</f>
        <v>200</v>
      </c>
      <c r="D20" s="71"/>
      <c r="E20" s="79">
        <f>SUM(E18:E19)</f>
        <v>400</v>
      </c>
      <c r="F20" s="81"/>
      <c r="G20" s="79">
        <f>SUM(G18:G19)</f>
        <v>305179</v>
      </c>
      <c r="H20" s="81"/>
      <c r="I20" s="79">
        <f>SUM(I18:I19)</f>
        <v>0</v>
      </c>
      <c r="J20" s="71"/>
      <c r="K20" s="79">
        <f>SUM(K18:K19)</f>
        <v>0</v>
      </c>
      <c r="L20" s="71"/>
      <c r="M20" s="79">
        <f>SUM(M18:M19)</f>
        <v>0</v>
      </c>
      <c r="N20" s="86"/>
      <c r="O20" s="71"/>
      <c r="P20" s="79">
        <f>SUM(P18:P19)</f>
        <v>305779</v>
      </c>
      <c r="R20" s="79">
        <f>SUM(R18:R19)</f>
        <v>0</v>
      </c>
      <c r="T20" s="79">
        <f>SUM(T18:T19)</f>
        <v>305779</v>
      </c>
    </row>
    <row r="21" spans="1:21" s="72" customFormat="1" ht="21.75" customHeight="1" x14ac:dyDescent="0.25">
      <c r="A21" s="77"/>
      <c r="B21" s="198"/>
      <c r="C21" s="86"/>
      <c r="D21" s="71"/>
      <c r="E21" s="86"/>
      <c r="F21" s="81"/>
      <c r="G21" s="86"/>
      <c r="H21" s="81"/>
      <c r="I21" s="156"/>
      <c r="J21" s="71"/>
      <c r="K21" s="107"/>
      <c r="L21" s="71"/>
      <c r="M21" s="86"/>
      <c r="N21" s="86"/>
      <c r="O21" s="71"/>
      <c r="P21" s="95"/>
      <c r="R21" s="107"/>
      <c r="T21" s="97"/>
    </row>
    <row r="22" spans="1:21" s="72" customFormat="1" ht="15.75" customHeight="1" x14ac:dyDescent="0.2">
      <c r="A22" s="102" t="s">
        <v>54</v>
      </c>
      <c r="B22" s="198"/>
      <c r="C22" s="79">
        <f>SUM(C20)</f>
        <v>200</v>
      </c>
      <c r="D22" s="71"/>
      <c r="E22" s="79">
        <f>SUM(E20)</f>
        <v>400</v>
      </c>
      <c r="F22" s="81"/>
      <c r="G22" s="79">
        <f>SUM(G20)</f>
        <v>305179</v>
      </c>
      <c r="H22" s="81"/>
      <c r="I22" s="79">
        <f>SUM(I20)</f>
        <v>0</v>
      </c>
      <c r="J22" s="71"/>
      <c r="K22" s="107"/>
      <c r="L22" s="71"/>
      <c r="M22" s="79">
        <f>SUM(M20)</f>
        <v>0</v>
      </c>
      <c r="N22" s="86"/>
      <c r="O22" s="71"/>
      <c r="P22" s="79">
        <f>SUM(P20)</f>
        <v>305779</v>
      </c>
      <c r="R22" s="79">
        <f>SUM(R20)</f>
        <v>0</v>
      </c>
      <c r="T22" s="79">
        <f>SUM(T20)</f>
        <v>305779</v>
      </c>
    </row>
    <row r="23" spans="1:21" s="72" customFormat="1" ht="15.75" customHeight="1" x14ac:dyDescent="0.25">
      <c r="A23" s="77"/>
      <c r="B23" s="198"/>
      <c r="C23" s="86"/>
      <c r="D23" s="71"/>
      <c r="E23" s="86"/>
      <c r="F23" s="81"/>
      <c r="G23" s="86"/>
      <c r="H23" s="81"/>
      <c r="I23" s="156"/>
      <c r="J23" s="71"/>
      <c r="K23" s="107"/>
      <c r="L23" s="71"/>
      <c r="M23" s="86"/>
      <c r="N23" s="86"/>
      <c r="O23" s="71"/>
      <c r="P23" s="95"/>
      <c r="R23" s="107"/>
      <c r="T23" s="97"/>
    </row>
    <row r="24" spans="1:21" s="72" customFormat="1" ht="21.75" customHeight="1" x14ac:dyDescent="0.25">
      <c r="A24" s="82" t="s">
        <v>140</v>
      </c>
      <c r="B24" s="198"/>
      <c r="C24" s="86"/>
      <c r="D24" s="95"/>
      <c r="E24" s="86"/>
      <c r="F24" s="95"/>
      <c r="G24" s="86"/>
      <c r="H24" s="96"/>
      <c r="I24" s="156"/>
      <c r="J24" s="95"/>
      <c r="K24" s="107"/>
      <c r="L24" s="95"/>
      <c r="M24" s="86"/>
      <c r="N24" s="86"/>
      <c r="O24" s="95"/>
      <c r="P24" s="95"/>
      <c r="Q24" s="89"/>
      <c r="R24" s="107"/>
      <c r="S24" s="89"/>
      <c r="T24" s="97"/>
    </row>
    <row r="25" spans="1:21" s="72" customFormat="1" ht="21.75" customHeight="1" x14ac:dyDescent="0.25">
      <c r="A25" s="78" t="s">
        <v>145</v>
      </c>
      <c r="B25" s="198"/>
      <c r="C25" s="156">
        <v>0</v>
      </c>
      <c r="D25" s="87"/>
      <c r="E25" s="156">
        <v>0</v>
      </c>
      <c r="F25" s="87"/>
      <c r="G25" s="156">
        <v>0</v>
      </c>
      <c r="H25" s="194"/>
      <c r="I25" s="156">
        <v>0</v>
      </c>
      <c r="J25" s="87"/>
      <c r="K25" s="195"/>
      <c r="L25" s="87"/>
      <c r="M25" s="156">
        <v>-98792518</v>
      </c>
      <c r="N25" s="156"/>
      <c r="O25" s="87"/>
      <c r="P25" s="87">
        <v>-98792518</v>
      </c>
      <c r="Q25" s="99"/>
      <c r="R25" s="195">
        <v>0</v>
      </c>
      <c r="S25" s="99"/>
      <c r="T25" s="98">
        <v>-98792518</v>
      </c>
    </row>
    <row r="26" spans="1:21" s="72" customFormat="1" ht="21.75" customHeight="1" x14ac:dyDescent="0.25">
      <c r="A26" s="83" t="s">
        <v>155</v>
      </c>
      <c r="B26" s="198"/>
      <c r="C26" s="155">
        <v>0</v>
      </c>
      <c r="D26" s="87"/>
      <c r="E26" s="155">
        <v>0</v>
      </c>
      <c r="F26" s="87"/>
      <c r="G26" s="155">
        <v>0</v>
      </c>
      <c r="H26" s="194"/>
      <c r="I26" s="155">
        <v>0</v>
      </c>
      <c r="J26" s="87"/>
      <c r="K26" s="195"/>
      <c r="L26" s="87"/>
      <c r="M26" s="155">
        <v>11463761</v>
      </c>
      <c r="N26" s="156"/>
      <c r="O26" s="87"/>
      <c r="P26" s="75">
        <v>11463761</v>
      </c>
      <c r="Q26" s="99"/>
      <c r="R26" s="106">
        <v>0</v>
      </c>
      <c r="S26" s="99"/>
      <c r="T26" s="93">
        <v>11463761</v>
      </c>
    </row>
    <row r="27" spans="1:21" s="72" customFormat="1" ht="21.75" customHeight="1" x14ac:dyDescent="0.2">
      <c r="A27" s="82" t="s">
        <v>135</v>
      </c>
      <c r="B27" s="198"/>
      <c r="C27" s="79">
        <f>SUM(C25:C26)</f>
        <v>0</v>
      </c>
      <c r="D27" s="71"/>
      <c r="E27" s="79">
        <f>SUM(E25:E26)</f>
        <v>0</v>
      </c>
      <c r="F27" s="81"/>
      <c r="G27" s="79">
        <f>SUM(G25:G26)</f>
        <v>0</v>
      </c>
      <c r="H27" s="81"/>
      <c r="I27" s="79">
        <f>SUM(I25:I26)</f>
        <v>0</v>
      </c>
      <c r="J27" s="71"/>
      <c r="K27" s="79">
        <f>SUM(K29)</f>
        <v>0</v>
      </c>
      <c r="L27" s="71"/>
      <c r="M27" s="79">
        <f>SUM(M25:M26)</f>
        <v>-87328757</v>
      </c>
      <c r="N27" s="86"/>
      <c r="O27" s="79">
        <f>SUM(O25:O26)</f>
        <v>0</v>
      </c>
      <c r="P27" s="79">
        <f>SUM(P25:P26)</f>
        <v>-87328757</v>
      </c>
      <c r="R27" s="79">
        <f>SUM(R25:R26)</f>
        <v>0</v>
      </c>
      <c r="T27" s="79">
        <f>SUM(T25:T26)</f>
        <v>-87328757</v>
      </c>
    </row>
    <row r="28" spans="1:21" s="72" customFormat="1" ht="15" x14ac:dyDescent="0.25">
      <c r="A28" s="77"/>
      <c r="B28" s="198"/>
      <c r="C28" s="86"/>
      <c r="D28" s="71"/>
      <c r="E28" s="86"/>
      <c r="F28" s="81"/>
      <c r="G28" s="86"/>
      <c r="H28" s="81"/>
      <c r="I28" s="86"/>
      <c r="J28" s="71"/>
      <c r="K28" s="86"/>
      <c r="L28" s="71"/>
      <c r="M28" s="86"/>
      <c r="N28" s="86"/>
      <c r="O28" s="71"/>
      <c r="P28" s="86"/>
      <c r="R28" s="86"/>
      <c r="T28" s="86"/>
    </row>
    <row r="29" spans="1:21" s="72" customFormat="1" ht="21.75" customHeight="1" x14ac:dyDescent="0.25">
      <c r="A29" s="83" t="s">
        <v>141</v>
      </c>
      <c r="B29" s="200"/>
      <c r="C29" s="155">
        <v>0</v>
      </c>
      <c r="D29" s="74"/>
      <c r="E29" s="155">
        <v>0</v>
      </c>
      <c r="F29" s="84"/>
      <c r="G29" s="155">
        <v>-2556362</v>
      </c>
      <c r="H29" s="84"/>
      <c r="I29" s="155">
        <v>0</v>
      </c>
      <c r="J29" s="74"/>
      <c r="K29" s="106"/>
      <c r="L29" s="74"/>
      <c r="M29" s="155">
        <v>2556362</v>
      </c>
      <c r="N29" s="156"/>
      <c r="O29" s="74"/>
      <c r="P29" s="75">
        <v>0</v>
      </c>
      <c r="Q29" s="76"/>
      <c r="R29" s="155">
        <v>0</v>
      </c>
      <c r="S29" s="76"/>
      <c r="T29" s="93">
        <v>0</v>
      </c>
    </row>
    <row r="30" spans="1:21" ht="21.75" hidden="1" customHeight="1" x14ac:dyDescent="0.25">
      <c r="A30" s="85" t="s">
        <v>35</v>
      </c>
      <c r="B30" s="200"/>
      <c r="C30" s="155">
        <v>0</v>
      </c>
      <c r="D30" s="84"/>
      <c r="E30" s="155">
        <v>0</v>
      </c>
      <c r="F30" s="84"/>
      <c r="G30" s="155">
        <v>0</v>
      </c>
      <c r="H30" s="84"/>
      <c r="I30" s="74"/>
      <c r="J30" s="84"/>
      <c r="K30" s="156"/>
      <c r="L30" s="84"/>
      <c r="M30" s="74"/>
      <c r="N30" s="74"/>
      <c r="O30" s="84"/>
      <c r="P30" s="156">
        <f>SUM(C30:N30)</f>
        <v>0</v>
      </c>
      <c r="Q30" s="84"/>
      <c r="R30" s="156">
        <v>0</v>
      </c>
      <c r="S30" s="101"/>
      <c r="T30" s="156">
        <f>SUM(P30:R30)</f>
        <v>0</v>
      </c>
    </row>
    <row r="31" spans="1:21" ht="15" x14ac:dyDescent="0.25">
      <c r="A31" s="85"/>
      <c r="B31" s="200"/>
      <c r="C31" s="156"/>
      <c r="D31" s="84"/>
      <c r="E31" s="156"/>
      <c r="F31" s="84"/>
      <c r="G31" s="156"/>
      <c r="H31" s="84"/>
      <c r="I31" s="74"/>
      <c r="J31" s="84"/>
      <c r="K31" s="156"/>
      <c r="L31" s="84"/>
      <c r="M31" s="87"/>
      <c r="N31" s="74"/>
      <c r="O31" s="84"/>
      <c r="P31" s="156"/>
      <c r="Q31" s="84"/>
      <c r="R31" s="156"/>
      <c r="S31" s="101"/>
      <c r="T31" s="156"/>
    </row>
    <row r="32" spans="1:21" ht="21.75" customHeight="1" thickBot="1" x14ac:dyDescent="0.3">
      <c r="A32" s="102" t="s">
        <v>127</v>
      </c>
      <c r="B32" s="200"/>
      <c r="C32" s="179">
        <f>SUM(C12,C22,C27,C29)</f>
        <v>535436809</v>
      </c>
      <c r="D32" s="74"/>
      <c r="E32" s="179">
        <f>SUM(E12,E22,E27,E29)</f>
        <v>824432091</v>
      </c>
      <c r="F32" s="74"/>
      <c r="G32" s="179">
        <f>SUM(G12,G22,G27,G29)</f>
        <v>0</v>
      </c>
      <c r="H32" s="74"/>
      <c r="I32" s="179">
        <f>SUM(I12,I22,I27,I29)</f>
        <v>24100000</v>
      </c>
      <c r="J32" s="74"/>
      <c r="K32" s="169" t="e">
        <f>SUM(K14+#REF!+#REF!+K30+#REF!)</f>
        <v>#REF!</v>
      </c>
      <c r="L32" s="74"/>
      <c r="M32" s="179">
        <f>SUM(M12,M22,M27,M29)</f>
        <v>-1349309341</v>
      </c>
      <c r="N32" s="95"/>
      <c r="O32" s="179">
        <f>SUM(O12+O20)</f>
        <v>0</v>
      </c>
      <c r="P32" s="179">
        <f>SUM(P12,P22,P27,P29)</f>
        <v>34659559</v>
      </c>
      <c r="Q32" s="84"/>
      <c r="R32" s="179">
        <f>SUM(R12,R22,R27,R29)</f>
        <v>-12</v>
      </c>
      <c r="T32" s="179">
        <f>SUM(T12,T22,T27,T29)</f>
        <v>34659547</v>
      </c>
      <c r="U32" s="186"/>
    </row>
    <row r="33" spans="3:20" ht="21.75" customHeight="1" thickTop="1" x14ac:dyDescent="0.25"/>
    <row r="34" spans="3:20" ht="21.75" customHeight="1" x14ac:dyDescent="0.25">
      <c r="C34" s="186"/>
      <c r="E34" s="186"/>
      <c r="I34" s="186"/>
      <c r="M34" s="186"/>
      <c r="P34" s="186"/>
      <c r="R34" s="186"/>
      <c r="T34" s="186"/>
    </row>
  </sheetData>
  <mergeCells count="3">
    <mergeCell ref="C4:T4"/>
    <mergeCell ref="I5:M5"/>
    <mergeCell ref="C10:T10"/>
  </mergeCells>
  <pageMargins left="0.8" right="0.8" top="0.48" bottom="0.5" header="0.5" footer="0.5"/>
  <pageSetup paperSize="9" scale="70" firstPageNumber="10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view="pageBreakPreview" zoomScaleNormal="80" zoomScaleSheetLayoutView="100" workbookViewId="0"/>
  </sheetViews>
  <sheetFormatPr defaultColWidth="9.140625" defaultRowHeight="21.75" customHeight="1" x14ac:dyDescent="0.25"/>
  <cols>
    <col min="1" max="1" width="40.140625" style="88" customWidth="1"/>
    <col min="2" max="2" width="2.140625" style="65" customWidth="1"/>
    <col min="3" max="3" width="14" style="60" bestFit="1" customWidth="1"/>
    <col min="4" max="4" width="1.140625" style="60" customWidth="1"/>
    <col min="5" max="5" width="14" style="60" customWidth="1"/>
    <col min="6" max="6" width="1.140625" style="60" customWidth="1"/>
    <col min="7" max="7" width="13.140625" style="60" customWidth="1"/>
    <col min="8" max="8" width="1.140625" style="60" customWidth="1"/>
    <col min="9" max="9" width="13.85546875" style="60" hidden="1" customWidth="1"/>
    <col min="10" max="10" width="1" style="60" hidden="1" customWidth="1"/>
    <col min="11" max="11" width="16.42578125" style="60" bestFit="1" customWidth="1"/>
    <col min="12" max="12" width="1.140625" style="60" customWidth="1"/>
    <col min="13" max="13" width="15.140625" style="60" customWidth="1"/>
    <col min="14" max="14" width="1.140625" style="60" customWidth="1"/>
    <col min="15" max="15" width="13.85546875" style="60" customWidth="1"/>
    <col min="16" max="16" width="1.140625" style="60" customWidth="1"/>
    <col min="17" max="17" width="15.140625" style="60" customWidth="1"/>
    <col min="18" max="18" width="13.42578125" style="60" bestFit="1" customWidth="1"/>
    <col min="19" max="16384" width="9.140625" style="60"/>
  </cols>
  <sheetData>
    <row r="1" spans="1:17" ht="21.75" customHeight="1" x14ac:dyDescent="0.3">
      <c r="A1" s="57" t="s">
        <v>132</v>
      </c>
      <c r="B1" s="58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7" ht="21.75" customHeight="1" x14ac:dyDescent="0.25">
      <c r="A2" s="61" t="s">
        <v>51</v>
      </c>
      <c r="B2" s="62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</row>
    <row r="3" spans="1:17" ht="20.25" customHeight="1" x14ac:dyDescent="0.25">
      <c r="A3" s="64"/>
      <c r="C3" s="65"/>
      <c r="D3" s="65"/>
      <c r="E3" s="192"/>
      <c r="F3" s="65"/>
      <c r="G3" s="192"/>
      <c r="H3" s="192"/>
      <c r="I3" s="192"/>
      <c r="J3" s="65"/>
      <c r="K3" s="192"/>
      <c r="L3" s="192"/>
      <c r="M3" s="65"/>
    </row>
    <row r="4" spans="1:17" ht="20.25" customHeight="1" x14ac:dyDescent="0.25">
      <c r="A4" s="64"/>
      <c r="C4" s="247" t="s">
        <v>96</v>
      </c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247"/>
      <c r="Q4" s="247"/>
    </row>
    <row r="5" spans="1:17" ht="21.75" customHeight="1" x14ac:dyDescent="0.25">
      <c r="A5" s="64"/>
      <c r="C5" s="89"/>
      <c r="D5" s="89"/>
      <c r="E5" s="89"/>
      <c r="F5" s="89"/>
      <c r="G5" s="248" t="s">
        <v>142</v>
      </c>
      <c r="H5" s="249"/>
      <c r="I5" s="249"/>
      <c r="J5" s="249"/>
      <c r="K5" s="249"/>
      <c r="L5" s="66"/>
      <c r="M5" s="89"/>
      <c r="N5" s="89"/>
      <c r="O5" s="89"/>
      <c r="P5" s="89"/>
      <c r="Q5" s="89"/>
    </row>
    <row r="6" spans="1:17" ht="21.75" customHeight="1" x14ac:dyDescent="0.25">
      <c r="A6" s="64"/>
      <c r="C6" s="65"/>
      <c r="D6" s="66"/>
      <c r="E6" s="66"/>
      <c r="F6" s="66"/>
      <c r="G6" s="90"/>
      <c r="H6" s="90"/>
      <c r="I6" s="90"/>
      <c r="J6" s="90"/>
      <c r="K6" s="90"/>
      <c r="L6" s="101"/>
      <c r="M6" s="191" t="s">
        <v>62</v>
      </c>
      <c r="N6" s="191"/>
      <c r="O6" s="191"/>
      <c r="P6" s="191"/>
      <c r="Q6" s="191"/>
    </row>
    <row r="7" spans="1:17" ht="21.75" customHeight="1" x14ac:dyDescent="0.25">
      <c r="A7" s="64"/>
      <c r="C7" s="66" t="s">
        <v>27</v>
      </c>
      <c r="D7" s="65"/>
      <c r="E7" s="65"/>
      <c r="F7" s="65"/>
      <c r="G7" s="65"/>
      <c r="H7" s="65"/>
      <c r="I7" s="65"/>
      <c r="J7" s="65"/>
      <c r="K7" s="65"/>
      <c r="L7" s="65"/>
      <c r="M7" s="191" t="s">
        <v>63</v>
      </c>
      <c r="N7" s="191"/>
      <c r="O7" s="191"/>
      <c r="P7" s="191"/>
      <c r="Q7" s="191"/>
    </row>
    <row r="8" spans="1:17" ht="21.75" customHeight="1" x14ac:dyDescent="0.25">
      <c r="A8" s="64"/>
      <c r="C8" s="65" t="s">
        <v>28</v>
      </c>
      <c r="D8" s="65"/>
      <c r="E8" s="143" t="s">
        <v>56</v>
      </c>
      <c r="F8" s="65"/>
      <c r="G8" s="67" t="s">
        <v>57</v>
      </c>
      <c r="H8" s="66"/>
      <c r="I8" s="66" t="s">
        <v>46</v>
      </c>
      <c r="J8" s="66"/>
      <c r="K8" s="191"/>
      <c r="L8" s="66"/>
      <c r="M8" s="191" t="s">
        <v>64</v>
      </c>
      <c r="N8" s="191"/>
      <c r="O8" s="191" t="s">
        <v>65</v>
      </c>
      <c r="P8" s="191"/>
      <c r="Q8" s="191" t="s">
        <v>58</v>
      </c>
    </row>
    <row r="9" spans="1:17" ht="21.75" customHeight="1" x14ac:dyDescent="0.25">
      <c r="A9" s="68"/>
      <c r="B9" s="189"/>
      <c r="C9" s="65" t="s">
        <v>26</v>
      </c>
      <c r="D9" s="65"/>
      <c r="E9" s="143" t="s">
        <v>59</v>
      </c>
      <c r="F9" s="65"/>
      <c r="G9" s="143" t="s">
        <v>47</v>
      </c>
      <c r="H9" s="65"/>
      <c r="I9" s="65" t="s">
        <v>47</v>
      </c>
      <c r="J9" s="65"/>
      <c r="K9" s="191" t="s">
        <v>117</v>
      </c>
      <c r="L9" s="65"/>
      <c r="M9" s="191" t="s">
        <v>137</v>
      </c>
      <c r="N9" s="191"/>
      <c r="O9" s="191" t="s">
        <v>67</v>
      </c>
      <c r="P9" s="191"/>
      <c r="Q9" s="191" t="s">
        <v>60</v>
      </c>
    </row>
    <row r="10" spans="1:17" ht="21.75" customHeight="1" x14ac:dyDescent="0.25">
      <c r="A10" s="68"/>
      <c r="B10" s="189"/>
      <c r="C10" s="250" t="s">
        <v>15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250"/>
    </row>
    <row r="11" spans="1:17" ht="21.75" customHeight="1" x14ac:dyDescent="0.25">
      <c r="A11" s="69" t="s">
        <v>162</v>
      </c>
      <c r="B11" s="189"/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</row>
    <row r="12" spans="1:17" s="72" customFormat="1" ht="21.75" customHeight="1" x14ac:dyDescent="0.25">
      <c r="A12" s="70" t="s">
        <v>163</v>
      </c>
      <c r="B12" s="190"/>
      <c r="C12" s="71">
        <v>535436809</v>
      </c>
      <c r="D12" s="71"/>
      <c r="E12" s="71">
        <v>824432091</v>
      </c>
      <c r="F12" s="71"/>
      <c r="G12" s="71">
        <v>24100000</v>
      </c>
      <c r="H12" s="71"/>
      <c r="I12" s="156"/>
      <c r="J12" s="71"/>
      <c r="K12" s="71">
        <v>-1349309341</v>
      </c>
      <c r="L12" s="71"/>
      <c r="M12" s="71">
        <f>SUM(C12:K12)</f>
        <v>34659559</v>
      </c>
      <c r="O12" s="107">
        <v>-12</v>
      </c>
      <c r="Q12" s="91">
        <f>SUM(M12:O12)</f>
        <v>34659547</v>
      </c>
    </row>
    <row r="13" spans="1:17" s="72" customFormat="1" ht="15.75" customHeight="1" x14ac:dyDescent="0.2">
      <c r="A13" s="70"/>
      <c r="B13" s="190"/>
      <c r="C13" s="95"/>
      <c r="D13" s="71"/>
      <c r="E13" s="95"/>
      <c r="F13" s="71"/>
      <c r="G13" s="95"/>
      <c r="H13" s="71"/>
      <c r="I13" s="95"/>
      <c r="J13" s="71"/>
      <c r="K13" s="95"/>
      <c r="L13" s="95"/>
      <c r="M13" s="95"/>
      <c r="O13" s="96"/>
      <c r="Q13" s="97"/>
    </row>
    <row r="14" spans="1:17" s="72" customFormat="1" ht="21.75" customHeight="1" x14ac:dyDescent="0.25">
      <c r="A14" s="82" t="s">
        <v>140</v>
      </c>
      <c r="B14" s="190"/>
      <c r="C14" s="86"/>
      <c r="D14" s="95"/>
      <c r="E14" s="86"/>
      <c r="F14" s="95"/>
      <c r="G14" s="156"/>
      <c r="H14" s="95"/>
      <c r="I14" s="107"/>
      <c r="J14" s="95"/>
      <c r="K14" s="86"/>
      <c r="L14" s="86"/>
      <c r="M14" s="95"/>
      <c r="N14" s="89"/>
      <c r="O14" s="107"/>
      <c r="P14" s="89"/>
      <c r="Q14" s="97"/>
    </row>
    <row r="15" spans="1:17" s="72" customFormat="1" ht="21.75" customHeight="1" x14ac:dyDescent="0.25">
      <c r="A15" s="78" t="s">
        <v>179</v>
      </c>
      <c r="B15" s="190"/>
      <c r="C15" s="156">
        <v>0</v>
      </c>
      <c r="D15" s="87"/>
      <c r="E15" s="156">
        <v>0</v>
      </c>
      <c r="F15" s="87"/>
      <c r="G15" s="156">
        <v>0</v>
      </c>
      <c r="H15" s="87"/>
      <c r="I15" s="195"/>
      <c r="J15" s="87"/>
      <c r="K15" s="156">
        <v>405245037</v>
      </c>
      <c r="L15" s="156"/>
      <c r="M15" s="74">
        <v>405245037</v>
      </c>
      <c r="N15" s="99"/>
      <c r="O15" s="195">
        <v>18</v>
      </c>
      <c r="P15" s="99"/>
      <c r="Q15" s="233">
        <v>405245055</v>
      </c>
    </row>
    <row r="16" spans="1:17" s="72" customFormat="1" ht="21.75" customHeight="1" x14ac:dyDescent="0.25">
      <c r="A16" s="78" t="s">
        <v>193</v>
      </c>
      <c r="B16" s="198"/>
      <c r="C16" s="155">
        <v>0</v>
      </c>
      <c r="D16" s="87"/>
      <c r="E16" s="155">
        <v>0</v>
      </c>
      <c r="F16" s="87"/>
      <c r="G16" s="155">
        <v>0</v>
      </c>
      <c r="H16" s="87"/>
      <c r="I16" s="195"/>
      <c r="J16" s="87"/>
      <c r="K16" s="155">
        <v>-8019871</v>
      </c>
      <c r="L16" s="156"/>
      <c r="M16" s="155">
        <v>-8019871</v>
      </c>
      <c r="N16" s="99"/>
      <c r="O16" s="155">
        <v>0</v>
      </c>
      <c r="P16" s="99"/>
      <c r="Q16" s="155">
        <v>-8019871</v>
      </c>
    </row>
    <row r="17" spans="1:18" s="72" customFormat="1" ht="21.75" customHeight="1" x14ac:dyDescent="0.2">
      <c r="A17" s="82" t="s">
        <v>192</v>
      </c>
      <c r="B17" s="190"/>
      <c r="C17" s="79">
        <f>SUM(C15:C15)</f>
        <v>0</v>
      </c>
      <c r="D17" s="71"/>
      <c r="E17" s="79">
        <f>SUM(E15:E15)</f>
        <v>0</v>
      </c>
      <c r="F17" s="81"/>
      <c r="G17" s="79">
        <f>SUM(G15:G15)</f>
        <v>0</v>
      </c>
      <c r="H17" s="71"/>
      <c r="I17" s="79" t="e">
        <f>SUM(#REF!)</f>
        <v>#REF!</v>
      </c>
      <c r="J17" s="71"/>
      <c r="K17" s="79">
        <f>SUM(K15:K16)</f>
        <v>397225166</v>
      </c>
      <c r="L17" s="86"/>
      <c r="M17" s="79">
        <f>SUM(M15:M16)</f>
        <v>397225166</v>
      </c>
      <c r="O17" s="79">
        <f>SUM(O15:O15)</f>
        <v>18</v>
      </c>
      <c r="Q17" s="79">
        <f>SUM(Q15:Q16)</f>
        <v>397225184</v>
      </c>
    </row>
    <row r="18" spans="1:18" s="72" customFormat="1" ht="15" x14ac:dyDescent="0.25">
      <c r="A18" s="77"/>
      <c r="B18" s="190"/>
      <c r="C18" s="86"/>
      <c r="D18" s="71"/>
      <c r="E18" s="86"/>
      <c r="F18" s="81"/>
      <c r="G18" s="86"/>
      <c r="H18" s="71"/>
      <c r="I18" s="86"/>
      <c r="J18" s="71"/>
      <c r="K18" s="86"/>
      <c r="L18" s="86"/>
      <c r="M18" s="86"/>
      <c r="O18" s="86"/>
      <c r="Q18" s="86"/>
    </row>
    <row r="19" spans="1:18" ht="21.75" customHeight="1" thickBot="1" x14ac:dyDescent="0.3">
      <c r="A19" s="102" t="s">
        <v>164</v>
      </c>
      <c r="B19" s="189"/>
      <c r="C19" s="179">
        <f>SUM(C12,C17)</f>
        <v>535436809</v>
      </c>
      <c r="D19" s="74"/>
      <c r="E19" s="179">
        <f>SUM(E12,E17)</f>
        <v>824432091</v>
      </c>
      <c r="F19" s="74"/>
      <c r="G19" s="179">
        <f>SUM(G12,G17)</f>
        <v>24100000</v>
      </c>
      <c r="H19" s="74"/>
      <c r="I19" s="169" t="e">
        <f>SUM(#REF!+#REF!+#REF!+#REF!+#REF!)</f>
        <v>#REF!</v>
      </c>
      <c r="J19" s="74"/>
      <c r="K19" s="179">
        <f>SUM(K12,K17)</f>
        <v>-952084175</v>
      </c>
      <c r="L19" s="95"/>
      <c r="M19" s="179">
        <f>SUM(M12,M17)</f>
        <v>431884725</v>
      </c>
      <c r="N19" s="84"/>
      <c r="O19" s="179">
        <f>SUM(O12,O17)</f>
        <v>6</v>
      </c>
      <c r="Q19" s="179">
        <f>SUM(Q12,Q17)</f>
        <v>431884731</v>
      </c>
      <c r="R19" s="186"/>
    </row>
    <row r="20" spans="1:18" ht="21.75" customHeight="1" thickTop="1" x14ac:dyDescent="0.25"/>
    <row r="21" spans="1:18" ht="21.75" customHeight="1" x14ac:dyDescent="0.25">
      <c r="C21" s="186"/>
      <c r="E21" s="186"/>
      <c r="G21" s="186"/>
      <c r="K21" s="186"/>
      <c r="M21" s="186"/>
      <c r="O21" s="186"/>
      <c r="Q21" s="186"/>
    </row>
  </sheetData>
  <mergeCells count="3">
    <mergeCell ref="C4:Q4"/>
    <mergeCell ref="G5:K5"/>
    <mergeCell ref="C10:Q10"/>
  </mergeCells>
  <pageMargins left="0.7" right="0.7" top="0.48" bottom="0.5" header="0.5" footer="0.5"/>
  <pageSetup paperSize="9" scale="87" firstPageNumber="11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showGridLines="0" view="pageBreakPreview" zoomScale="80" zoomScaleNormal="85" zoomScaleSheetLayoutView="80" workbookViewId="0">
      <selection activeCell="B41" sqref="B41"/>
    </sheetView>
  </sheetViews>
  <sheetFormatPr defaultColWidth="9.140625" defaultRowHeight="21.75" customHeight="1" x14ac:dyDescent="0.25"/>
  <cols>
    <col min="1" max="1" width="55.85546875" style="12" customWidth="1"/>
    <col min="2" max="2" width="9.140625" style="197" customWidth="1"/>
    <col min="3" max="3" width="14" style="1" bestFit="1" customWidth="1"/>
    <col min="4" max="4" width="1" style="1" customWidth="1"/>
    <col min="5" max="5" width="14" style="1" bestFit="1" customWidth="1"/>
    <col min="6" max="6" width="1.140625" style="1" customWidth="1"/>
    <col min="7" max="7" width="13" style="1" customWidth="1"/>
    <col min="8" max="8" width="1.140625" style="1" customWidth="1"/>
    <col min="9" max="9" width="13" style="1" customWidth="1"/>
    <col min="10" max="10" width="1.5703125" style="1" customWidth="1"/>
    <col min="11" max="11" width="16.42578125" style="1" bestFit="1" customWidth="1"/>
    <col min="12" max="12" width="1.42578125" style="1" customWidth="1"/>
    <col min="13" max="13" width="16.42578125" style="1" bestFit="1" customWidth="1"/>
    <col min="14" max="14" width="14.5703125" style="1" bestFit="1" customWidth="1"/>
    <col min="15" max="16384" width="9.140625" style="1"/>
  </cols>
  <sheetData>
    <row r="1" spans="1:13" ht="21.75" customHeight="1" x14ac:dyDescent="0.3">
      <c r="A1" s="23" t="s">
        <v>132</v>
      </c>
    </row>
    <row r="2" spans="1:13" ht="21.75" customHeight="1" x14ac:dyDescent="0.25">
      <c r="A2" s="35" t="s">
        <v>51</v>
      </c>
    </row>
    <row r="3" spans="1:13" ht="21.75" customHeight="1" x14ac:dyDescent="0.25">
      <c r="A3" s="35"/>
    </row>
    <row r="4" spans="1:13" ht="21.75" customHeight="1" x14ac:dyDescent="0.25">
      <c r="A4" s="52"/>
      <c r="C4" s="251" t="s">
        <v>53</v>
      </c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ht="21.75" customHeight="1" x14ac:dyDescent="0.25">
      <c r="A5" s="52"/>
      <c r="C5" s="2"/>
      <c r="D5" s="16"/>
      <c r="E5" s="16"/>
      <c r="F5" s="16"/>
      <c r="G5" s="16"/>
      <c r="H5" s="16"/>
      <c r="I5" s="252" t="s">
        <v>142</v>
      </c>
      <c r="J5" s="253"/>
      <c r="K5" s="253"/>
      <c r="L5" s="16"/>
    </row>
    <row r="6" spans="1:13" ht="21.75" customHeight="1" x14ac:dyDescent="0.25">
      <c r="A6" s="52"/>
      <c r="C6" s="16" t="s">
        <v>27</v>
      </c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1.75" customHeight="1" x14ac:dyDescent="0.25">
      <c r="A7" s="53"/>
      <c r="C7" s="2" t="s">
        <v>28</v>
      </c>
      <c r="D7" s="2"/>
      <c r="E7" s="37" t="s">
        <v>56</v>
      </c>
      <c r="F7" s="2"/>
      <c r="G7" s="2"/>
      <c r="H7" s="2"/>
      <c r="I7" s="48" t="s">
        <v>57</v>
      </c>
      <c r="J7" s="16"/>
      <c r="K7" s="16"/>
      <c r="L7" s="16"/>
      <c r="M7" s="2" t="s">
        <v>58</v>
      </c>
    </row>
    <row r="8" spans="1:13" ht="21.75" customHeight="1" x14ac:dyDescent="0.25">
      <c r="A8" s="53"/>
      <c r="C8" s="2" t="s">
        <v>26</v>
      </c>
      <c r="D8" s="2"/>
      <c r="E8" s="37" t="s">
        <v>59</v>
      </c>
      <c r="F8" s="2"/>
      <c r="G8" s="37" t="s">
        <v>66</v>
      </c>
      <c r="H8" s="2"/>
      <c r="I8" s="37" t="s">
        <v>47</v>
      </c>
      <c r="J8" s="2"/>
      <c r="K8" s="203" t="s">
        <v>117</v>
      </c>
      <c r="L8" s="2"/>
      <c r="M8" s="37" t="s">
        <v>60</v>
      </c>
    </row>
    <row r="9" spans="1:13" ht="21.75" customHeight="1" x14ac:dyDescent="0.25">
      <c r="A9" s="53"/>
      <c r="C9" s="254" t="s">
        <v>15</v>
      </c>
      <c r="D9" s="254"/>
      <c r="E9" s="254"/>
      <c r="F9" s="254"/>
      <c r="G9" s="254"/>
      <c r="H9" s="254"/>
      <c r="I9" s="254"/>
      <c r="J9" s="254"/>
      <c r="K9" s="254"/>
      <c r="L9" s="254"/>
      <c r="M9" s="254"/>
    </row>
    <row r="10" spans="1:13" ht="21.75" customHeight="1" x14ac:dyDescent="0.25">
      <c r="A10" s="40" t="s">
        <v>125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</row>
    <row r="11" spans="1:13" s="30" customFormat="1" ht="21.75" customHeight="1" x14ac:dyDescent="0.25">
      <c r="A11" s="40" t="s">
        <v>126</v>
      </c>
      <c r="B11" s="26"/>
      <c r="C11" s="49">
        <v>535436609</v>
      </c>
      <c r="D11" s="49"/>
      <c r="E11" s="49">
        <v>824431691</v>
      </c>
      <c r="F11" s="49"/>
      <c r="G11" s="115">
        <v>2251183</v>
      </c>
      <c r="H11" s="49"/>
      <c r="I11" s="49">
        <v>24100000</v>
      </c>
      <c r="J11" s="49"/>
      <c r="K11" s="49">
        <v>-1090189755</v>
      </c>
      <c r="L11" s="49"/>
      <c r="M11" s="116">
        <f>SUM(C11:L11)</f>
        <v>296029728</v>
      </c>
    </row>
    <row r="12" spans="1:13" s="30" customFormat="1" ht="21.75" hidden="1" customHeight="1" x14ac:dyDescent="0.25">
      <c r="A12" s="50" t="s">
        <v>68</v>
      </c>
      <c r="B12" s="197"/>
      <c r="C12" s="104"/>
      <c r="D12" s="13"/>
      <c r="E12" s="104"/>
      <c r="F12" s="13"/>
      <c r="G12" s="104"/>
      <c r="H12" s="13"/>
      <c r="I12" s="104"/>
      <c r="J12" s="13"/>
      <c r="K12" s="20"/>
      <c r="L12" s="47"/>
      <c r="M12" s="20"/>
    </row>
    <row r="13" spans="1:13" s="30" customFormat="1" ht="21.75" hidden="1" customHeight="1" x14ac:dyDescent="0.25">
      <c r="A13" s="40" t="s">
        <v>77</v>
      </c>
      <c r="B13" s="26"/>
      <c r="C13" s="51"/>
      <c r="D13" s="49"/>
      <c r="E13" s="51"/>
      <c r="F13" s="49"/>
      <c r="G13" s="105"/>
      <c r="H13" s="49"/>
      <c r="I13" s="51"/>
      <c r="J13" s="49"/>
      <c r="K13" s="51"/>
      <c r="L13" s="51"/>
      <c r="M13" s="51"/>
    </row>
    <row r="14" spans="1:13" s="30" customFormat="1" ht="12" customHeight="1" x14ac:dyDescent="0.25">
      <c r="A14" s="40"/>
      <c r="B14" s="26"/>
      <c r="C14" s="29"/>
      <c r="D14" s="49"/>
      <c r="E14" s="29"/>
      <c r="F14" s="49"/>
      <c r="G14" s="29"/>
      <c r="H14" s="49"/>
      <c r="I14" s="29"/>
      <c r="J14" s="49"/>
      <c r="K14" s="29"/>
      <c r="L14" s="29"/>
      <c r="M14" s="29"/>
    </row>
    <row r="15" spans="1:13" s="30" customFormat="1" ht="21.75" customHeight="1" x14ac:dyDescent="0.25">
      <c r="A15" s="40" t="s">
        <v>61</v>
      </c>
      <c r="B15" s="26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</row>
    <row r="16" spans="1:13" s="30" customFormat="1" ht="21.75" customHeight="1" x14ac:dyDescent="0.25">
      <c r="A16" s="31" t="s">
        <v>143</v>
      </c>
      <c r="B16" s="26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</row>
    <row r="17" spans="1:14" s="30" customFormat="1" ht="21.75" customHeight="1" x14ac:dyDescent="0.25">
      <c r="A17" s="42" t="s">
        <v>69</v>
      </c>
      <c r="B17" s="197"/>
      <c r="C17" s="13">
        <v>200</v>
      </c>
      <c r="D17" s="13"/>
      <c r="E17" s="103">
        <v>400</v>
      </c>
      <c r="F17" s="49"/>
      <c r="G17" s="103">
        <v>0</v>
      </c>
      <c r="H17" s="49"/>
      <c r="I17" s="154">
        <v>0</v>
      </c>
      <c r="J17" s="29"/>
      <c r="K17" s="154">
        <v>0</v>
      </c>
      <c r="L17" s="154"/>
      <c r="M17" s="43">
        <v>600</v>
      </c>
    </row>
    <row r="18" spans="1:14" s="39" customFormat="1" ht="21.75" customHeight="1" x14ac:dyDescent="0.25">
      <c r="A18" s="24" t="s">
        <v>70</v>
      </c>
      <c r="B18" s="197"/>
      <c r="C18" s="154">
        <v>0</v>
      </c>
      <c r="D18" s="13"/>
      <c r="E18" s="154">
        <v>0</v>
      </c>
      <c r="F18" s="47"/>
      <c r="G18" s="47">
        <v>305179</v>
      </c>
      <c r="H18" s="47"/>
      <c r="I18" s="154">
        <v>0</v>
      </c>
      <c r="J18" s="47">
        <v>0</v>
      </c>
      <c r="K18" s="154">
        <v>0</v>
      </c>
      <c r="L18" s="154"/>
      <c r="M18" s="41">
        <v>305179</v>
      </c>
    </row>
    <row r="19" spans="1:14" s="30" customFormat="1" ht="21.75" customHeight="1" x14ac:dyDescent="0.25">
      <c r="A19" s="31" t="s">
        <v>144</v>
      </c>
      <c r="B19" s="26"/>
      <c r="C19" s="188">
        <f>SUM(C17:C18)</f>
        <v>200</v>
      </c>
      <c r="D19" s="49"/>
      <c r="E19" s="188">
        <f>SUM(E17:E18)</f>
        <v>400</v>
      </c>
      <c r="F19" s="54"/>
      <c r="G19" s="188">
        <f>SUM(G17:G18)</f>
        <v>305179</v>
      </c>
      <c r="H19" s="54"/>
      <c r="I19" s="188">
        <f>SUM(I17:I18)</f>
        <v>0</v>
      </c>
      <c r="J19" s="49"/>
      <c r="K19" s="188">
        <f>SUM(K17:K18)</f>
        <v>0</v>
      </c>
      <c r="L19" s="46"/>
      <c r="M19" s="188">
        <f>SUM(M17:M18)</f>
        <v>305779</v>
      </c>
    </row>
    <row r="20" spans="1:14" s="30" customFormat="1" ht="21.75" customHeight="1" x14ac:dyDescent="0.25">
      <c r="A20" s="31"/>
      <c r="B20" s="26"/>
      <c r="C20" s="46"/>
      <c r="D20" s="29"/>
      <c r="E20" s="46"/>
      <c r="F20" s="56"/>
      <c r="G20" s="46"/>
      <c r="H20" s="56"/>
      <c r="I20" s="46"/>
      <c r="J20" s="29"/>
      <c r="K20" s="46"/>
      <c r="L20" s="46"/>
      <c r="M20" s="46"/>
    </row>
    <row r="21" spans="1:14" s="30" customFormat="1" ht="21.75" customHeight="1" x14ac:dyDescent="0.25">
      <c r="A21" s="21" t="s">
        <v>54</v>
      </c>
      <c r="B21" s="26"/>
      <c r="C21" s="44">
        <f>SUM(C19)</f>
        <v>200</v>
      </c>
      <c r="D21" s="49"/>
      <c r="E21" s="44">
        <f>SUM(E19)</f>
        <v>400</v>
      </c>
      <c r="F21" s="54"/>
      <c r="G21" s="44">
        <f>SUM(G19)</f>
        <v>305179</v>
      </c>
      <c r="H21" s="54"/>
      <c r="I21" s="44">
        <f>SUM(I19)</f>
        <v>0</v>
      </c>
      <c r="J21" s="49"/>
      <c r="K21" s="44">
        <f>SUM(K19)</f>
        <v>0</v>
      </c>
      <c r="L21" s="46"/>
      <c r="M21" s="51">
        <f>M19</f>
        <v>305779</v>
      </c>
    </row>
    <row r="22" spans="1:14" s="30" customFormat="1" ht="12" customHeight="1" x14ac:dyDescent="0.25">
      <c r="A22" s="21"/>
      <c r="B22" s="26"/>
      <c r="C22" s="46"/>
      <c r="D22" s="49"/>
      <c r="E22" s="46"/>
      <c r="F22" s="54"/>
      <c r="G22" s="46"/>
      <c r="H22" s="54"/>
      <c r="I22" s="115"/>
      <c r="J22" s="49"/>
      <c r="K22" s="46"/>
      <c r="L22" s="46"/>
      <c r="M22" s="29"/>
    </row>
    <row r="23" spans="1:14" s="30" customFormat="1" ht="21.75" customHeight="1" x14ac:dyDescent="0.25">
      <c r="A23" s="82" t="s">
        <v>140</v>
      </c>
      <c r="B23" s="26"/>
      <c r="C23" s="46"/>
      <c r="D23" s="49"/>
      <c r="E23" s="46"/>
      <c r="F23" s="54"/>
      <c r="G23" s="46"/>
      <c r="H23" s="54"/>
      <c r="I23" s="56"/>
      <c r="J23" s="49"/>
      <c r="K23" s="46"/>
      <c r="L23" s="46"/>
      <c r="M23" s="29"/>
    </row>
    <row r="24" spans="1:14" s="30" customFormat="1" ht="21.75" customHeight="1" x14ac:dyDescent="0.25">
      <c r="A24" s="83" t="s">
        <v>145</v>
      </c>
      <c r="B24" s="26"/>
      <c r="C24" s="103">
        <v>0</v>
      </c>
      <c r="D24" s="47"/>
      <c r="E24" s="103">
        <v>0</v>
      </c>
      <c r="F24" s="144"/>
      <c r="G24" s="103">
        <v>0</v>
      </c>
      <c r="H24" s="144"/>
      <c r="I24" s="103">
        <v>0</v>
      </c>
      <c r="J24" s="47"/>
      <c r="K24" s="43">
        <v>-118258932</v>
      </c>
      <c r="L24" s="43"/>
      <c r="M24" s="181">
        <v>-118258932</v>
      </c>
      <c r="N24" s="176"/>
    </row>
    <row r="25" spans="1:14" s="30" customFormat="1" ht="21.75" customHeight="1" x14ac:dyDescent="0.25">
      <c r="A25" s="83" t="s">
        <v>155</v>
      </c>
      <c r="B25" s="26"/>
      <c r="C25" s="103">
        <v>0</v>
      </c>
      <c r="D25" s="47"/>
      <c r="E25" s="103">
        <v>0</v>
      </c>
      <c r="F25" s="144"/>
      <c r="G25" s="103">
        <v>0</v>
      </c>
      <c r="H25" s="144"/>
      <c r="I25" s="103">
        <v>0</v>
      </c>
      <c r="J25" s="47"/>
      <c r="K25" s="43">
        <v>8359836</v>
      </c>
      <c r="L25" s="43"/>
      <c r="M25" s="181">
        <v>8359836</v>
      </c>
      <c r="N25" s="176"/>
    </row>
    <row r="26" spans="1:14" ht="21.75" customHeight="1" x14ac:dyDescent="0.25">
      <c r="A26" s="82" t="s">
        <v>135</v>
      </c>
      <c r="C26" s="193">
        <f>SUM(C24:C25)</f>
        <v>0</v>
      </c>
      <c r="D26" s="30"/>
      <c r="E26" s="193">
        <f>SUM(E24:E25)</f>
        <v>0</v>
      </c>
      <c r="F26" s="30"/>
      <c r="G26" s="193">
        <f>SUM(G24:G25)</f>
        <v>0</v>
      </c>
      <c r="H26" s="30"/>
      <c r="I26" s="193">
        <f>SUM(I24:I25)</f>
        <v>0</v>
      </c>
      <c r="J26" s="30"/>
      <c r="K26" s="193">
        <f>SUM(K24:K25)</f>
        <v>-109899096</v>
      </c>
      <c r="L26" s="30"/>
      <c r="M26" s="193">
        <f>SUM(M24:M25)</f>
        <v>-109899096</v>
      </c>
    </row>
    <row r="27" spans="1:14" s="30" customFormat="1" ht="21.75" customHeight="1" x14ac:dyDescent="0.25">
      <c r="A27" s="83"/>
      <c r="B27" s="201"/>
      <c r="C27" s="154"/>
      <c r="D27" s="13"/>
      <c r="E27" s="154"/>
      <c r="F27" s="5"/>
      <c r="G27" s="154"/>
      <c r="H27" s="5"/>
      <c r="I27" s="154"/>
      <c r="J27" s="13"/>
      <c r="K27" s="43"/>
      <c r="L27" s="43"/>
      <c r="M27" s="43"/>
      <c r="N27" s="176"/>
    </row>
    <row r="28" spans="1:14" s="30" customFormat="1" ht="21.75" customHeight="1" x14ac:dyDescent="0.25">
      <c r="A28" s="83" t="s">
        <v>141</v>
      </c>
      <c r="B28" s="201"/>
      <c r="C28" s="170">
        <v>0</v>
      </c>
      <c r="D28" s="13"/>
      <c r="E28" s="170">
        <v>0</v>
      </c>
      <c r="F28" s="5"/>
      <c r="G28" s="170">
        <v>-2556362</v>
      </c>
      <c r="H28" s="5"/>
      <c r="I28" s="170">
        <v>0</v>
      </c>
      <c r="J28" s="13"/>
      <c r="K28" s="41">
        <v>2556362</v>
      </c>
      <c r="L28" s="43"/>
      <c r="M28" s="41">
        <f>SUM(C28:L28)</f>
        <v>0</v>
      </c>
      <c r="N28" s="176"/>
    </row>
    <row r="29" spans="1:14" s="30" customFormat="1" ht="21.75" hidden="1" customHeight="1" x14ac:dyDescent="0.25">
      <c r="A29" s="83"/>
      <c r="B29" s="201"/>
      <c r="C29" s="170"/>
      <c r="D29" s="13"/>
      <c r="E29" s="170"/>
      <c r="F29" s="5"/>
      <c r="G29" s="170"/>
      <c r="H29" s="5"/>
      <c r="I29" s="170"/>
      <c r="J29" s="13"/>
      <c r="K29" s="41"/>
      <c r="L29" s="43"/>
      <c r="M29" s="41"/>
      <c r="N29" s="176"/>
    </row>
    <row r="30" spans="1:14" ht="21.75" hidden="1" customHeight="1" x14ac:dyDescent="0.25">
      <c r="A30" s="32" t="s">
        <v>35</v>
      </c>
      <c r="C30" s="173">
        <v>0</v>
      </c>
      <c r="D30" s="5"/>
      <c r="E30" s="173">
        <v>0</v>
      </c>
      <c r="F30" s="5"/>
      <c r="G30" s="173">
        <v>0</v>
      </c>
      <c r="H30" s="5"/>
      <c r="I30" s="13"/>
      <c r="J30" s="5"/>
      <c r="K30" s="13"/>
      <c r="L30" s="13"/>
      <c r="M30" s="108">
        <f>SUM(C30:K30)</f>
        <v>0</v>
      </c>
    </row>
    <row r="31" spans="1:14" ht="15" x14ac:dyDescent="0.25">
      <c r="A31" s="45"/>
      <c r="C31" s="109"/>
      <c r="D31" s="13"/>
      <c r="E31" s="109"/>
      <c r="F31" s="5"/>
      <c r="G31" s="180"/>
      <c r="H31" s="5"/>
      <c r="I31" s="109"/>
      <c r="J31" s="5"/>
      <c r="K31" s="47"/>
      <c r="L31" s="13"/>
      <c r="M31" s="109"/>
    </row>
    <row r="32" spans="1:14" ht="21.75" customHeight="1" thickBot="1" x14ac:dyDescent="0.3">
      <c r="A32" s="102" t="s">
        <v>127</v>
      </c>
      <c r="C32" s="112">
        <f>SUM(C11+C21+C28)</f>
        <v>535436809</v>
      </c>
      <c r="D32" s="13"/>
      <c r="E32" s="112">
        <f>SUM(E11+E21+E28)</f>
        <v>824432091</v>
      </c>
      <c r="F32" s="13"/>
      <c r="G32" s="112">
        <f>SUM(G11+G21+G28)</f>
        <v>0</v>
      </c>
      <c r="H32" s="13"/>
      <c r="I32" s="112">
        <f>SUM(I11+I21+I28)</f>
        <v>24100000</v>
      </c>
      <c r="J32" s="13"/>
      <c r="K32" s="112">
        <f>SUM(K11+K21+K28+K26)</f>
        <v>-1197532489</v>
      </c>
      <c r="L32" s="29"/>
      <c r="M32" s="112">
        <f>SUM(M11+M21+M28+M26)</f>
        <v>186436411</v>
      </c>
      <c r="N32" s="187"/>
    </row>
    <row r="33" spans="3:13" ht="21.75" customHeight="1" thickTop="1" x14ac:dyDescent="0.25">
      <c r="C33" s="187"/>
      <c r="E33" s="187"/>
      <c r="I33" s="187"/>
      <c r="K33" s="187"/>
      <c r="M33" s="187"/>
    </row>
  </sheetData>
  <mergeCells count="3">
    <mergeCell ref="C4:M4"/>
    <mergeCell ref="I5:K5"/>
    <mergeCell ref="C9:M9"/>
  </mergeCells>
  <pageMargins left="0.7" right="0.7" top="0.48" bottom="0.5" header="0.5" footer="0.5"/>
  <pageSetup paperSize="9" scale="82" firstPageNumber="12" orientation="landscape" useFirstPageNumber="1" r:id="rId1"/>
  <headerFooter>
    <oddFooter>&amp;L  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view="pageBreakPreview" zoomScale="90" zoomScaleNormal="85" zoomScaleSheetLayoutView="90" workbookViewId="0"/>
  </sheetViews>
  <sheetFormatPr defaultColWidth="9.140625" defaultRowHeight="21.75" customHeight="1" x14ac:dyDescent="0.25"/>
  <cols>
    <col min="1" max="1" width="44.42578125" style="12" customWidth="1"/>
    <col min="2" max="2" width="3.140625" style="9" customWidth="1"/>
    <col min="3" max="3" width="14" style="1" bestFit="1" customWidth="1"/>
    <col min="4" max="4" width="1" style="1" customWidth="1"/>
    <col min="5" max="5" width="14" style="1" bestFit="1" customWidth="1"/>
    <col min="6" max="6" width="1.140625" style="1" customWidth="1"/>
    <col min="7" max="7" width="13" style="1" customWidth="1"/>
    <col min="8" max="8" width="1.5703125" style="1" customWidth="1"/>
    <col min="9" max="9" width="16.42578125" style="1" bestFit="1" customWidth="1"/>
    <col min="10" max="10" width="1.42578125" style="1" customWidth="1"/>
    <col min="11" max="11" width="1" style="1" customWidth="1"/>
    <col min="12" max="12" width="16.42578125" style="1" bestFit="1" customWidth="1"/>
    <col min="13" max="13" width="14.5703125" style="1" bestFit="1" customWidth="1"/>
    <col min="14" max="16384" width="9.140625" style="1"/>
  </cols>
  <sheetData>
    <row r="1" spans="1:13" ht="21.75" customHeight="1" x14ac:dyDescent="0.3">
      <c r="A1" s="23" t="s">
        <v>132</v>
      </c>
    </row>
    <row r="2" spans="1:13" ht="21.75" customHeight="1" x14ac:dyDescent="0.25">
      <c r="A2" s="35" t="s">
        <v>51</v>
      </c>
    </row>
    <row r="3" spans="1:13" ht="21.75" customHeight="1" x14ac:dyDescent="0.25">
      <c r="A3" s="35"/>
    </row>
    <row r="4" spans="1:13" ht="21.75" customHeight="1" x14ac:dyDescent="0.25">
      <c r="A4" s="52"/>
      <c r="C4" s="251" t="s">
        <v>53</v>
      </c>
      <c r="D4" s="251"/>
      <c r="E4" s="251"/>
      <c r="F4" s="251"/>
      <c r="G4" s="251"/>
      <c r="H4" s="251"/>
      <c r="I4" s="251"/>
      <c r="J4" s="251"/>
      <c r="K4" s="251"/>
      <c r="L4" s="251"/>
    </row>
    <row r="5" spans="1:13" ht="21.75" customHeight="1" x14ac:dyDescent="0.25">
      <c r="A5" s="52"/>
      <c r="C5" s="2"/>
      <c r="D5" s="16"/>
      <c r="E5" s="16"/>
      <c r="F5" s="16"/>
      <c r="G5" s="252" t="s">
        <v>142</v>
      </c>
      <c r="H5" s="253"/>
      <c r="I5" s="253"/>
      <c r="J5" s="16"/>
      <c r="K5" s="16"/>
    </row>
    <row r="6" spans="1:13" ht="21.75" customHeight="1" x14ac:dyDescent="0.25">
      <c r="A6" s="52"/>
      <c r="C6" s="16" t="s">
        <v>27</v>
      </c>
      <c r="D6" s="2"/>
      <c r="E6" s="2"/>
      <c r="F6" s="2"/>
      <c r="G6" s="2"/>
      <c r="H6" s="2"/>
      <c r="I6" s="2"/>
      <c r="J6" s="2"/>
      <c r="K6" s="2"/>
      <c r="L6" s="2"/>
    </row>
    <row r="7" spans="1:13" ht="21.75" customHeight="1" x14ac:dyDescent="0.25">
      <c r="A7" s="53"/>
      <c r="C7" s="2" t="s">
        <v>28</v>
      </c>
      <c r="D7" s="2"/>
      <c r="E7" s="37" t="s">
        <v>56</v>
      </c>
      <c r="F7" s="2"/>
      <c r="G7" s="48" t="s">
        <v>57</v>
      </c>
      <c r="H7" s="16"/>
      <c r="I7" s="16"/>
      <c r="J7" s="16"/>
      <c r="K7" s="2"/>
      <c r="L7" s="2" t="s">
        <v>58</v>
      </c>
    </row>
    <row r="8" spans="1:13" ht="21.75" customHeight="1" x14ac:dyDescent="0.25">
      <c r="A8" s="53"/>
      <c r="C8" s="2" t="s">
        <v>26</v>
      </c>
      <c r="D8" s="2"/>
      <c r="E8" s="37" t="s">
        <v>59</v>
      </c>
      <c r="F8" s="2"/>
      <c r="G8" s="37" t="s">
        <v>47</v>
      </c>
      <c r="H8" s="2"/>
      <c r="I8" s="117" t="s">
        <v>117</v>
      </c>
      <c r="J8" s="2"/>
      <c r="K8" s="2"/>
      <c r="L8" s="37" t="s">
        <v>60</v>
      </c>
    </row>
    <row r="9" spans="1:13" ht="21.75" customHeight="1" x14ac:dyDescent="0.25">
      <c r="A9" s="53"/>
      <c r="C9" s="254" t="s">
        <v>15</v>
      </c>
      <c r="D9" s="254"/>
      <c r="E9" s="254"/>
      <c r="F9" s="254"/>
      <c r="G9" s="254"/>
      <c r="H9" s="254"/>
      <c r="I9" s="254"/>
      <c r="J9" s="254"/>
      <c r="K9" s="254"/>
      <c r="L9" s="254"/>
    </row>
    <row r="10" spans="1:13" ht="21.75" customHeight="1" x14ac:dyDescent="0.25">
      <c r="A10" s="40" t="s">
        <v>162</v>
      </c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3" s="30" customFormat="1" ht="21.75" customHeight="1" x14ac:dyDescent="0.25">
      <c r="A11" s="40" t="s">
        <v>163</v>
      </c>
      <c r="B11" s="26"/>
      <c r="C11" s="49">
        <v>535436809</v>
      </c>
      <c r="D11" s="49"/>
      <c r="E11" s="49">
        <v>824432091</v>
      </c>
      <c r="F11" s="49"/>
      <c r="G11" s="49">
        <v>24100000</v>
      </c>
      <c r="H11" s="49"/>
      <c r="I11" s="49">
        <v>-1197532489</v>
      </c>
      <c r="J11" s="49"/>
      <c r="K11" s="49"/>
      <c r="L11" s="116">
        <f>SUM(C11:J11)</f>
        <v>186436411</v>
      </c>
    </row>
    <row r="12" spans="1:13" s="30" customFormat="1" ht="12" customHeight="1" x14ac:dyDescent="0.25">
      <c r="A12" s="40"/>
      <c r="B12" s="26"/>
      <c r="C12" s="29"/>
      <c r="D12" s="49"/>
      <c r="E12" s="29"/>
      <c r="F12" s="49"/>
      <c r="G12" s="29"/>
      <c r="H12" s="49"/>
      <c r="I12" s="29"/>
      <c r="J12" s="29"/>
      <c r="K12" s="49"/>
      <c r="L12" s="29"/>
    </row>
    <row r="13" spans="1:13" s="30" customFormat="1" ht="21.75" customHeight="1" x14ac:dyDescent="0.25">
      <c r="A13" s="82" t="s">
        <v>140</v>
      </c>
      <c r="B13" s="26"/>
      <c r="C13" s="46"/>
      <c r="D13" s="49"/>
      <c r="E13" s="46"/>
      <c r="F13" s="54"/>
      <c r="G13" s="56"/>
      <c r="H13" s="49"/>
      <c r="I13" s="46"/>
      <c r="J13" s="46"/>
      <c r="K13" s="49"/>
      <c r="L13" s="29"/>
    </row>
    <row r="14" spans="1:13" s="30" customFormat="1" ht="21.75" customHeight="1" x14ac:dyDescent="0.25">
      <c r="A14" s="83" t="s">
        <v>145</v>
      </c>
      <c r="B14" s="26"/>
      <c r="C14" s="103">
        <v>0</v>
      </c>
      <c r="D14" s="47"/>
      <c r="E14" s="103">
        <v>0</v>
      </c>
      <c r="F14" s="144"/>
      <c r="G14" s="103">
        <v>0</v>
      </c>
      <c r="H14" s="47"/>
      <c r="I14" s="43">
        <v>-9695803</v>
      </c>
      <c r="J14" s="43"/>
      <c r="K14" s="47"/>
      <c r="L14" s="181">
        <v>-9695803</v>
      </c>
      <c r="M14" s="176"/>
    </row>
    <row r="15" spans="1:13" s="30" customFormat="1" ht="21.75" customHeight="1" x14ac:dyDescent="0.25">
      <c r="A15" s="83" t="s">
        <v>193</v>
      </c>
      <c r="B15" s="26"/>
      <c r="C15" s="103">
        <v>0</v>
      </c>
      <c r="D15" s="47"/>
      <c r="E15" s="103">
        <v>0</v>
      </c>
      <c r="F15" s="144"/>
      <c r="G15" s="103">
        <v>0</v>
      </c>
      <c r="H15" s="47"/>
      <c r="I15" s="43">
        <v>-8104092</v>
      </c>
      <c r="J15" s="43"/>
      <c r="K15" s="47"/>
      <c r="L15" s="181">
        <v>-8104092</v>
      </c>
      <c r="M15" s="176"/>
    </row>
    <row r="16" spans="1:13" ht="21.75" customHeight="1" x14ac:dyDescent="0.25">
      <c r="A16" s="82" t="s">
        <v>135</v>
      </c>
      <c r="C16" s="193">
        <f>SUM(C14:C15)</f>
        <v>0</v>
      </c>
      <c r="D16" s="30"/>
      <c r="E16" s="193">
        <f>SUM(E14:E15)</f>
        <v>0</v>
      </c>
      <c r="F16" s="30"/>
      <c r="G16" s="193">
        <f>SUM(G14:G15)</f>
        <v>0</v>
      </c>
      <c r="H16" s="30"/>
      <c r="I16" s="193">
        <f>SUM(I14:I15)</f>
        <v>-17799895</v>
      </c>
      <c r="J16" s="30"/>
      <c r="K16" s="193" t="e">
        <f>K14-#REF!</f>
        <v>#REF!</v>
      </c>
      <c r="L16" s="193">
        <f>SUM(L14:L15)</f>
        <v>-17799895</v>
      </c>
    </row>
    <row r="17" spans="1:13" s="30" customFormat="1" ht="21.75" customHeight="1" x14ac:dyDescent="0.25">
      <c r="A17" s="83"/>
      <c r="B17" s="192"/>
      <c r="C17" s="154"/>
      <c r="D17" s="13"/>
      <c r="E17" s="154"/>
      <c r="F17" s="5"/>
      <c r="G17" s="154"/>
      <c r="H17" s="13"/>
      <c r="I17" s="43"/>
      <c r="J17" s="43"/>
      <c r="K17" s="43"/>
      <c r="L17" s="43"/>
      <c r="M17" s="176"/>
    </row>
    <row r="18" spans="1:13" ht="21.75" customHeight="1" thickBot="1" x14ac:dyDescent="0.3">
      <c r="A18" s="102" t="s">
        <v>164</v>
      </c>
      <c r="C18" s="112">
        <f>SUM(C11,C16)</f>
        <v>535436809</v>
      </c>
      <c r="D18" s="13"/>
      <c r="E18" s="112">
        <f>SUM(E11,E16)</f>
        <v>824432091</v>
      </c>
      <c r="F18" s="13"/>
      <c r="G18" s="112">
        <f>SUM(G11,G16)</f>
        <v>24100000</v>
      </c>
      <c r="H18" s="13"/>
      <c r="I18" s="112">
        <f>SUM(I11,I16)</f>
        <v>-1215332384</v>
      </c>
      <c r="J18" s="29"/>
      <c r="K18" s="29"/>
      <c r="L18" s="112">
        <f>SUM(L11,L16)</f>
        <v>168636516</v>
      </c>
      <c r="M18" s="187"/>
    </row>
    <row r="19" spans="1:13" ht="9.9499999999999993" customHeight="1" thickTop="1" x14ac:dyDescent="0.25"/>
    <row r="20" spans="1:13" ht="21.75" customHeight="1" x14ac:dyDescent="0.25">
      <c r="C20" s="187"/>
      <c r="E20" s="187"/>
      <c r="G20" s="187"/>
      <c r="I20" s="187"/>
      <c r="L20" s="187"/>
    </row>
  </sheetData>
  <mergeCells count="3">
    <mergeCell ref="C4:L4"/>
    <mergeCell ref="G5:I5"/>
    <mergeCell ref="C9:L9"/>
  </mergeCells>
  <pageMargins left="0.7" right="0.7" top="0.48" bottom="0.5" header="0.5" footer="0.5"/>
  <pageSetup paperSize="9" firstPageNumber="13" orientation="landscape" useFirstPageNumber="1" r:id="rId1"/>
  <headerFooter>
    <oddFooter>&amp;L  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R97"/>
  <sheetViews>
    <sheetView showGridLines="0" view="pageBreakPreview" zoomScaleNormal="100" zoomScaleSheetLayoutView="100" workbookViewId="0"/>
  </sheetViews>
  <sheetFormatPr defaultColWidth="9.140625" defaultRowHeight="21.75" customHeight="1" x14ac:dyDescent="0.25"/>
  <cols>
    <col min="1" max="1" width="50.5703125" style="55" customWidth="1"/>
    <col min="2" max="2" width="1.85546875" style="39" customWidth="1"/>
    <col min="3" max="3" width="14.42578125" style="39" customWidth="1"/>
    <col min="4" max="4" width="1" style="119" customWidth="1"/>
    <col min="5" max="5" width="14.42578125" style="39" customWidth="1"/>
    <col min="6" max="6" width="1" style="119" customWidth="1"/>
    <col min="7" max="7" width="14" style="39" bestFit="1" customWidth="1"/>
    <col min="8" max="8" width="1" style="119" customWidth="1"/>
    <col min="9" max="9" width="14" style="39" bestFit="1" customWidth="1"/>
    <col min="10" max="10" width="4.85546875" style="39" bestFit="1" customWidth="1"/>
    <col min="11" max="11" width="2.5703125" style="39" bestFit="1" customWidth="1"/>
    <col min="12" max="12" width="4.85546875" style="39" bestFit="1" customWidth="1"/>
    <col min="13" max="13" width="3" style="39" customWidth="1"/>
    <col min="14" max="15" width="4.85546875" style="39" bestFit="1" customWidth="1"/>
    <col min="16" max="16" width="14" style="39" bestFit="1" customWidth="1"/>
    <col min="17" max="17" width="3.5703125" style="39" customWidth="1"/>
    <col min="18" max="16384" width="9.140625" style="39"/>
  </cols>
  <sheetData>
    <row r="1" spans="1:9" s="7" customFormat="1" ht="21.75" customHeight="1" x14ac:dyDescent="0.3">
      <c r="A1" s="23" t="s">
        <v>132</v>
      </c>
      <c r="C1" s="39"/>
      <c r="D1" s="14"/>
      <c r="E1" s="39"/>
      <c r="F1" s="14"/>
      <c r="G1" s="39"/>
      <c r="H1" s="14"/>
      <c r="I1" s="39"/>
    </row>
    <row r="2" spans="1:9" s="8" customFormat="1" ht="21.75" customHeight="1" x14ac:dyDescent="0.25">
      <c r="A2" s="34" t="s">
        <v>52</v>
      </c>
      <c r="D2" s="15"/>
      <c r="F2" s="15"/>
      <c r="G2" s="117"/>
      <c r="H2" s="117"/>
      <c r="I2" s="203"/>
    </row>
    <row r="3" spans="1:9" s="8" customFormat="1" ht="15" customHeight="1" x14ac:dyDescent="0.25">
      <c r="A3" s="34"/>
      <c r="D3" s="15"/>
      <c r="F3" s="15"/>
      <c r="H3" s="15"/>
    </row>
    <row r="4" spans="1:9" ht="18" customHeight="1" x14ac:dyDescent="0.25">
      <c r="A4" s="137"/>
      <c r="B4" s="9"/>
      <c r="C4" s="244" t="s">
        <v>37</v>
      </c>
      <c r="D4" s="244"/>
      <c r="E4" s="244"/>
      <c r="F4" s="36"/>
      <c r="G4" s="244" t="s">
        <v>39</v>
      </c>
      <c r="H4" s="244"/>
      <c r="I4" s="244"/>
    </row>
    <row r="5" spans="1:9" ht="18" customHeight="1" x14ac:dyDescent="0.25">
      <c r="A5" s="137"/>
      <c r="B5" s="9"/>
      <c r="C5" s="244" t="s">
        <v>38</v>
      </c>
      <c r="D5" s="244"/>
      <c r="E5" s="244"/>
      <c r="F5" s="36"/>
      <c r="G5" s="244" t="s">
        <v>38</v>
      </c>
      <c r="H5" s="244"/>
      <c r="I5" s="244"/>
    </row>
    <row r="6" spans="1:9" ht="18" customHeight="1" x14ac:dyDescent="0.25">
      <c r="A6" s="137"/>
      <c r="B6" s="9"/>
      <c r="C6" s="246" t="s">
        <v>115</v>
      </c>
      <c r="D6" s="246"/>
      <c r="E6" s="246"/>
      <c r="F6" s="36"/>
      <c r="G6" s="246" t="s">
        <v>115</v>
      </c>
      <c r="H6" s="246"/>
      <c r="I6" s="246"/>
    </row>
    <row r="7" spans="1:9" ht="18" customHeight="1" x14ac:dyDescent="0.25">
      <c r="A7" s="137"/>
      <c r="B7" s="9"/>
      <c r="C7" s="117">
        <v>2019</v>
      </c>
      <c r="D7" s="117"/>
      <c r="E7" s="203">
        <v>2018</v>
      </c>
      <c r="F7" s="132"/>
      <c r="G7" s="117">
        <v>2019</v>
      </c>
      <c r="H7" s="117"/>
      <c r="I7" s="203">
        <v>2018</v>
      </c>
    </row>
    <row r="8" spans="1:9" ht="18" customHeight="1" x14ac:dyDescent="0.25">
      <c r="B8" s="117"/>
      <c r="C8" s="243" t="s">
        <v>15</v>
      </c>
      <c r="D8" s="243"/>
      <c r="E8" s="243"/>
      <c r="F8" s="243"/>
      <c r="G8" s="243"/>
      <c r="H8" s="243"/>
      <c r="I8" s="243"/>
    </row>
    <row r="9" spans="1:9" ht="21.75" customHeight="1" x14ac:dyDescent="0.25">
      <c r="A9" s="25" t="s">
        <v>21</v>
      </c>
      <c r="B9" s="117"/>
      <c r="C9" s="135"/>
      <c r="D9" s="114"/>
      <c r="E9" s="135"/>
      <c r="F9" s="114"/>
      <c r="G9" s="135"/>
      <c r="H9" s="114"/>
      <c r="I9" s="135"/>
    </row>
    <row r="10" spans="1:9" ht="21.75" customHeight="1" x14ac:dyDescent="0.25">
      <c r="A10" s="174" t="s">
        <v>181</v>
      </c>
      <c r="B10" s="117"/>
      <c r="C10" s="135">
        <f>'PL 8-9'!C28</f>
        <v>405245055</v>
      </c>
      <c r="D10" s="114"/>
      <c r="E10" s="135">
        <f>'PL 8-9'!E28</f>
        <v>-98792518</v>
      </c>
      <c r="F10" s="120"/>
      <c r="G10" s="135">
        <f>'PL 8-9'!G28</f>
        <v>-9695803</v>
      </c>
      <c r="H10" s="120"/>
      <c r="I10" s="135">
        <f>'PL 8-9'!I28</f>
        <v>-118258932</v>
      </c>
    </row>
    <row r="11" spans="1:9" ht="21.75" customHeight="1" x14ac:dyDescent="0.25">
      <c r="A11" s="11" t="s">
        <v>180</v>
      </c>
      <c r="B11" s="117"/>
      <c r="C11" s="135"/>
      <c r="D11" s="114"/>
      <c r="E11" s="135"/>
      <c r="F11" s="114"/>
      <c r="G11" s="135"/>
      <c r="H11" s="114"/>
      <c r="I11" s="135"/>
    </row>
    <row r="12" spans="1:9" ht="21.75" customHeight="1" x14ac:dyDescent="0.25">
      <c r="A12" s="11" t="s">
        <v>157</v>
      </c>
      <c r="B12" s="117"/>
      <c r="C12" s="150"/>
      <c r="D12" s="114"/>
      <c r="E12" s="135"/>
      <c r="F12" s="114"/>
      <c r="G12" s="135"/>
      <c r="H12" s="114"/>
      <c r="I12" s="135"/>
    </row>
    <row r="13" spans="1:9" ht="21.75" customHeight="1" x14ac:dyDescent="0.25">
      <c r="A13" s="55" t="s">
        <v>160</v>
      </c>
      <c r="B13" s="117"/>
      <c r="C13" s="182">
        <v>0</v>
      </c>
      <c r="D13" s="114"/>
      <c r="E13" s="182">
        <v>22783279</v>
      </c>
      <c r="F13" s="125"/>
      <c r="G13" s="182">
        <v>0</v>
      </c>
      <c r="H13" s="125"/>
      <c r="I13" s="125">
        <v>4961348</v>
      </c>
    </row>
    <row r="14" spans="1:9" ht="21.75" customHeight="1" x14ac:dyDescent="0.25">
      <c r="A14" s="55" t="s">
        <v>34</v>
      </c>
      <c r="B14" s="117"/>
      <c r="C14" s="182">
        <v>8964028</v>
      </c>
      <c r="D14" s="114"/>
      <c r="E14" s="183">
        <v>13442004</v>
      </c>
      <c r="F14" s="125"/>
      <c r="G14" s="125">
        <v>2921922</v>
      </c>
      <c r="H14" s="125"/>
      <c r="I14" s="125">
        <v>804841</v>
      </c>
    </row>
    <row r="15" spans="1:9" ht="21.75" customHeight="1" x14ac:dyDescent="0.25">
      <c r="A15" s="55" t="s">
        <v>100</v>
      </c>
      <c r="B15" s="117"/>
      <c r="C15" s="135">
        <v>30402298</v>
      </c>
      <c r="D15" s="114"/>
      <c r="E15" s="135">
        <v>35074329</v>
      </c>
      <c r="F15" s="120"/>
      <c r="G15" s="120">
        <v>30402298</v>
      </c>
      <c r="H15" s="120"/>
      <c r="I15" s="120">
        <v>35074329</v>
      </c>
    </row>
    <row r="16" spans="1:9" ht="21.75" customHeight="1" x14ac:dyDescent="0.25">
      <c r="A16" s="159" t="s">
        <v>43</v>
      </c>
      <c r="B16" s="117"/>
      <c r="C16" s="135">
        <v>3724916</v>
      </c>
      <c r="D16" s="114"/>
      <c r="E16" s="135">
        <v>3295123</v>
      </c>
      <c r="F16" s="120"/>
      <c r="G16" s="120">
        <v>1858791</v>
      </c>
      <c r="H16" s="120"/>
      <c r="I16" s="120">
        <v>575594</v>
      </c>
    </row>
    <row r="17" spans="1:9" ht="21.75" customHeight="1" x14ac:dyDescent="0.25">
      <c r="A17" s="55" t="s">
        <v>82</v>
      </c>
      <c r="B17" s="117"/>
      <c r="C17" s="135">
        <v>34567608</v>
      </c>
      <c r="D17" s="114"/>
      <c r="E17" s="135">
        <v>30541133</v>
      </c>
      <c r="F17" s="120"/>
      <c r="G17" s="182">
        <v>0</v>
      </c>
      <c r="H17" s="120"/>
      <c r="I17" s="147">
        <v>0</v>
      </c>
    </row>
    <row r="18" spans="1:9" ht="21.75" customHeight="1" x14ac:dyDescent="0.25">
      <c r="A18" s="55" t="s">
        <v>99</v>
      </c>
      <c r="B18" s="117"/>
      <c r="C18" s="182">
        <v>0</v>
      </c>
      <c r="D18" s="114"/>
      <c r="E18" s="136">
        <v>2467134</v>
      </c>
      <c r="F18" s="120"/>
      <c r="G18" s="182">
        <v>0</v>
      </c>
      <c r="H18" s="120"/>
      <c r="I18" s="136">
        <v>2467134</v>
      </c>
    </row>
    <row r="19" spans="1:9" ht="21.75" customHeight="1" x14ac:dyDescent="0.25">
      <c r="A19" s="55" t="s">
        <v>122</v>
      </c>
      <c r="B19" s="117"/>
      <c r="C19" s="182">
        <v>0</v>
      </c>
      <c r="D19" s="114"/>
      <c r="E19" s="135">
        <v>2786070</v>
      </c>
      <c r="F19" s="120"/>
      <c r="G19" s="182">
        <v>0</v>
      </c>
      <c r="H19" s="120"/>
      <c r="I19" s="133">
        <v>2786070</v>
      </c>
    </row>
    <row r="20" spans="1:9" ht="21.75" customHeight="1" x14ac:dyDescent="0.25">
      <c r="A20" s="55" t="s">
        <v>190</v>
      </c>
      <c r="B20" s="230"/>
      <c r="C20" s="182">
        <v>8960000</v>
      </c>
      <c r="D20" s="114"/>
      <c r="E20" s="150">
        <v>0</v>
      </c>
      <c r="F20" s="120"/>
      <c r="G20" s="182">
        <v>800000</v>
      </c>
      <c r="H20" s="120"/>
      <c r="I20" s="133">
        <v>0</v>
      </c>
    </row>
    <row r="21" spans="1:9" ht="21.75" customHeight="1" x14ac:dyDescent="0.25">
      <c r="A21" s="55" t="s">
        <v>182</v>
      </c>
      <c r="B21" s="117"/>
      <c r="C21" s="133">
        <v>-486701301</v>
      </c>
      <c r="D21" s="114"/>
      <c r="E21" s="150">
        <v>0</v>
      </c>
      <c r="F21" s="120"/>
      <c r="G21" s="182">
        <v>0</v>
      </c>
      <c r="H21" s="120"/>
      <c r="I21" s="150">
        <v>0</v>
      </c>
    </row>
    <row r="22" spans="1:9" ht="21.75" customHeight="1" x14ac:dyDescent="0.25">
      <c r="A22" s="161" t="s">
        <v>124</v>
      </c>
      <c r="B22" s="117"/>
      <c r="C22" s="135">
        <v>10435163</v>
      </c>
      <c r="D22" s="114"/>
      <c r="E22" s="135">
        <v>2538926</v>
      </c>
      <c r="F22" s="120"/>
      <c r="G22" s="120">
        <v>10268966</v>
      </c>
      <c r="H22" s="120"/>
      <c r="I22" s="120">
        <v>1664818</v>
      </c>
    </row>
    <row r="23" spans="1:9" ht="21.75" customHeight="1" x14ac:dyDescent="0.25">
      <c r="A23" s="177" t="s">
        <v>183</v>
      </c>
      <c r="B23" s="117"/>
      <c r="C23" s="182">
        <v>0</v>
      </c>
      <c r="D23" s="114"/>
      <c r="E23" s="135">
        <v>305179</v>
      </c>
      <c r="F23" s="167"/>
      <c r="G23" s="182">
        <v>0</v>
      </c>
      <c r="H23" s="167"/>
      <c r="I23" s="120">
        <v>305179</v>
      </c>
    </row>
    <row r="24" spans="1:9" ht="21.75" customHeight="1" x14ac:dyDescent="0.25">
      <c r="A24" s="174" t="s">
        <v>202</v>
      </c>
      <c r="B24" s="117"/>
      <c r="C24" s="182">
        <v>0</v>
      </c>
      <c r="D24" s="114"/>
      <c r="E24" s="135">
        <v>4934268</v>
      </c>
      <c r="F24" s="120"/>
      <c r="G24" s="182">
        <v>0</v>
      </c>
      <c r="H24" s="120"/>
      <c r="I24" s="120">
        <v>4934268</v>
      </c>
    </row>
    <row r="25" spans="1:9" ht="21.75" customHeight="1" x14ac:dyDescent="0.25">
      <c r="A25" s="174" t="s">
        <v>158</v>
      </c>
      <c r="B25" s="117"/>
      <c r="C25" s="166">
        <v>-622436</v>
      </c>
      <c r="D25" s="114"/>
      <c r="E25" s="166">
        <v>-687167</v>
      </c>
      <c r="F25" s="120"/>
      <c r="G25" s="166">
        <v>-607763</v>
      </c>
      <c r="H25" s="120"/>
      <c r="I25" s="166">
        <v>-685804</v>
      </c>
    </row>
    <row r="26" spans="1:9" ht="21.75" customHeight="1" x14ac:dyDescent="0.25">
      <c r="A26" s="55" t="s">
        <v>184</v>
      </c>
      <c r="B26" s="117"/>
      <c r="C26" s="135">
        <v>29632811</v>
      </c>
      <c r="D26" s="114"/>
      <c r="E26" s="135">
        <v>18924197</v>
      </c>
      <c r="F26" s="120"/>
      <c r="G26" s="120">
        <v>-38200770</v>
      </c>
      <c r="H26" s="120"/>
      <c r="I26" s="120">
        <v>47900002</v>
      </c>
    </row>
    <row r="27" spans="1:9" ht="21.75" customHeight="1" x14ac:dyDescent="0.25">
      <c r="A27" s="55" t="s">
        <v>185</v>
      </c>
      <c r="B27" s="117"/>
      <c r="C27" s="182">
        <v>0</v>
      </c>
      <c r="D27" s="114"/>
      <c r="E27" s="135">
        <v>408006</v>
      </c>
      <c r="F27" s="120"/>
      <c r="G27" s="182">
        <v>0</v>
      </c>
      <c r="H27" s="120"/>
      <c r="I27" s="120">
        <v>408006</v>
      </c>
    </row>
    <row r="28" spans="1:9" ht="21.75" customHeight="1" x14ac:dyDescent="0.25">
      <c r="A28" s="55" t="s">
        <v>159</v>
      </c>
      <c r="B28" s="117"/>
      <c r="C28" s="182">
        <v>0</v>
      </c>
      <c r="D28" s="114"/>
      <c r="E28" s="135">
        <v>6808046</v>
      </c>
      <c r="F28" s="120"/>
      <c r="G28" s="182">
        <v>0</v>
      </c>
      <c r="H28" s="120"/>
      <c r="I28" s="120">
        <v>6808046</v>
      </c>
    </row>
    <row r="29" spans="1:9" ht="21.75" customHeight="1" x14ac:dyDescent="0.25">
      <c r="A29" s="174" t="s">
        <v>151</v>
      </c>
      <c r="B29" s="117"/>
      <c r="C29" s="135">
        <v>-790897</v>
      </c>
      <c r="D29" s="114"/>
      <c r="E29" s="135">
        <v>443688</v>
      </c>
      <c r="F29" s="120"/>
      <c r="G29" s="120">
        <v>-790897</v>
      </c>
      <c r="H29" s="120"/>
      <c r="I29" s="120">
        <v>443688</v>
      </c>
    </row>
    <row r="30" spans="1:9" ht="21.75" customHeight="1" x14ac:dyDescent="0.25">
      <c r="A30" s="38" t="s">
        <v>101</v>
      </c>
      <c r="B30" s="117"/>
      <c r="C30" s="135">
        <v>5550</v>
      </c>
      <c r="D30" s="114"/>
      <c r="E30" s="135">
        <v>188111</v>
      </c>
      <c r="F30" s="120"/>
      <c r="G30" s="120">
        <v>5550</v>
      </c>
      <c r="H30" s="120"/>
      <c r="I30" s="120">
        <v>188111</v>
      </c>
    </row>
    <row r="31" spans="1:9" ht="21.75" customHeight="1" x14ac:dyDescent="0.25">
      <c r="A31" s="38" t="s">
        <v>103</v>
      </c>
      <c r="B31" s="117"/>
      <c r="C31" s="135">
        <v>68003</v>
      </c>
      <c r="D31" s="114"/>
      <c r="E31" s="135">
        <v>126591</v>
      </c>
      <c r="F31" s="147"/>
      <c r="G31" s="182">
        <v>0</v>
      </c>
      <c r="H31" s="147"/>
      <c r="I31" s="136">
        <v>126591</v>
      </c>
    </row>
    <row r="32" spans="1:9" ht="21.75" customHeight="1" x14ac:dyDescent="0.25">
      <c r="A32" s="38" t="s">
        <v>194</v>
      </c>
      <c r="B32" s="234"/>
      <c r="C32" s="135">
        <v>161282</v>
      </c>
      <c r="D32" s="114"/>
      <c r="E32" s="150">
        <v>0</v>
      </c>
      <c r="F32" s="147"/>
      <c r="G32" s="182">
        <v>161282</v>
      </c>
      <c r="H32" s="147"/>
      <c r="I32" s="136">
        <v>0</v>
      </c>
    </row>
    <row r="33" spans="1:9" ht="21.75" customHeight="1" x14ac:dyDescent="0.25">
      <c r="A33" s="55" t="s">
        <v>71</v>
      </c>
      <c r="B33" s="117"/>
      <c r="C33" s="114">
        <v>-324695</v>
      </c>
      <c r="D33" s="114"/>
      <c r="E33" s="114">
        <v>-284741</v>
      </c>
      <c r="F33" s="120"/>
      <c r="G33" s="124">
        <v>-928021</v>
      </c>
      <c r="H33" s="120"/>
      <c r="I33" s="124">
        <v>-280720</v>
      </c>
    </row>
    <row r="34" spans="1:9" ht="21.75" hidden="1" customHeight="1" x14ac:dyDescent="0.25">
      <c r="A34" s="55" t="s">
        <v>85</v>
      </c>
      <c r="B34" s="117"/>
      <c r="C34" s="160"/>
      <c r="D34" s="114"/>
      <c r="E34" s="160"/>
      <c r="F34" s="167"/>
      <c r="G34" s="157"/>
      <c r="H34" s="167"/>
      <c r="I34" s="157"/>
    </row>
    <row r="35" spans="1:9" ht="21.75" customHeight="1" x14ac:dyDescent="0.25">
      <c r="A35" s="22"/>
      <c r="B35" s="117"/>
      <c r="C35" s="184">
        <f>SUM(C10:C34)</f>
        <v>43727385</v>
      </c>
      <c r="D35" s="6"/>
      <c r="E35" s="184">
        <f>SUM(E10:E34)</f>
        <v>45301658</v>
      </c>
      <c r="F35" s="120"/>
      <c r="G35" s="128">
        <f>SUM(G9:G34)</f>
        <v>-3804445</v>
      </c>
      <c r="H35" s="120"/>
      <c r="I35" s="128">
        <f>SUM(I9:I34)</f>
        <v>-9777431</v>
      </c>
    </row>
    <row r="36" spans="1:9" s="7" customFormat="1" ht="21.75" customHeight="1" x14ac:dyDescent="0.3">
      <c r="A36" s="23" t="s">
        <v>132</v>
      </c>
      <c r="C36" s="39"/>
      <c r="D36" s="14"/>
      <c r="E36" s="39"/>
      <c r="F36" s="14"/>
      <c r="G36" s="39"/>
      <c r="H36" s="14"/>
      <c r="I36" s="39"/>
    </row>
    <row r="37" spans="1:9" s="8" customFormat="1" ht="21.75" customHeight="1" x14ac:dyDescent="0.25">
      <c r="A37" s="34" t="s">
        <v>52</v>
      </c>
      <c r="D37" s="15"/>
      <c r="F37" s="15"/>
      <c r="H37" s="15"/>
    </row>
    <row r="38" spans="1:9" s="8" customFormat="1" ht="15" customHeight="1" x14ac:dyDescent="0.25">
      <c r="A38" s="34"/>
      <c r="D38" s="15"/>
      <c r="F38" s="15"/>
      <c r="H38" s="15"/>
    </row>
    <row r="39" spans="1:9" ht="18" customHeight="1" x14ac:dyDescent="0.25">
      <c r="A39" s="137"/>
      <c r="B39" s="9"/>
      <c r="C39" s="244" t="s">
        <v>37</v>
      </c>
      <c r="D39" s="244"/>
      <c r="E39" s="244"/>
      <c r="F39" s="36"/>
      <c r="G39" s="244" t="s">
        <v>39</v>
      </c>
      <c r="H39" s="244"/>
      <c r="I39" s="244"/>
    </row>
    <row r="40" spans="1:9" ht="18" customHeight="1" x14ac:dyDescent="0.25">
      <c r="A40" s="137"/>
      <c r="B40" s="9"/>
      <c r="C40" s="244" t="s">
        <v>38</v>
      </c>
      <c r="D40" s="244"/>
      <c r="E40" s="244"/>
      <c r="F40" s="36"/>
      <c r="G40" s="244" t="s">
        <v>38</v>
      </c>
      <c r="H40" s="244"/>
      <c r="I40" s="244"/>
    </row>
    <row r="41" spans="1:9" ht="18" customHeight="1" x14ac:dyDescent="0.25">
      <c r="A41" s="137"/>
      <c r="B41" s="9"/>
      <c r="C41" s="246" t="s">
        <v>115</v>
      </c>
      <c r="D41" s="246"/>
      <c r="E41" s="246"/>
      <c r="F41" s="36"/>
      <c r="G41" s="246" t="s">
        <v>115</v>
      </c>
      <c r="H41" s="246"/>
      <c r="I41" s="246"/>
    </row>
    <row r="42" spans="1:9" ht="18" customHeight="1" x14ac:dyDescent="0.25">
      <c r="A42" s="137"/>
      <c r="B42" s="9"/>
      <c r="C42" s="117">
        <v>2019</v>
      </c>
      <c r="D42" s="117"/>
      <c r="E42" s="203">
        <v>2018</v>
      </c>
      <c r="F42" s="132"/>
      <c r="G42" s="117">
        <v>2019</v>
      </c>
      <c r="H42" s="117"/>
      <c r="I42" s="203">
        <v>2018</v>
      </c>
    </row>
    <row r="43" spans="1:9" ht="18" customHeight="1" x14ac:dyDescent="0.25">
      <c r="B43" s="117"/>
      <c r="C43" s="243" t="s">
        <v>15</v>
      </c>
      <c r="D43" s="243"/>
      <c r="E43" s="243"/>
      <c r="F43" s="243"/>
      <c r="G43" s="243"/>
      <c r="H43" s="243"/>
      <c r="I43" s="243"/>
    </row>
    <row r="44" spans="1:9" ht="18" customHeight="1" x14ac:dyDescent="0.25">
      <c r="A44" s="11" t="s">
        <v>22</v>
      </c>
      <c r="B44" s="117"/>
      <c r="C44" s="135"/>
      <c r="D44" s="114"/>
      <c r="E44" s="135"/>
      <c r="F44" s="114"/>
      <c r="G44" s="135"/>
      <c r="H44" s="114"/>
      <c r="I44" s="135"/>
    </row>
    <row r="45" spans="1:9" ht="21.75" customHeight="1" x14ac:dyDescent="0.25">
      <c r="A45" s="55" t="s">
        <v>29</v>
      </c>
      <c r="B45" s="117"/>
      <c r="C45" s="135">
        <v>-48281754</v>
      </c>
      <c r="D45" s="114"/>
      <c r="E45" s="135">
        <v>9348722</v>
      </c>
      <c r="F45" s="120"/>
      <c r="G45" s="120">
        <v>-29334780</v>
      </c>
      <c r="H45" s="120"/>
      <c r="I45" s="120">
        <v>91158663</v>
      </c>
    </row>
    <row r="46" spans="1:9" ht="21.75" customHeight="1" x14ac:dyDescent="0.25">
      <c r="A46" s="55" t="s">
        <v>25</v>
      </c>
      <c r="B46" s="117"/>
      <c r="C46" s="135">
        <v>2642287</v>
      </c>
      <c r="D46" s="114"/>
      <c r="E46" s="135">
        <v>-11816491</v>
      </c>
      <c r="F46" s="120"/>
      <c r="G46" s="120">
        <v>2248984</v>
      </c>
      <c r="H46" s="120"/>
      <c r="I46" s="120">
        <v>24654319</v>
      </c>
    </row>
    <row r="47" spans="1:9" ht="21.75" customHeight="1" x14ac:dyDescent="0.25">
      <c r="A47" s="55" t="s">
        <v>146</v>
      </c>
      <c r="B47" s="117"/>
      <c r="C47" s="135">
        <v>-895055</v>
      </c>
      <c r="D47" s="114"/>
      <c r="E47" s="135">
        <v>-1460747</v>
      </c>
      <c r="F47" s="120"/>
      <c r="G47" s="120">
        <v>56890736</v>
      </c>
      <c r="H47" s="120"/>
      <c r="I47" s="120">
        <v>5658006</v>
      </c>
    </row>
    <row r="48" spans="1:9" ht="21.75" customHeight="1" x14ac:dyDescent="0.25">
      <c r="A48" s="55" t="s">
        <v>120</v>
      </c>
      <c r="B48" s="117"/>
      <c r="C48" s="135">
        <v>5035642</v>
      </c>
      <c r="D48" s="114"/>
      <c r="E48" s="135">
        <v>8467577</v>
      </c>
      <c r="F48" s="120"/>
      <c r="G48" s="120">
        <v>2360859</v>
      </c>
      <c r="H48" s="120"/>
      <c r="I48" s="120">
        <v>3013094</v>
      </c>
    </row>
    <row r="49" spans="1:14" ht="21.75" customHeight="1" x14ac:dyDescent="0.25">
      <c r="A49" s="55" t="s">
        <v>4</v>
      </c>
      <c r="B49" s="117"/>
      <c r="C49" s="135">
        <v>-2802066</v>
      </c>
      <c r="D49" s="114"/>
      <c r="E49" s="135">
        <v>4723786</v>
      </c>
      <c r="F49" s="120"/>
      <c r="G49" s="133">
        <v>195497</v>
      </c>
      <c r="H49" s="120"/>
      <c r="I49" s="237">
        <v>1101592</v>
      </c>
    </row>
    <row r="50" spans="1:14" ht="21.75" customHeight="1" x14ac:dyDescent="0.25">
      <c r="A50" s="55" t="s">
        <v>7</v>
      </c>
      <c r="B50" s="117"/>
      <c r="C50" s="135">
        <v>3719390</v>
      </c>
      <c r="D50" s="114"/>
      <c r="E50" s="135">
        <v>540949</v>
      </c>
      <c r="F50" s="120"/>
      <c r="G50" s="133">
        <v>2565590</v>
      </c>
      <c r="H50" s="120"/>
      <c r="I50" s="120">
        <v>540949</v>
      </c>
    </row>
    <row r="51" spans="1:14" ht="21.75" customHeight="1" x14ac:dyDescent="0.25">
      <c r="A51" s="55" t="s">
        <v>11</v>
      </c>
      <c r="B51" s="117"/>
      <c r="C51" s="135">
        <v>-18314801</v>
      </c>
      <c r="D51" s="114"/>
      <c r="E51" s="135">
        <v>37288007</v>
      </c>
      <c r="F51" s="120"/>
      <c r="G51" s="120">
        <v>-76319515</v>
      </c>
      <c r="H51" s="120"/>
      <c r="I51" s="120">
        <v>-49034870</v>
      </c>
    </row>
    <row r="52" spans="1:14" ht="21.75" customHeight="1" x14ac:dyDescent="0.25">
      <c r="A52" s="55" t="s">
        <v>133</v>
      </c>
      <c r="B52" s="117"/>
      <c r="C52" s="135">
        <v>-1441062</v>
      </c>
      <c r="D52" s="114"/>
      <c r="E52" s="135">
        <v>608415</v>
      </c>
      <c r="F52" s="42"/>
      <c r="G52" s="120">
        <v>-1174640</v>
      </c>
      <c r="H52" s="42"/>
      <c r="I52" s="120">
        <v>-6386980</v>
      </c>
    </row>
    <row r="53" spans="1:14" ht="21.75" customHeight="1" x14ac:dyDescent="0.25">
      <c r="A53" s="55" t="s">
        <v>156</v>
      </c>
      <c r="B53" s="117"/>
      <c r="C53" s="135">
        <v>716269</v>
      </c>
      <c r="D53" s="114"/>
      <c r="E53" s="135">
        <v>-4665376</v>
      </c>
      <c r="F53" s="42"/>
      <c r="G53" s="120">
        <v>716269</v>
      </c>
      <c r="H53" s="42"/>
      <c r="I53" s="120">
        <v>-4665376</v>
      </c>
    </row>
    <row r="54" spans="1:14" ht="21.75" customHeight="1" x14ac:dyDescent="0.25">
      <c r="A54" s="55" t="s">
        <v>36</v>
      </c>
      <c r="B54" s="117"/>
      <c r="C54" s="135">
        <v>26574474</v>
      </c>
      <c r="D54" s="114"/>
      <c r="E54" s="135">
        <v>-20268006</v>
      </c>
      <c r="F54" s="42"/>
      <c r="G54" s="120">
        <v>24115931</v>
      </c>
      <c r="H54" s="42"/>
      <c r="I54" s="120">
        <v>-13427611</v>
      </c>
    </row>
    <row r="55" spans="1:14" ht="21.75" customHeight="1" x14ac:dyDescent="0.25">
      <c r="A55" s="55" t="s">
        <v>147</v>
      </c>
      <c r="B55" s="117"/>
      <c r="C55" s="133">
        <v>-826320</v>
      </c>
      <c r="D55" s="114"/>
      <c r="E55" s="135">
        <v>83993</v>
      </c>
      <c r="F55" s="42"/>
      <c r="G55" s="133">
        <v>-826320</v>
      </c>
      <c r="H55" s="42"/>
      <c r="I55" s="120">
        <v>10300142</v>
      </c>
    </row>
    <row r="56" spans="1:14" ht="21.75" customHeight="1" x14ac:dyDescent="0.25">
      <c r="A56" s="55" t="s">
        <v>123</v>
      </c>
      <c r="B56" s="117"/>
      <c r="C56" s="135">
        <v>-5620178</v>
      </c>
      <c r="D56" s="114"/>
      <c r="E56" s="135">
        <v>-10349325</v>
      </c>
      <c r="F56" s="42"/>
      <c r="G56" s="120">
        <v>-309318</v>
      </c>
      <c r="H56" s="42"/>
      <c r="I56" s="120">
        <v>-6605157</v>
      </c>
    </row>
    <row r="57" spans="1:14" ht="21.75" customHeight="1" x14ac:dyDescent="0.25">
      <c r="A57" s="55" t="s">
        <v>12</v>
      </c>
      <c r="B57" s="117"/>
      <c r="C57" s="162">
        <v>-222822</v>
      </c>
      <c r="D57" s="114"/>
      <c r="E57" s="162">
        <v>548823</v>
      </c>
      <c r="F57" s="125"/>
      <c r="G57" s="124">
        <v>-222823</v>
      </c>
      <c r="H57" s="125"/>
      <c r="I57" s="124">
        <v>548823</v>
      </c>
    </row>
    <row r="58" spans="1:14" ht="21.75" customHeight="1" x14ac:dyDescent="0.25">
      <c r="A58" s="55" t="s">
        <v>148</v>
      </c>
      <c r="B58" s="117"/>
      <c r="C58" s="135">
        <f>SUM(C35)+SUM(C45:C57)</f>
        <v>4011389</v>
      </c>
      <c r="D58" s="114"/>
      <c r="E58" s="135">
        <f>SUM(E35)+SUM(E45:E57)</f>
        <v>58351985</v>
      </c>
      <c r="F58" s="114"/>
      <c r="G58" s="135">
        <f>SUM(G35)+SUM(G45:G57)</f>
        <v>-22897975</v>
      </c>
      <c r="H58" s="114"/>
      <c r="I58" s="135">
        <f>SUM(I35)+SUM(I45:I57)</f>
        <v>47078163</v>
      </c>
    </row>
    <row r="59" spans="1:14" ht="21.75" customHeight="1" x14ac:dyDescent="0.25">
      <c r="A59" s="55" t="s">
        <v>102</v>
      </c>
      <c r="B59" s="117"/>
      <c r="C59" s="114">
        <v>-15076641</v>
      </c>
      <c r="D59" s="114"/>
      <c r="E59" s="114">
        <v>-16478710</v>
      </c>
      <c r="F59" s="120"/>
      <c r="G59" s="125">
        <v>-10814126</v>
      </c>
      <c r="H59" s="120"/>
      <c r="I59" s="125">
        <v>-11500818</v>
      </c>
    </row>
    <row r="60" spans="1:14" ht="21.75" customHeight="1" x14ac:dyDescent="0.25">
      <c r="A60" s="55" t="s">
        <v>97</v>
      </c>
      <c r="B60" s="117"/>
      <c r="C60" s="134">
        <v>7406166</v>
      </c>
      <c r="D60" s="151"/>
      <c r="E60" s="134">
        <v>14999037</v>
      </c>
      <c r="F60" s="146"/>
      <c r="G60" s="134">
        <v>0</v>
      </c>
      <c r="H60" s="146"/>
      <c r="I60" s="134">
        <v>14999037</v>
      </c>
    </row>
    <row r="61" spans="1:14" ht="21.75" customHeight="1" x14ac:dyDescent="0.25">
      <c r="A61" s="22" t="s">
        <v>149</v>
      </c>
      <c r="B61" s="117"/>
      <c r="C61" s="19">
        <f>SUM(C58:C60)</f>
        <v>-3659086</v>
      </c>
      <c r="D61" s="6"/>
      <c r="E61" s="19">
        <f>SUM(E58:E60)</f>
        <v>56872312</v>
      </c>
      <c r="F61" s="6"/>
      <c r="G61" s="19">
        <f>SUM(G58:G60)</f>
        <v>-33712101</v>
      </c>
      <c r="H61" s="6"/>
      <c r="I61" s="19">
        <f>SUM(I58:I60)</f>
        <v>50576382</v>
      </c>
    </row>
    <row r="62" spans="1:14" ht="15" customHeight="1" x14ac:dyDescent="0.25">
      <c r="A62" s="22"/>
      <c r="B62" s="117"/>
      <c r="C62" s="6"/>
      <c r="D62" s="6"/>
      <c r="E62" s="6"/>
      <c r="F62" s="6"/>
      <c r="G62" s="6"/>
      <c r="H62" s="6"/>
      <c r="I62" s="6"/>
      <c r="N62" s="119"/>
    </row>
    <row r="63" spans="1:14" ht="18" customHeight="1" x14ac:dyDescent="0.25">
      <c r="A63" s="25" t="s">
        <v>23</v>
      </c>
      <c r="B63" s="117"/>
      <c r="C63" s="135"/>
      <c r="D63" s="114"/>
      <c r="E63" s="135"/>
      <c r="F63" s="114"/>
      <c r="G63" s="135"/>
      <c r="H63" s="114"/>
      <c r="I63" s="135"/>
    </row>
    <row r="64" spans="1:14" ht="21.75" customHeight="1" x14ac:dyDescent="0.25">
      <c r="A64" s="55" t="s">
        <v>165</v>
      </c>
      <c r="B64" s="117"/>
      <c r="C64" s="133">
        <v>-1807128</v>
      </c>
      <c r="D64" s="114"/>
      <c r="E64" s="150">
        <v>0</v>
      </c>
      <c r="F64" s="120"/>
      <c r="G64" s="165">
        <v>-1807128</v>
      </c>
      <c r="H64" s="120"/>
      <c r="I64" s="165">
        <v>0</v>
      </c>
    </row>
    <row r="65" spans="1:9" ht="21.75" customHeight="1" x14ac:dyDescent="0.25">
      <c r="A65" s="55" t="s">
        <v>104</v>
      </c>
      <c r="B65" s="117"/>
      <c r="C65" s="150">
        <v>0</v>
      </c>
      <c r="D65" s="114"/>
      <c r="E65" s="163">
        <v>18997535</v>
      </c>
      <c r="F65" s="120"/>
      <c r="G65" s="150">
        <v>0</v>
      </c>
      <c r="H65" s="120"/>
      <c r="I65" s="125">
        <v>18997535</v>
      </c>
    </row>
    <row r="66" spans="1:9" ht="21.75" customHeight="1" x14ac:dyDescent="0.25">
      <c r="A66" s="174" t="s">
        <v>105</v>
      </c>
      <c r="B66" s="117"/>
      <c r="C66" s="163">
        <v>430922436</v>
      </c>
      <c r="D66" s="114"/>
      <c r="E66" s="163">
        <v>466679285</v>
      </c>
      <c r="F66" s="114"/>
      <c r="G66" s="125">
        <v>407107763</v>
      </c>
      <c r="H66" s="114"/>
      <c r="I66" s="125">
        <v>464677921</v>
      </c>
    </row>
    <row r="67" spans="1:9" ht="21.75" customHeight="1" x14ac:dyDescent="0.25">
      <c r="A67" s="174" t="s">
        <v>106</v>
      </c>
      <c r="B67" s="117"/>
      <c r="C67" s="163">
        <v>-430300000</v>
      </c>
      <c r="D67" s="114"/>
      <c r="E67" s="163">
        <v>-466000000</v>
      </c>
      <c r="F67" s="114"/>
      <c r="G67" s="165">
        <v>-406500000</v>
      </c>
      <c r="H67" s="114"/>
      <c r="I67" s="165">
        <v>-464000000</v>
      </c>
    </row>
    <row r="68" spans="1:9" ht="21.75" customHeight="1" x14ac:dyDescent="0.25">
      <c r="A68" s="39" t="s">
        <v>107</v>
      </c>
      <c r="B68" s="117"/>
      <c r="C68" s="164">
        <v>5702047</v>
      </c>
      <c r="D68" s="114"/>
      <c r="E68" s="164">
        <v>1910403</v>
      </c>
      <c r="F68" s="125"/>
      <c r="G68" s="125">
        <v>5702047</v>
      </c>
      <c r="H68" s="125"/>
      <c r="I68" s="125">
        <v>1910403</v>
      </c>
    </row>
    <row r="69" spans="1:9" ht="21.75" customHeight="1" x14ac:dyDescent="0.25">
      <c r="A69" s="55" t="s">
        <v>203</v>
      </c>
      <c r="B69" s="117"/>
      <c r="C69" s="163">
        <v>-46734067</v>
      </c>
      <c r="D69" s="114"/>
      <c r="E69" s="163">
        <v>-9494278</v>
      </c>
      <c r="F69" s="125"/>
      <c r="G69" s="163">
        <v>-46734067</v>
      </c>
      <c r="H69" s="125"/>
      <c r="I69" s="163">
        <v>-9494278</v>
      </c>
    </row>
    <row r="70" spans="1:9" ht="21.75" customHeight="1" x14ac:dyDescent="0.25">
      <c r="A70" s="39" t="s">
        <v>108</v>
      </c>
      <c r="B70" s="117"/>
      <c r="C70" s="150">
        <v>0</v>
      </c>
      <c r="D70" s="114"/>
      <c r="E70" s="164">
        <v>-1950000</v>
      </c>
      <c r="F70" s="114"/>
      <c r="G70" s="150">
        <v>0</v>
      </c>
      <c r="H70" s="114"/>
      <c r="I70" s="168">
        <v>0</v>
      </c>
    </row>
    <row r="71" spans="1:9" ht="21.75" customHeight="1" x14ac:dyDescent="0.25">
      <c r="A71" s="55" t="s">
        <v>109</v>
      </c>
      <c r="B71" s="117"/>
      <c r="C71" s="185">
        <v>-12225273</v>
      </c>
      <c r="D71" s="114"/>
      <c r="E71" s="185">
        <v>-2396546</v>
      </c>
      <c r="F71" s="125"/>
      <c r="G71" s="165">
        <v>-8385273</v>
      </c>
      <c r="H71" s="125"/>
      <c r="I71" s="165">
        <v>-2396546</v>
      </c>
    </row>
    <row r="72" spans="1:9" ht="21.75" customHeight="1" x14ac:dyDescent="0.25">
      <c r="A72" s="55" t="s">
        <v>205</v>
      </c>
      <c r="B72" s="240"/>
      <c r="C72" s="150">
        <v>0</v>
      </c>
      <c r="D72" s="114"/>
      <c r="E72" s="150">
        <v>0</v>
      </c>
      <c r="F72" s="125"/>
      <c r="G72" s="165">
        <v>-50000000</v>
      </c>
      <c r="H72" s="125"/>
      <c r="I72" s="150">
        <v>0</v>
      </c>
    </row>
    <row r="73" spans="1:9" ht="21.75" customHeight="1" x14ac:dyDescent="0.25">
      <c r="A73" s="55" t="s">
        <v>88</v>
      </c>
      <c r="B73" s="117"/>
      <c r="C73" s="133">
        <v>-72800000</v>
      </c>
      <c r="D73" s="114"/>
      <c r="E73" s="150">
        <v>0</v>
      </c>
      <c r="F73" s="120"/>
      <c r="G73" s="150">
        <v>0</v>
      </c>
      <c r="H73" s="120"/>
      <c r="I73" s="150">
        <v>0</v>
      </c>
    </row>
    <row r="74" spans="1:9" ht="21.75" customHeight="1" x14ac:dyDescent="0.25">
      <c r="A74" s="55" t="s">
        <v>110</v>
      </c>
      <c r="B74" s="117"/>
      <c r="C74" s="178">
        <v>387078</v>
      </c>
      <c r="D74" s="114"/>
      <c r="E74" s="178">
        <v>222357</v>
      </c>
      <c r="F74" s="120"/>
      <c r="G74" s="124">
        <v>384343</v>
      </c>
      <c r="H74" s="120"/>
      <c r="I74" s="124">
        <v>218336</v>
      </c>
    </row>
    <row r="75" spans="1:9" ht="21.75" hidden="1" customHeight="1" x14ac:dyDescent="0.25">
      <c r="A75" s="55" t="s">
        <v>75</v>
      </c>
      <c r="B75" s="117"/>
      <c r="C75" s="163"/>
      <c r="D75" s="114"/>
      <c r="E75" s="163"/>
      <c r="F75" s="114"/>
      <c r="G75" s="150"/>
      <c r="H75" s="114"/>
      <c r="I75" s="150"/>
    </row>
    <row r="76" spans="1:9" ht="21.75" hidden="1" customHeight="1" x14ac:dyDescent="0.25">
      <c r="A76" s="55" t="s">
        <v>76</v>
      </c>
      <c r="B76" s="117"/>
      <c r="C76" s="160"/>
      <c r="D76" s="114"/>
      <c r="E76" s="160"/>
      <c r="F76" s="114"/>
      <c r="G76" s="160"/>
      <c r="H76" s="114"/>
      <c r="I76" s="160"/>
    </row>
    <row r="77" spans="1:9" ht="18" customHeight="1" x14ac:dyDescent="0.25">
      <c r="A77" s="22" t="s">
        <v>150</v>
      </c>
      <c r="B77" s="117"/>
      <c r="C77" s="19">
        <f>SUM(C64:D74)</f>
        <v>-126854907</v>
      </c>
      <c r="D77" s="6"/>
      <c r="E77" s="19">
        <f>SUM(E64:F74)</f>
        <v>7968756</v>
      </c>
      <c r="F77" s="6"/>
      <c r="G77" s="19">
        <f>SUM(G64:H74)</f>
        <v>-100232315</v>
      </c>
      <c r="H77" s="6"/>
      <c r="I77" s="19">
        <f>SUM(I64:J74)</f>
        <v>9913371</v>
      </c>
    </row>
    <row r="78" spans="1:9" s="7" customFormat="1" ht="21.75" customHeight="1" x14ac:dyDescent="0.3">
      <c r="A78" s="23" t="s">
        <v>132</v>
      </c>
      <c r="C78" s="39"/>
      <c r="D78" s="14"/>
      <c r="E78" s="39"/>
      <c r="F78" s="14"/>
      <c r="G78" s="39"/>
      <c r="H78" s="14"/>
      <c r="I78" s="39"/>
    </row>
    <row r="79" spans="1:9" s="8" customFormat="1" ht="21.75" customHeight="1" x14ac:dyDescent="0.25">
      <c r="A79" s="34" t="s">
        <v>52</v>
      </c>
      <c r="D79" s="15"/>
      <c r="F79" s="15"/>
      <c r="H79" s="15"/>
    </row>
    <row r="80" spans="1:9" s="8" customFormat="1" ht="15" customHeight="1" x14ac:dyDescent="0.25">
      <c r="A80" s="34"/>
      <c r="D80" s="15"/>
      <c r="F80" s="15"/>
      <c r="H80" s="15"/>
    </row>
    <row r="81" spans="1:18" ht="18" customHeight="1" x14ac:dyDescent="0.25">
      <c r="A81" s="137"/>
      <c r="B81" s="9"/>
      <c r="C81" s="244" t="s">
        <v>37</v>
      </c>
      <c r="D81" s="244"/>
      <c r="E81" s="244"/>
      <c r="F81" s="36"/>
      <c r="G81" s="244" t="s">
        <v>39</v>
      </c>
      <c r="H81" s="244"/>
      <c r="I81" s="244"/>
    </row>
    <row r="82" spans="1:18" ht="18" customHeight="1" x14ac:dyDescent="0.25">
      <c r="A82" s="137"/>
      <c r="B82" s="9"/>
      <c r="C82" s="244" t="s">
        <v>38</v>
      </c>
      <c r="D82" s="244"/>
      <c r="E82" s="244"/>
      <c r="F82" s="36"/>
      <c r="G82" s="244" t="s">
        <v>38</v>
      </c>
      <c r="H82" s="244"/>
      <c r="I82" s="244"/>
    </row>
    <row r="83" spans="1:18" ht="18" customHeight="1" x14ac:dyDescent="0.25">
      <c r="A83" s="137"/>
      <c r="B83" s="9"/>
      <c r="C83" s="246" t="s">
        <v>115</v>
      </c>
      <c r="D83" s="246"/>
      <c r="E83" s="246"/>
      <c r="F83" s="36"/>
      <c r="G83" s="246" t="s">
        <v>115</v>
      </c>
      <c r="H83" s="246"/>
      <c r="I83" s="246"/>
    </row>
    <row r="84" spans="1:18" ht="18" customHeight="1" x14ac:dyDescent="0.25">
      <c r="A84" s="137"/>
      <c r="B84" s="9"/>
      <c r="C84" s="117">
        <v>2019</v>
      </c>
      <c r="D84" s="117"/>
      <c r="E84" s="203">
        <v>2018</v>
      </c>
      <c r="F84" s="132"/>
      <c r="G84" s="117">
        <v>2019</v>
      </c>
      <c r="H84" s="117"/>
      <c r="I84" s="203">
        <v>2018</v>
      </c>
    </row>
    <row r="85" spans="1:18" ht="18" customHeight="1" x14ac:dyDescent="0.25">
      <c r="B85" s="117"/>
      <c r="C85" s="243" t="s">
        <v>15</v>
      </c>
      <c r="D85" s="243"/>
      <c r="E85" s="243"/>
      <c r="F85" s="243"/>
      <c r="G85" s="243"/>
      <c r="H85" s="243"/>
      <c r="I85" s="243"/>
    </row>
    <row r="86" spans="1:18" ht="21.75" customHeight="1" x14ac:dyDescent="0.25">
      <c r="A86" s="25" t="s">
        <v>24</v>
      </c>
      <c r="B86" s="117"/>
      <c r="C86" s="135"/>
      <c r="D86" s="114"/>
      <c r="E86" s="135"/>
      <c r="F86" s="114"/>
      <c r="G86" s="135"/>
      <c r="H86" s="114"/>
      <c r="I86" s="135"/>
    </row>
    <row r="87" spans="1:18" ht="21.75" customHeight="1" x14ac:dyDescent="0.25">
      <c r="A87" s="175" t="s">
        <v>186</v>
      </c>
      <c r="B87" s="206"/>
      <c r="C87" s="135">
        <v>50000000</v>
      </c>
      <c r="D87" s="114"/>
      <c r="E87" s="150">
        <v>0</v>
      </c>
      <c r="F87" s="114"/>
      <c r="G87" s="135">
        <v>50000000</v>
      </c>
      <c r="H87" s="114"/>
      <c r="I87" s="150">
        <v>0</v>
      </c>
    </row>
    <row r="88" spans="1:18" ht="21.75" customHeight="1" x14ac:dyDescent="0.25">
      <c r="A88" s="175" t="s">
        <v>187</v>
      </c>
      <c r="B88" s="206"/>
      <c r="C88" s="135">
        <v>-5000000</v>
      </c>
      <c r="D88" s="114"/>
      <c r="E88" s="150">
        <v>0</v>
      </c>
      <c r="F88" s="114"/>
      <c r="G88" s="135">
        <v>-5000000</v>
      </c>
      <c r="H88" s="114"/>
      <c r="I88" s="150">
        <v>0</v>
      </c>
    </row>
    <row r="89" spans="1:18" ht="21.75" customHeight="1" x14ac:dyDescent="0.25">
      <c r="A89" s="55" t="s">
        <v>89</v>
      </c>
      <c r="B89" s="117"/>
      <c r="C89" s="124">
        <v>-6444049</v>
      </c>
      <c r="D89" s="114"/>
      <c r="E89" s="124">
        <v>-6389497</v>
      </c>
      <c r="F89" s="125"/>
      <c r="G89" s="124">
        <v>-2125002</v>
      </c>
      <c r="H89" s="125"/>
      <c r="I89" s="124">
        <v>-167473</v>
      </c>
    </row>
    <row r="90" spans="1:18" ht="21.75" customHeight="1" x14ac:dyDescent="0.25">
      <c r="A90" s="22" t="s">
        <v>90</v>
      </c>
      <c r="B90" s="117"/>
      <c r="C90" s="19">
        <f>SUM(C87:C89)</f>
        <v>38555951</v>
      </c>
      <c r="D90" s="6"/>
      <c r="E90" s="19">
        <f>SUM(E87:E89)</f>
        <v>-6389497</v>
      </c>
      <c r="F90" s="6"/>
      <c r="G90" s="19">
        <f>SUM(G87:G89)</f>
        <v>42874998</v>
      </c>
      <c r="H90" s="6"/>
      <c r="I90" s="19">
        <f>SUM(I87:I89)</f>
        <v>-167473</v>
      </c>
    </row>
    <row r="91" spans="1:18" ht="21.75" customHeight="1" x14ac:dyDescent="0.25">
      <c r="B91" s="117"/>
      <c r="C91" s="9"/>
      <c r="D91" s="9"/>
      <c r="E91" s="197"/>
      <c r="F91" s="9"/>
      <c r="G91" s="9"/>
      <c r="H91" s="9"/>
      <c r="I91" s="197"/>
    </row>
    <row r="92" spans="1:18" ht="21.75" customHeight="1" x14ac:dyDescent="0.25">
      <c r="A92" s="21" t="s">
        <v>204</v>
      </c>
      <c r="B92" s="117"/>
      <c r="C92" s="4">
        <f>C61+C77+C90</f>
        <v>-91958042</v>
      </c>
      <c r="D92" s="6"/>
      <c r="E92" s="4">
        <f>E61+E77+E90</f>
        <v>58451571</v>
      </c>
      <c r="F92" s="6"/>
      <c r="G92" s="4">
        <f>G61+G77+G90</f>
        <v>-91069418</v>
      </c>
      <c r="H92" s="6"/>
      <c r="I92" s="4">
        <f>I61+I77+I90</f>
        <v>60322280</v>
      </c>
    </row>
    <row r="93" spans="1:18" ht="21.75" customHeight="1" x14ac:dyDescent="0.25">
      <c r="A93" s="39" t="s">
        <v>44</v>
      </c>
      <c r="B93" s="117"/>
      <c r="C93" s="162">
        <v>118693397</v>
      </c>
      <c r="D93" s="114"/>
      <c r="E93" s="162">
        <v>60241826</v>
      </c>
      <c r="F93" s="120"/>
      <c r="G93" s="124">
        <v>116230722</v>
      </c>
      <c r="H93" s="120"/>
      <c r="I93" s="124">
        <v>55908442</v>
      </c>
    </row>
    <row r="94" spans="1:18" ht="21.75" customHeight="1" thickBot="1" x14ac:dyDescent="0.3">
      <c r="A94" s="30" t="s">
        <v>72</v>
      </c>
      <c r="B94" s="117"/>
      <c r="C94" s="18">
        <f>SUM(C92:C93)</f>
        <v>26735355</v>
      </c>
      <c r="D94" s="6"/>
      <c r="E94" s="18">
        <f>SUM(E92:E93)</f>
        <v>118693397</v>
      </c>
      <c r="F94" s="6"/>
      <c r="G94" s="18">
        <f>SUM(G92:G93)</f>
        <v>25161304</v>
      </c>
      <c r="H94" s="6"/>
      <c r="I94" s="18">
        <f>SUM(I92:I93)</f>
        <v>116230722</v>
      </c>
      <c r="J94" s="150"/>
      <c r="K94" s="150"/>
      <c r="L94" s="150"/>
      <c r="M94" s="150"/>
      <c r="N94" s="150"/>
      <c r="O94" s="150"/>
      <c r="P94" s="150"/>
      <c r="Q94" s="150"/>
      <c r="R94" s="150"/>
    </row>
    <row r="95" spans="1:18" ht="21.75" customHeight="1" thickTop="1" x14ac:dyDescent="0.25">
      <c r="A95" s="21"/>
      <c r="B95" s="117"/>
      <c r="C95" s="6"/>
      <c r="D95" s="6"/>
      <c r="E95" s="6"/>
      <c r="F95" s="6"/>
      <c r="G95" s="6"/>
      <c r="H95" s="6"/>
      <c r="I95" s="6"/>
      <c r="J95" s="150"/>
      <c r="K95" s="150"/>
      <c r="L95" s="150"/>
      <c r="M95" s="150"/>
      <c r="N95" s="150"/>
      <c r="O95" s="150"/>
      <c r="P95" s="150"/>
      <c r="Q95" s="150"/>
      <c r="R95" s="150"/>
    </row>
    <row r="96" spans="1:18" ht="21.75" customHeight="1" x14ac:dyDescent="0.25">
      <c r="A96" s="113" t="s">
        <v>86</v>
      </c>
    </row>
    <row r="97" spans="1:9" ht="21.75" customHeight="1" x14ac:dyDescent="0.25">
      <c r="A97" s="39" t="s">
        <v>80</v>
      </c>
      <c r="C97" s="114">
        <v>49899068</v>
      </c>
      <c r="D97" s="39"/>
      <c r="E97" s="114">
        <v>550898396</v>
      </c>
      <c r="F97" s="39"/>
      <c r="G97" s="158">
        <v>0</v>
      </c>
      <c r="H97" s="39"/>
      <c r="I97" s="158">
        <v>0</v>
      </c>
    </row>
  </sheetData>
  <mergeCells count="21">
    <mergeCell ref="C8:I8"/>
    <mergeCell ref="G39:I39"/>
    <mergeCell ref="C4:E4"/>
    <mergeCell ref="G4:I4"/>
    <mergeCell ref="C5:E5"/>
    <mergeCell ref="C6:E6"/>
    <mergeCell ref="G5:I5"/>
    <mergeCell ref="G6:I6"/>
    <mergeCell ref="G40:I40"/>
    <mergeCell ref="C43:I43"/>
    <mergeCell ref="G41:I41"/>
    <mergeCell ref="C39:E39"/>
    <mergeCell ref="C40:E40"/>
    <mergeCell ref="C41:E41"/>
    <mergeCell ref="C85:I85"/>
    <mergeCell ref="C81:E81"/>
    <mergeCell ref="G81:I81"/>
    <mergeCell ref="C82:E82"/>
    <mergeCell ref="G82:I82"/>
    <mergeCell ref="C83:E83"/>
    <mergeCell ref="G83:I83"/>
  </mergeCells>
  <phoneticPr fontId="7" type="noConversion"/>
  <pageMargins left="0.7" right="0.7" top="0.48" bottom="0.5" header="0.5" footer="0.5"/>
  <pageSetup paperSize="9" scale="78" firstPageNumber="14" fitToHeight="0" orientation="portrait" useFirstPageNumber="1" r:id="rId1"/>
  <headerFooter alignWithMargins="0">
    <oddFooter>&amp;LThe accompanying notes from an integral part of the financial statements.
&amp;C &amp;P</oddFooter>
  </headerFooter>
  <rowBreaks count="2" manualBreakCount="2">
    <brk id="35" max="16383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6-7</vt:lpstr>
      <vt:lpstr>PL 8-9</vt:lpstr>
      <vt:lpstr>SH-10</vt:lpstr>
      <vt:lpstr>SH-11</vt:lpstr>
      <vt:lpstr>SH-12</vt:lpstr>
      <vt:lpstr>SH-13</vt:lpstr>
      <vt:lpstr>CF 14-16</vt:lpstr>
      <vt:lpstr>'CF 14-16'!_Hlk120336604</vt:lpstr>
      <vt:lpstr>'BS 6-7'!Print_Area</vt:lpstr>
      <vt:lpstr>'CF 14-16'!Print_Area</vt:lpstr>
      <vt:lpstr>'PL 8-9'!Print_Area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2020-02-23T06:30:18Z</cp:lastPrinted>
  <dcterms:created xsi:type="dcterms:W3CDTF">2006-01-03T07:48:30Z</dcterms:created>
  <dcterms:modified xsi:type="dcterms:W3CDTF">2020-02-25T11:41:00Z</dcterms:modified>
</cp:coreProperties>
</file>