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Ye12'2019\"/>
    </mc:Choice>
  </mc:AlternateContent>
  <xr:revisionPtr revIDLastSave="0" documentId="13_ncr:1_{471D9634-A604-47F6-96C4-3EA296A32F12}" xr6:coauthVersionLast="36" xr6:coauthVersionMax="36" xr10:uidLastSave="{00000000-0000-0000-0000-000000000000}"/>
  <bookViews>
    <workbookView xWindow="10920" yWindow="15" windowWidth="10725" windowHeight="10110" firstSheet="3" activeTab="6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  <sheet name="cashflow" sheetId="7" r:id="rId7"/>
  </sheets>
  <definedNames>
    <definedName name="_xlnm.Print_Area" localSheetId="2">BS!$A$1:$N$84</definedName>
    <definedName name="_xlnm.Print_Area" localSheetId="6">cashflow!$A$1:$N$83</definedName>
    <definedName name="_xlnm.Print_Area" localSheetId="4">consolidated!$A$1:$R$31</definedName>
    <definedName name="_xlnm.Print_Area" localSheetId="3">PL!$A$1:$N$53</definedName>
    <definedName name="_xlnm.Print_Area" localSheetId="5">separate!$A$1:$N$28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8" i="7" l="1"/>
  <c r="K8" i="7"/>
  <c r="I8" i="7"/>
  <c r="G8" i="7"/>
  <c r="M70" i="7"/>
  <c r="K70" i="7"/>
  <c r="I70" i="7"/>
  <c r="G70" i="7"/>
  <c r="M60" i="7"/>
  <c r="K60" i="7"/>
  <c r="I60" i="7"/>
  <c r="G60" i="7"/>
  <c r="G23" i="7" l="1"/>
  <c r="G36" i="7" s="1"/>
  <c r="G39" i="7" s="1"/>
  <c r="G71" i="7" s="1"/>
  <c r="G73" i="7" s="1"/>
  <c r="G74" i="7" s="1"/>
  <c r="I23" i="7"/>
  <c r="I36" i="7" s="1"/>
  <c r="I39" i="7" s="1"/>
  <c r="I71" i="7" s="1"/>
  <c r="I73" i="7" s="1"/>
  <c r="I74" i="7" s="1"/>
  <c r="K23" i="7"/>
  <c r="K36" i="7" s="1"/>
  <c r="K39" i="7" s="1"/>
  <c r="K71" i="7" s="1"/>
  <c r="K73" i="7" s="1"/>
  <c r="K74" i="7" s="1"/>
  <c r="M23" i="7"/>
  <c r="M36" i="7" s="1"/>
  <c r="M39" i="7" s="1"/>
  <c r="M71" i="7" s="1"/>
  <c r="M73" i="7" s="1"/>
  <c r="M74" i="7" s="1"/>
  <c r="Q26" i="2" l="1"/>
  <c r="M24" i="2" l="1"/>
  <c r="K74" i="5" l="1"/>
  <c r="K76" i="5" s="1"/>
  <c r="M42" i="5"/>
  <c r="K42" i="5"/>
  <c r="C28" i="2" l="1"/>
  <c r="E28" i="2"/>
  <c r="G28" i="2"/>
  <c r="I28" i="2"/>
  <c r="M36" i="4" l="1"/>
  <c r="M37" i="4" s="1"/>
  <c r="M19" i="4"/>
  <c r="M13" i="4"/>
  <c r="M21" i="4" s="1"/>
  <c r="M23" i="4" s="1"/>
  <c r="M25" i="4" s="1"/>
  <c r="I36" i="4"/>
  <c r="I37" i="4" s="1"/>
  <c r="I19" i="4"/>
  <c r="I13" i="4"/>
  <c r="M74" i="5"/>
  <c r="M76" i="5" s="1"/>
  <c r="I74" i="5"/>
  <c r="I76" i="5" s="1"/>
  <c r="M53" i="5"/>
  <c r="I53" i="5"/>
  <c r="I42" i="5"/>
  <c r="M23" i="5"/>
  <c r="M14" i="5"/>
  <c r="I23" i="5"/>
  <c r="I14" i="5"/>
  <c r="I24" i="5" s="1"/>
  <c r="I21" i="4" l="1"/>
  <c r="I23" i="4" s="1"/>
  <c r="I25" i="4" s="1"/>
  <c r="I27" i="4" s="1"/>
  <c r="I42" i="4" s="1"/>
  <c r="I44" i="4" s="1"/>
  <c r="M27" i="4"/>
  <c r="M39" i="4" s="1"/>
  <c r="M47" i="4" s="1"/>
  <c r="M24" i="5"/>
  <c r="M54" i="5"/>
  <c r="M77" i="5" s="1"/>
  <c r="I54" i="5"/>
  <c r="I77" i="5" s="1"/>
  <c r="I78" i="5" s="1"/>
  <c r="M42" i="4" l="1"/>
  <c r="I39" i="4"/>
  <c r="I47" i="4" s="1"/>
  <c r="I49" i="4" s="1"/>
  <c r="M78" i="5"/>
  <c r="G21" i="6" l="1"/>
  <c r="G12" i="6"/>
  <c r="G16" i="6" s="1"/>
  <c r="I12" i="6"/>
  <c r="I16" i="6" s="1"/>
  <c r="I26" i="6" s="1"/>
  <c r="I21" i="6"/>
  <c r="I25" i="6" s="1"/>
  <c r="I27" i="6" s="1"/>
  <c r="G26" i="6" l="1"/>
  <c r="G18" i="6"/>
  <c r="G25" i="6" s="1"/>
  <c r="G27" i="6" s="1"/>
  <c r="G22" i="2"/>
  <c r="G30" i="2" s="1"/>
  <c r="G13" i="2"/>
  <c r="G17" i="2" s="1"/>
  <c r="G29" i="2" s="1"/>
  <c r="G53" i="5" l="1"/>
  <c r="M18" i="6" l="1"/>
  <c r="M9" i="6"/>
  <c r="M19" i="2"/>
  <c r="M10" i="2"/>
  <c r="Q10" i="2" s="1"/>
  <c r="Q19" i="2" l="1"/>
  <c r="M15" i="6"/>
  <c r="M14" i="6"/>
  <c r="K16" i="2"/>
  <c r="M16" i="2" s="1"/>
  <c r="Q16" i="2" s="1"/>
  <c r="K53" i="5" l="1"/>
  <c r="K54" i="5" s="1"/>
  <c r="K77" i="5" s="1"/>
  <c r="K23" i="5"/>
  <c r="K14" i="5"/>
  <c r="G74" i="5"/>
  <c r="G76" i="5" s="1"/>
  <c r="G42" i="5"/>
  <c r="G23" i="5"/>
  <c r="G14" i="5"/>
  <c r="G54" i="5" l="1"/>
  <c r="G77" i="5" s="1"/>
  <c r="G24" i="5"/>
  <c r="K24" i="5"/>
  <c r="G78" i="5" l="1"/>
  <c r="K78" i="5"/>
  <c r="M24" i="6"/>
  <c r="M23" i="6"/>
  <c r="M13" i="6"/>
  <c r="K11" i="6"/>
  <c r="K36" i="4"/>
  <c r="K37" i="4" s="1"/>
  <c r="K20" i="6" s="1"/>
  <c r="M20" i="6" s="1"/>
  <c r="G36" i="4"/>
  <c r="G37" i="4" s="1"/>
  <c r="K21" i="2" s="1"/>
  <c r="M11" i="6" l="1"/>
  <c r="M27" i="2" l="1"/>
  <c r="Q27" i="2" s="1"/>
  <c r="M15" i="2" l="1"/>
  <c r="Q15" i="2" s="1"/>
  <c r="M14" i="2"/>
  <c r="Q14" i="2" s="1"/>
  <c r="K10" i="6" l="1"/>
  <c r="K12" i="6" s="1"/>
  <c r="Q24" i="2" l="1"/>
  <c r="O13" i="2" l="1"/>
  <c r="O17" i="2" l="1"/>
  <c r="O29" i="2" s="1"/>
  <c r="E21" i="6" l="1"/>
  <c r="C21" i="6"/>
  <c r="E12" i="6"/>
  <c r="C12" i="6"/>
  <c r="G19" i="4"/>
  <c r="G13" i="4"/>
  <c r="G21" i="4" l="1"/>
  <c r="G23" i="4" s="1"/>
  <c r="G25" i="4" l="1"/>
  <c r="G27" i="4" s="1"/>
  <c r="G44" i="4" s="1"/>
  <c r="C25" i="6"/>
  <c r="C27" i="6" s="1"/>
  <c r="E25" i="6"/>
  <c r="E27" i="6" s="1"/>
  <c r="K20" i="2" l="1"/>
  <c r="G39" i="4"/>
  <c r="I22" i="2"/>
  <c r="C22" i="2"/>
  <c r="M20" i="2" l="1"/>
  <c r="O22" i="2" s="1"/>
  <c r="O28" i="2" s="1"/>
  <c r="O30" i="2" s="1"/>
  <c r="G49" i="4"/>
  <c r="M10" i="6"/>
  <c r="Q20" i="2" l="1"/>
  <c r="M12" i="6"/>
  <c r="K19" i="4" l="1"/>
  <c r="K13" i="4"/>
  <c r="I13" i="2"/>
  <c r="I17" i="2" s="1"/>
  <c r="I29" i="2" s="1"/>
  <c r="E13" i="2"/>
  <c r="E17" i="2" s="1"/>
  <c r="E29" i="2" s="1"/>
  <c r="C13" i="2"/>
  <c r="C17" i="2" s="1"/>
  <c r="C29" i="2" s="1"/>
  <c r="K12" i="2"/>
  <c r="M12" i="2" s="1"/>
  <c r="Q12" i="2" l="1"/>
  <c r="C30" i="2"/>
  <c r="I30" i="2"/>
  <c r="K21" i="4"/>
  <c r="K23" i="4" s="1"/>
  <c r="K25" i="4" s="1"/>
  <c r="K27" i="4" s="1"/>
  <c r="K11" i="2" l="1"/>
  <c r="M11" i="2" s="1"/>
  <c r="Q11" i="2" s="1"/>
  <c r="Q13" i="2" l="1"/>
  <c r="M13" i="2"/>
  <c r="M17" i="2" s="1"/>
  <c r="M29" i="2" s="1"/>
  <c r="K39" i="4"/>
  <c r="K47" i="4" s="1"/>
  <c r="K42" i="4"/>
  <c r="K13" i="2"/>
  <c r="K22" i="2"/>
  <c r="K28" i="2" s="1"/>
  <c r="K19" i="6"/>
  <c r="M19" i="6" s="1"/>
  <c r="K30" i="2" l="1"/>
  <c r="K21" i="6"/>
  <c r="K25" i="6" s="1"/>
  <c r="K27" i="6" s="1"/>
  <c r="K17" i="2"/>
  <c r="K29" i="2" s="1"/>
  <c r="Q17" i="2"/>
  <c r="Q29" i="2" s="1"/>
  <c r="M21" i="6"/>
  <c r="M25" i="6" s="1"/>
  <c r="M27" i="6" s="1"/>
  <c r="G43" i="3" l="1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16" i="6" l="1"/>
  <c r="E26" i="6" s="1"/>
  <c r="K16" i="6"/>
  <c r="K26" i="6" s="1"/>
  <c r="C16" i="6"/>
  <c r="C26" i="6" s="1"/>
  <c r="M16" i="6" l="1"/>
  <c r="M26" i="6" s="1"/>
  <c r="E22" i="2" l="1"/>
  <c r="E30" i="2" s="1"/>
  <c r="M21" i="2"/>
  <c r="M22" i="2" s="1"/>
  <c r="M28" i="2" l="1"/>
  <c r="M30" i="2" s="1"/>
  <c r="Q21" i="2"/>
  <c r="Q22" i="2" s="1"/>
  <c r="Q28" i="2" l="1"/>
  <c r="Q30" i="2" s="1"/>
</calcChain>
</file>

<file path=xl/sharedStrings.xml><?xml version="1.0" encoding="utf-8"?>
<sst xmlns="http://schemas.openxmlformats.org/spreadsheetml/2006/main" count="470" uniqueCount="234">
  <si>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</si>
  <si>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</si>
  <si>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</si>
  <si>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</si>
  <si>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</si>
  <si>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</si>
  <si>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</si>
  <si>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</si>
  <si>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</si>
  <si>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</si>
  <si>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</si>
  <si>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</si>
  <si>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</si>
  <si>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</si>
  <si>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</si>
  <si>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</si>
  <si>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</si>
  <si>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</si>
  <si>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</si>
  <si>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</si>
  <si>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</si>
  <si>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</si>
  <si>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</si>
  <si>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</si>
  <si>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</si>
  <si>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</si>
  <si>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</si>
  <si>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</si>
  <si>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</si>
  <si>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</si>
  <si>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</si>
  <si>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</si>
  <si>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</si>
  <si>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</si>
  <si>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</si>
  <si>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</si>
  <si>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</si>
  <si>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</si>
  <si>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</si>
  <si>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</si>
  <si>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</si>
  <si>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</si>
  <si>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</si>
  <si>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</si>
  <si>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</si>
  <si>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</si>
  <si>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</si>
  <si>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</si>
  <si>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</si>
  <si>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</si>
  <si>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</si>
  <si>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</si>
  <si>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</si>
  <si>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</si>
  <si>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</si>
  <si>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</si>
  <si>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</si>
  <si>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</si>
  <si>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</si>
  <si>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</si>
  <si>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</si>
  <si>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</si>
  <si>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</si>
  <si>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</si>
  <si>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</si>
  <si>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</si>
  <si>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</si>
  <si>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</si>
  <si>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</si>
  <si>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</si>
  <si>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</si>
  <si>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</si>
  <si>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</si>
  <si>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หนี้สินตามสัญญาเช่าการเงินที่ถึงกำหนด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</si>
  <si>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</si>
  <si>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</si>
  <si>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</si>
  <si>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</si>
  <si>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</si>
  <si>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</si>
  <si>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</si>
  <si>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</si>
  <si>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</si>
  <si>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</si>
  <si>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</si>
  <si>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</si>
  <si>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</si>
  <si>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</si>
  <si>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</si>
  <si>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 xml:space="preserve">   เงินสดจ่ายดอกเบี้ย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</si>
  <si>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</si>
  <si>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</si>
  <si>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</si>
  <si>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</si>
  <si>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</si>
  <si>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หนี้สินตามสัญญาเช่าการเงิน</t>
  </si>
  <si>
    <t>กำไรสำหรับปี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</si>
  <si>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</si>
  <si>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</si>
  <si>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</si>
  <si>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</si>
  <si>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</si>
  <si>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</si>
  <si>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ชำระคืนเงินกู้ยืมระยะยาวจากธนาคาร</t>
  </si>
  <si>
    <t>เงินสดสุทธิใช้ไปในกิจกรรมลงทุน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</si>
  <si>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</si>
  <si>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</si>
  <si>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 xml:space="preserve">   ค่าใช้จ่ายดอกเบี้ย</t>
  </si>
  <si>
    <t xml:space="preserve">   เงินสดจ่ายภาษีเงินได้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</si>
  <si>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</si>
  <si>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</si>
  <si>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</si>
  <si>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รายได้รอการรับรู้</t>
  </si>
  <si>
    <t>เงินมัดจำค่าเล่าเรียน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</si>
  <si>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</si>
  <si>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</si>
  <si>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</si>
  <si>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</si>
  <si>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</si>
  <si>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</si>
  <si>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</si>
  <si>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 xml:space="preserve">   ตัดจำหน่ายสินทรัพย์ถาวร</t>
  </si>
  <si>
    <t xml:space="preserve">   สำรองผลประโยชน์ระยะยาวของพนักงานจ่าย</t>
  </si>
  <si>
    <t>จ่ายเงินปันผล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</si>
  <si>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</si>
  <si>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</si>
  <si>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</si>
  <si>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 xml:space="preserve">   ทุนที่ออกและเรียกชำระ</t>
  </si>
  <si>
    <t xml:space="preserve">   กำไรจากการขายเงินลงทุนระยะสั้น</t>
  </si>
  <si>
    <t>เงินสดรับจากการเพิ่มทุน</t>
  </si>
  <si>
    <t xml:space="preserve">      ส่วนเกินมูลค่าหุ้นบุริมสิทธิ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</si>
  <si>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</si>
  <si>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</si>
  <si>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 xml:space="preserve">   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</si>
  <si>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</si>
  <si>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</si>
  <si>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รายการที่จะไม่ถูกบันทึกในส่วนของกำไรหรือขาดทุนภายหลัง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</si>
  <si>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</si>
  <si>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</si>
  <si>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</si>
  <si>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</si>
  <si>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</si>
  <si>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</si>
  <si>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</si>
  <si>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</si>
  <si>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</si>
  <si>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</si>
  <si>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</si>
  <si>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</si>
  <si>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</si>
  <si>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ค่าใช้จ่ายทางการเงิน และค่าใช้จ่ายภาษีเงินได้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</si>
  <si>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</si>
  <si>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</si>
  <si>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</si>
  <si>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</si>
  <si>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</si>
  <si>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บริษัท เอสไอเอสบี จำกัด และบริษัทย่อย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</si>
  <si>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</si>
  <si>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</si>
  <si>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เงินสดสุทธิจากกิจกรรมจัดหาเงิน</t>
  </si>
  <si>
    <t>ที่ดิน อาคารและอุปกรณ์</t>
  </si>
  <si>
    <t>ของบริษัทย่อย</t>
  </si>
  <si>
    <t>และเรียกชำระ</t>
  </si>
  <si>
    <t>ทุนเรือนหุ้นที่ออก</t>
  </si>
  <si>
    <t>เงินสดจ่ายค่าเงินลงทุนในบริษัทย่อย</t>
  </si>
  <si>
    <t>รายการปรับกระทบยอดกำไร (ขาดทุน) ก่อนภาษี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</si>
  <si>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</si>
  <si>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</si>
  <si>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ส่วนแบ่งกำไร (ขาดทุน) จากเงินลงทุนตามวิธีส่วนได้เสีย</t>
  </si>
  <si>
    <t>ส่วนแบ่งกำไรขาดทุนเบ็ดเสร็จอื่นจากเงินลงทุนตามวิธีส่วนได้เสีย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</si>
  <si>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</si>
  <si>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</si>
  <si>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 (ขาดทุน) ก่อนส่วนแบ่งกำไร (ขาดทุน) จากเงินลงทุนตามวิธีส่วนได้เสีย</t>
  </si>
  <si>
    <t>กำไรต่อหุ้นขั้นพื้นฐาน</t>
  </si>
  <si>
    <t>กำไรส่วนที่เป็นของผู้ถือหุ้นของบริษัทฯ</t>
  </si>
  <si>
    <t xml:space="preserve">   ส่วนแบ่ง (กำไร) ขาดทุนจากเงินลงทุนตามวิธีส่วนได้เสีย</t>
  </si>
  <si>
    <t>เงินสดสุทธิจาก (ใช้ไปใน) กิจกรรมดำเนินงาน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</si>
  <si>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</si>
  <si>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</si>
  <si>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เงินสดรับจากเงินกู้ยืมระยะสั้น</t>
  </si>
  <si>
    <t>ชำระคืนเงินกู้ยืมระยะสั้น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</si>
  <si>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</si>
  <si>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</si>
  <si>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ยอดคงเหลือ ณ วันที่ 31 ธันวาคม 2561</t>
  </si>
  <si>
    <t>31 ธันวาคม 2561</t>
  </si>
  <si>
    <t xml:space="preserve">กำไร (ขาดทุน) สะสม </t>
  </si>
  <si>
    <t xml:space="preserve">      ส่วนเกินมูลค่าหุ้นสามัญ</t>
  </si>
  <si>
    <t>หุ้นสามัญ</t>
  </si>
  <si>
    <t xml:space="preserve">ผลกำไรจากการประมาณการตามหลักคณิตศาสตร์ประกันภัย </t>
  </si>
  <si>
    <t xml:space="preserve">   - สุทธิจากภาษีเงินได้</t>
  </si>
  <si>
    <t>กำไร (ขาดทุน) สะสม</t>
  </si>
  <si>
    <t>กำไรก่อนภาษี</t>
  </si>
  <si>
    <t>เงินสดจาก (ใช้ไปใน) กิจกรรมดำเนินงาน</t>
  </si>
  <si>
    <t>เงินสดรับจากการจำหน่ายอุปกรณ์</t>
  </si>
  <si>
    <t>เงินสดรับจากการขายสินทรัพย์ไม่มีตัวตน</t>
  </si>
  <si>
    <t>เงินสดจ่ายค่าใช้จ่ายทางตรงในการเสนอขายหุ้น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</si>
  <si>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</si>
  <si>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</si>
  <si>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</si>
  <si>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</si>
  <si>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</si>
  <si>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</si>
  <si>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</si>
  <si>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31 ธันวาคม 2562</t>
  </si>
  <si>
    <t>6, 7</t>
  </si>
  <si>
    <t>12, 13</t>
  </si>
  <si>
    <t xml:space="preserve">ยอดคงเหลือ ณ วันที่ 1 มกราคม 2561 </t>
  </si>
  <si>
    <t xml:space="preserve">ยอดคงเหลือ ณ วันที่ 1 มกราคม 2562 </t>
  </si>
  <si>
    <t>ยอดคงเหลือ ณ วันที่ 1 มกราคม 2562</t>
  </si>
  <si>
    <t>กำไรก่อนค่าใช้จ่ายทางการเงินและ (ค่าใช้จ่าย) รายได้ภาษีเงินได้</t>
  </si>
  <si>
    <t>(ค่าใช้จ่าย) รายได้ภาษีเงินได้</t>
  </si>
  <si>
    <t>ออกหุ้นสามัญเพิ่มทุน (หมายเหตุ 23)</t>
  </si>
  <si>
    <t>โอนสำรองตามกฎหมายและส่วนเกินมูลค่า</t>
  </si>
  <si>
    <t xml:space="preserve">   หุ้นสามัญเพื่อลดขาดทุนสะสม (หมายเหตุ 24)</t>
  </si>
  <si>
    <t>7, 10</t>
  </si>
  <si>
    <t>7, 18</t>
  </si>
  <si>
    <t xml:space="preserve">   โอนกลับค่าเผื่อหนี้สงสัยจะสูญ </t>
  </si>
  <si>
    <t>เงินสดจ่ายซื้อเงินลงทุนชั่วคราว</t>
  </si>
  <si>
    <t>เงินสดรับจากการขายเงินลงทุนชั่วคราว</t>
  </si>
  <si>
    <t>เงินสดรับคืนทุนของบริษัทย่อย</t>
  </si>
  <si>
    <t>เงินสดจ่ายซื้ออาคารและอุปกรณ์</t>
  </si>
  <si>
    <t>เงินสดรับดอกเบี้ย</t>
  </si>
  <si>
    <t>การเปลี่ยนแปลงเจ้าหนี้สัญญาเช่าการเงิน</t>
  </si>
  <si>
    <t xml:space="preserve">   โอนเปลี่ยนประเภทสินทรัพย์</t>
  </si>
  <si>
    <t xml:space="preserve">   โอนสินทรัพย์ไปเป็นส่วนทุนของโรงเรียน</t>
  </si>
  <si>
    <t>โอนส่วนของผู้มีส่วนได้เสียที่ไม่มีอำนาจควบคุม</t>
  </si>
  <si>
    <t xml:space="preserve">   เนื่องจากปิดบริษัทย่อย</t>
  </si>
  <si>
    <t xml:space="preserve">   การปรับลดสินค้าคงเหลือเป็นมูลค่าสุทธิที่จะได้รับ </t>
  </si>
  <si>
    <t>กำไรก่อน (ค่าใช้จ่าย) รายได้ภาษีเงินได้</t>
  </si>
  <si>
    <t>เงินปันผลจ่าย (หมายเหตุ 29)</t>
  </si>
  <si>
    <t>สำรองตามกฎหมาย  (หมายเหตุ 24)</t>
  </si>
  <si>
    <t xml:space="preserve">   กำไรที่ยังไม่เกิดขึ้นจากการเปลี่ยนแปลงมูลค่าเงินลงทุนระยะสั้น</t>
  </si>
  <si>
    <t xml:space="preserve">   สำรองสินทรัพย์ไม่หมุนเวียนอื่น</t>
  </si>
  <si>
    <t xml:space="preserve">   เจ้าหนี้อื่นลดลงจากการซื้ออาคารและอุปกรณ์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</si>
</sst>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i/>
      <sz val="16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4" fillId="0" borderId="0" applyFont="0" applyFill="0" applyBorder="0" applyAlignment="0" applyProtection="0"/>
    <xf numFmtId="168" fontId="15" fillId="0" borderId="0"/>
    <xf numFmtId="43" fontId="16" fillId="0" borderId="0" applyFont="0" applyFill="0" applyBorder="0" applyAlignment="0" applyProtection="0"/>
    <xf numFmtId="168" fontId="16" fillId="0" borderId="0"/>
    <xf numFmtId="169" fontId="15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quotePrefix="1" applyNumberFormat="1" applyFont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top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2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1" xfId="1" quotePrefix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61" t="s">
        <v>0</v>
      </c>
      <c r="B1" s="162"/>
      <c r="C1" s="162"/>
      <c r="D1" s="162"/>
      <c r="E1" s="162"/>
      <c r="F1" s="162"/>
      <c r="G1" s="162"/>
      <c r="H1" s="162"/>
      <c r="I1" s="162"/>
    </row>
    <row r="2" spans="1:10">
      <c r="A2" s="161" t="s">
        <v>44</v>
      </c>
      <c r="B2" s="162"/>
      <c r="C2" s="162"/>
      <c r="D2" s="162"/>
      <c r="E2" s="162"/>
      <c r="F2" s="162"/>
      <c r="G2" s="162"/>
      <c r="H2" s="162"/>
      <c r="I2" s="162"/>
    </row>
    <row r="3" spans="1:10">
      <c r="A3" s="161" t="s">
        <v>63</v>
      </c>
      <c r="B3" s="162"/>
      <c r="C3" s="162"/>
      <c r="D3" s="162"/>
      <c r="E3" s="162"/>
      <c r="F3" s="162"/>
      <c r="G3" s="162"/>
      <c r="H3" s="162"/>
      <c r="I3" s="162"/>
    </row>
    <row r="4" spans="1:10">
      <c r="A4" s="163" t="s">
        <v>1</v>
      </c>
      <c r="B4" s="163"/>
      <c r="C4" s="163"/>
      <c r="D4" s="163"/>
      <c r="E4" s="163"/>
      <c r="F4" s="163"/>
      <c r="G4" s="163"/>
      <c r="H4" s="163"/>
      <c r="I4" s="163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64" t="s">
        <v>0</v>
      </c>
      <c r="B25" s="164"/>
      <c r="C25" s="164"/>
      <c r="D25" s="164"/>
      <c r="E25" s="164"/>
      <c r="F25" s="164"/>
      <c r="G25" s="164"/>
      <c r="H25" s="164"/>
      <c r="I25" s="164"/>
    </row>
    <row r="26" spans="1:10" ht="22.5" customHeight="1">
      <c r="A26" s="164" t="s">
        <v>45</v>
      </c>
      <c r="B26" s="164"/>
      <c r="C26" s="164"/>
      <c r="D26" s="164"/>
      <c r="E26" s="164"/>
      <c r="F26" s="164"/>
      <c r="G26" s="164"/>
      <c r="H26" s="164"/>
      <c r="I26" s="164"/>
    </row>
    <row r="27" spans="1:10" ht="22.5" customHeight="1">
      <c r="A27" s="164" t="s">
        <v>63</v>
      </c>
      <c r="B27" s="164"/>
      <c r="C27" s="164"/>
      <c r="D27" s="164"/>
      <c r="E27" s="164"/>
      <c r="F27" s="164"/>
      <c r="G27" s="164"/>
      <c r="H27" s="164"/>
      <c r="I27" s="164"/>
    </row>
    <row r="28" spans="1:10" ht="22.5" customHeight="1">
      <c r="A28" s="163" t="s">
        <v>1</v>
      </c>
      <c r="B28" s="163"/>
      <c r="C28" s="163"/>
      <c r="D28" s="163"/>
      <c r="E28" s="163"/>
      <c r="F28" s="163"/>
      <c r="G28" s="163"/>
      <c r="H28" s="163"/>
      <c r="I28" s="163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consolidated!K28</f>
        <v>209674462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275674462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1106146460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171040087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61" t="s">
        <v>0</v>
      </c>
      <c r="B62" s="161"/>
      <c r="C62" s="161"/>
      <c r="D62" s="161"/>
      <c r="E62" s="161"/>
      <c r="F62" s="161"/>
      <c r="G62" s="161"/>
      <c r="H62" s="161"/>
      <c r="I62" s="161"/>
    </row>
    <row r="63" spans="1:10">
      <c r="A63" s="161" t="s">
        <v>50</v>
      </c>
      <c r="B63" s="161"/>
      <c r="C63" s="161"/>
      <c r="D63" s="161"/>
      <c r="E63" s="161"/>
      <c r="F63" s="161"/>
      <c r="G63" s="161"/>
      <c r="H63" s="161"/>
      <c r="I63" s="161"/>
    </row>
    <row r="64" spans="1:10">
      <c r="A64" s="161" t="s">
        <v>60</v>
      </c>
      <c r="B64" s="161"/>
      <c r="C64" s="161"/>
      <c r="D64" s="161"/>
      <c r="E64" s="161"/>
      <c r="F64" s="161"/>
      <c r="G64" s="161"/>
      <c r="H64" s="161"/>
      <c r="I64" s="161"/>
    </row>
    <row r="65" spans="1:10">
      <c r="A65" s="160" t="s">
        <v>1</v>
      </c>
      <c r="B65" s="160"/>
      <c r="C65" s="160"/>
      <c r="D65" s="160"/>
      <c r="E65" s="160"/>
      <c r="F65" s="160"/>
      <c r="G65" s="160"/>
      <c r="H65" s="160"/>
      <c r="I65" s="160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61" t="s">
        <v>0</v>
      </c>
      <c r="B1" s="162"/>
      <c r="C1" s="162"/>
      <c r="D1" s="162"/>
      <c r="E1" s="162"/>
      <c r="F1" s="162"/>
      <c r="G1" s="162"/>
      <c r="H1" s="162"/>
      <c r="I1" s="162"/>
    </row>
    <row r="2" spans="1:10">
      <c r="A2" s="161" t="s">
        <v>44</v>
      </c>
      <c r="B2" s="162"/>
      <c r="C2" s="162"/>
      <c r="D2" s="162"/>
      <c r="E2" s="162"/>
      <c r="F2" s="162"/>
      <c r="G2" s="162"/>
      <c r="H2" s="162"/>
      <c r="I2" s="162"/>
    </row>
    <row r="3" spans="1:10">
      <c r="A3" s="161" t="s">
        <v>63</v>
      </c>
      <c r="B3" s="162"/>
      <c r="C3" s="162"/>
      <c r="D3" s="162"/>
      <c r="E3" s="162"/>
      <c r="F3" s="162"/>
      <c r="G3" s="162"/>
      <c r="H3" s="162"/>
      <c r="I3" s="162"/>
    </row>
    <row r="4" spans="1:10">
      <c r="A4" s="163" t="s">
        <v>1</v>
      </c>
      <c r="B4" s="163"/>
      <c r="C4" s="163"/>
      <c r="D4" s="163"/>
      <c r="E4" s="163"/>
      <c r="F4" s="163"/>
      <c r="G4" s="163"/>
      <c r="H4" s="163"/>
      <c r="I4" s="163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64" t="s">
        <v>0</v>
      </c>
      <c r="B26" s="164"/>
      <c r="C26" s="164"/>
      <c r="D26" s="164"/>
      <c r="E26" s="164"/>
      <c r="F26" s="164"/>
      <c r="G26" s="164"/>
      <c r="H26" s="164"/>
      <c r="I26" s="164"/>
    </row>
    <row r="27" spans="1:10" ht="22.5" customHeight="1">
      <c r="A27" s="164" t="s">
        <v>45</v>
      </c>
      <c r="B27" s="164"/>
      <c r="C27" s="164"/>
      <c r="D27" s="164"/>
      <c r="E27" s="164"/>
      <c r="F27" s="164"/>
      <c r="G27" s="164"/>
      <c r="H27" s="164"/>
      <c r="I27" s="164"/>
    </row>
    <row r="28" spans="1:10" ht="22.5" customHeight="1">
      <c r="A28" s="164" t="s">
        <v>63</v>
      </c>
      <c r="B28" s="164"/>
      <c r="C28" s="164"/>
      <c r="D28" s="164"/>
      <c r="E28" s="164"/>
      <c r="F28" s="164"/>
      <c r="G28" s="164"/>
      <c r="H28" s="164"/>
      <c r="I28" s="164"/>
    </row>
    <row r="29" spans="1:10" ht="22.5" customHeight="1">
      <c r="A29" s="163" t="s">
        <v>1</v>
      </c>
      <c r="B29" s="163"/>
      <c r="C29" s="163"/>
      <c r="D29" s="163"/>
      <c r="E29" s="163"/>
      <c r="F29" s="163"/>
      <c r="G29" s="163"/>
      <c r="H29" s="163"/>
      <c r="I29" s="163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61" t="s">
        <v>0</v>
      </c>
      <c r="B63" s="161"/>
      <c r="C63" s="161"/>
      <c r="D63" s="161"/>
      <c r="E63" s="161"/>
      <c r="F63" s="161"/>
      <c r="G63" s="161"/>
      <c r="H63" s="161"/>
      <c r="I63" s="161"/>
    </row>
    <row r="64" spans="1:10">
      <c r="A64" s="161" t="s">
        <v>50</v>
      </c>
      <c r="B64" s="161"/>
      <c r="C64" s="161"/>
      <c r="D64" s="161"/>
      <c r="E64" s="161"/>
      <c r="F64" s="161"/>
      <c r="G64" s="161"/>
      <c r="H64" s="161"/>
      <c r="I64" s="161"/>
    </row>
    <row r="65" spans="1:10">
      <c r="A65" s="161" t="s">
        <v>60</v>
      </c>
      <c r="B65" s="161"/>
      <c r="C65" s="161"/>
      <c r="D65" s="161"/>
      <c r="E65" s="161"/>
      <c r="F65" s="161"/>
      <c r="G65" s="161"/>
      <c r="H65" s="161"/>
      <c r="I65" s="161"/>
    </row>
    <row r="66" spans="1:10">
      <c r="A66" s="160" t="s">
        <v>1</v>
      </c>
      <c r="B66" s="160"/>
      <c r="C66" s="160"/>
      <c r="D66" s="160"/>
      <c r="E66" s="160"/>
      <c r="F66" s="160"/>
      <c r="G66" s="160"/>
      <c r="H66" s="160"/>
      <c r="I66" s="160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86"/>
  <sheetViews>
    <sheetView showGridLines="0" view="pageBreakPreview" topLeftCell="A62" zoomScale="70" zoomScaleNormal="90" zoomScaleSheetLayoutView="70" workbookViewId="0">
      <selection activeCell="G66" sqref="G66:M78"/>
    </sheetView>
  </sheetViews>
  <sheetFormatPr defaultColWidth="9.140625" defaultRowHeight="24" customHeight="1"/>
  <cols>
    <col min="1" max="1" width="11" style="50" customWidth="1"/>
    <col min="2" max="2" width="11.85546875" style="50" customWidth="1"/>
    <col min="3" max="3" width="27.140625" style="50" customWidth="1"/>
    <col min="4" max="4" width="1.7109375" style="50" customWidth="1"/>
    <col min="5" max="5" width="8.7109375" style="50" customWidth="1"/>
    <col min="6" max="6" width="1.7109375" style="50" customWidth="1"/>
    <col min="7" max="7" width="13.7109375" style="56" customWidth="1"/>
    <col min="8" max="8" width="1.7109375" style="50" customWidth="1"/>
    <col min="9" max="9" width="13.7109375" style="50" customWidth="1"/>
    <col min="10" max="10" width="1.7109375" style="50" customWidth="1"/>
    <col min="11" max="11" width="13.7109375" style="56" customWidth="1"/>
    <col min="12" max="12" width="2" style="61" customWidth="1"/>
    <col min="13" max="13" width="13.7109375" style="61" customWidth="1"/>
    <col min="14" max="14" width="1.7109375" style="61" customWidth="1"/>
    <col min="15" max="15" width="9.140625" style="44"/>
    <col min="16" max="17" width="15.5703125" style="44" customWidth="1"/>
    <col min="18" max="18" width="9.85546875" style="44" bestFit="1" customWidth="1"/>
    <col min="19" max="19" width="11.28515625" style="44" bestFit="1" customWidth="1"/>
    <col min="20" max="16384" width="9.140625" style="44"/>
  </cols>
  <sheetData>
    <row r="1" spans="1:17" ht="24" customHeight="1">
      <c r="A1" s="134" t="s">
        <v>181</v>
      </c>
      <c r="B1" s="49"/>
      <c r="C1" s="49"/>
      <c r="D1" s="49"/>
      <c r="E1" s="49"/>
      <c r="F1" s="49"/>
      <c r="G1" s="154"/>
      <c r="H1" s="49"/>
      <c r="I1" s="49"/>
      <c r="J1" s="49"/>
      <c r="K1" s="154"/>
      <c r="L1" s="49"/>
      <c r="M1" s="49"/>
      <c r="N1" s="49"/>
    </row>
    <row r="2" spans="1:17" ht="24" customHeight="1">
      <c r="A2" s="134" t="s">
        <v>44</v>
      </c>
      <c r="B2" s="49"/>
      <c r="C2" s="49"/>
      <c r="D2" s="49"/>
      <c r="E2" s="49"/>
      <c r="F2" s="49"/>
      <c r="G2" s="154"/>
      <c r="H2" s="49"/>
      <c r="I2" s="49"/>
      <c r="J2" s="49"/>
      <c r="K2" s="154"/>
      <c r="L2" s="49"/>
      <c r="M2" s="49"/>
      <c r="N2" s="49"/>
    </row>
    <row r="3" spans="1:17" ht="24" customHeight="1">
      <c r="A3" s="134" t="s">
        <v>200</v>
      </c>
      <c r="B3" s="49"/>
      <c r="C3" s="49"/>
      <c r="D3" s="49"/>
      <c r="E3" s="49"/>
      <c r="F3" s="49"/>
      <c r="G3" s="154"/>
      <c r="H3" s="49"/>
      <c r="I3" s="49"/>
      <c r="J3" s="49"/>
      <c r="K3" s="154"/>
      <c r="L3" s="49"/>
      <c r="M3" s="49"/>
      <c r="N3" s="49"/>
    </row>
    <row r="4" spans="1:17" ht="24" customHeight="1">
      <c r="B4" s="61"/>
      <c r="C4" s="61"/>
      <c r="D4" s="61"/>
      <c r="E4" s="61"/>
      <c r="F4" s="61"/>
      <c r="H4" s="61"/>
      <c r="I4" s="61"/>
      <c r="J4" s="61"/>
      <c r="M4" s="97" t="s">
        <v>1</v>
      </c>
    </row>
    <row r="5" spans="1:17" ht="24" customHeight="1">
      <c r="B5" s="61"/>
      <c r="C5" s="61"/>
      <c r="D5" s="61"/>
      <c r="E5" s="61"/>
      <c r="F5" s="61"/>
      <c r="G5" s="165" t="s">
        <v>139</v>
      </c>
      <c r="H5" s="165"/>
      <c r="I5" s="165"/>
      <c r="J5" s="61"/>
      <c r="K5" s="165" t="s">
        <v>140</v>
      </c>
      <c r="L5" s="165"/>
      <c r="M5" s="165"/>
    </row>
    <row r="6" spans="1:17" s="48" customFormat="1" ht="24" customHeight="1">
      <c r="A6" s="45"/>
      <c r="B6" s="45"/>
      <c r="C6" s="46"/>
      <c r="D6" s="46"/>
      <c r="E6" s="100" t="s">
        <v>2</v>
      </c>
      <c r="F6" s="45"/>
      <c r="G6" s="155" t="s">
        <v>201</v>
      </c>
      <c r="H6" s="74"/>
      <c r="I6" s="72" t="s">
        <v>184</v>
      </c>
      <c r="J6" s="45"/>
      <c r="K6" s="155" t="s">
        <v>201</v>
      </c>
      <c r="L6" s="74"/>
      <c r="M6" s="72" t="s">
        <v>184</v>
      </c>
      <c r="N6" s="73"/>
    </row>
    <row r="7" spans="1:17" ht="24" customHeight="1">
      <c r="A7" s="49" t="s">
        <v>3</v>
      </c>
      <c r="K7" s="144"/>
      <c r="L7" s="51"/>
      <c r="M7" s="51"/>
      <c r="N7" s="51"/>
    </row>
    <row r="8" spans="1:17" ht="24" customHeight="1">
      <c r="A8" s="49" t="s">
        <v>4</v>
      </c>
      <c r="D8" s="52"/>
      <c r="K8" s="144"/>
      <c r="L8" s="51"/>
      <c r="M8" s="51"/>
      <c r="N8" s="51"/>
    </row>
    <row r="9" spans="1:17" ht="24" customHeight="1">
      <c r="A9" s="50" t="s">
        <v>5</v>
      </c>
      <c r="D9" s="52"/>
      <c r="E9" s="55">
        <v>8</v>
      </c>
      <c r="G9" s="144">
        <v>261524113</v>
      </c>
      <c r="H9" s="53"/>
      <c r="I9" s="144">
        <v>367329115</v>
      </c>
      <c r="K9" s="144">
        <v>58545022</v>
      </c>
      <c r="L9" s="53"/>
      <c r="M9" s="144">
        <v>129203934</v>
      </c>
      <c r="N9" s="53"/>
      <c r="P9" s="70"/>
      <c r="Q9" s="70"/>
    </row>
    <row r="10" spans="1:17" ht="24" customHeight="1">
      <c r="A10" s="54" t="s">
        <v>111</v>
      </c>
      <c r="D10" s="52"/>
      <c r="E10" s="55">
        <v>9</v>
      </c>
      <c r="G10" s="144">
        <v>834864306</v>
      </c>
      <c r="H10" s="53"/>
      <c r="I10" s="144">
        <v>516380317</v>
      </c>
      <c r="K10" s="144">
        <v>278000000</v>
      </c>
      <c r="L10" s="53"/>
      <c r="M10" s="144">
        <v>259000000</v>
      </c>
      <c r="N10" s="53"/>
      <c r="P10" s="70"/>
      <c r="Q10" s="70"/>
    </row>
    <row r="11" spans="1:17" ht="24" customHeight="1">
      <c r="A11" s="54" t="s">
        <v>57</v>
      </c>
      <c r="D11" s="52"/>
      <c r="E11" s="55" t="s">
        <v>214</v>
      </c>
      <c r="G11" s="144">
        <v>56127444</v>
      </c>
      <c r="H11" s="101"/>
      <c r="I11" s="144">
        <v>38026517</v>
      </c>
      <c r="K11" s="156">
        <v>1297677</v>
      </c>
      <c r="L11" s="101"/>
      <c r="M11" s="156">
        <v>13523432</v>
      </c>
      <c r="N11" s="101"/>
      <c r="P11" s="70"/>
      <c r="Q11" s="70"/>
    </row>
    <row r="12" spans="1:17" ht="24" customHeight="1">
      <c r="A12" s="50" t="s">
        <v>6</v>
      </c>
      <c r="D12" s="52"/>
      <c r="E12" s="55">
        <v>11</v>
      </c>
      <c r="G12" s="156">
        <v>8028463</v>
      </c>
      <c r="H12" s="101"/>
      <c r="I12" s="156">
        <v>7589605</v>
      </c>
      <c r="K12" s="53">
        <v>0</v>
      </c>
      <c r="L12" s="53"/>
      <c r="M12" s="53">
        <v>0</v>
      </c>
      <c r="N12" s="101"/>
      <c r="P12" s="70"/>
      <c r="Q12" s="70"/>
    </row>
    <row r="13" spans="1:17" ht="24" customHeight="1">
      <c r="A13" s="50" t="s">
        <v>7</v>
      </c>
      <c r="E13" s="55"/>
      <c r="F13" s="52"/>
      <c r="G13" s="156">
        <v>11471046</v>
      </c>
      <c r="H13" s="101"/>
      <c r="I13" s="156">
        <v>12733062</v>
      </c>
      <c r="J13" s="52"/>
      <c r="K13" s="156">
        <v>1194805</v>
      </c>
      <c r="L13" s="101"/>
      <c r="M13" s="156">
        <v>4463076</v>
      </c>
      <c r="N13" s="101"/>
    </row>
    <row r="14" spans="1:17" ht="24" customHeight="1">
      <c r="A14" s="49" t="s">
        <v>8</v>
      </c>
      <c r="E14" s="52"/>
      <c r="F14" s="52"/>
      <c r="G14" s="157">
        <f>SUM(G9:G13)</f>
        <v>1172015372</v>
      </c>
      <c r="H14" s="57"/>
      <c r="I14" s="157">
        <f>SUM(I9:I13)</f>
        <v>942058616</v>
      </c>
      <c r="J14" s="52"/>
      <c r="K14" s="157">
        <f>SUM(K9:K13)</f>
        <v>339037504</v>
      </c>
      <c r="L14" s="57"/>
      <c r="M14" s="157">
        <f>SUM(M9:M13)</f>
        <v>406190442</v>
      </c>
      <c r="N14" s="57"/>
    </row>
    <row r="15" spans="1:17" ht="24" customHeight="1">
      <c r="A15" s="49" t="s">
        <v>9</v>
      </c>
      <c r="E15" s="52"/>
      <c r="F15" s="52"/>
      <c r="G15" s="144"/>
      <c r="H15" s="53"/>
      <c r="I15" s="144"/>
      <c r="J15" s="52"/>
      <c r="K15" s="144"/>
      <c r="L15" s="53"/>
      <c r="M15" s="144"/>
      <c r="N15" s="53"/>
    </row>
    <row r="16" spans="1:17" ht="24" customHeight="1">
      <c r="A16" s="50" t="s">
        <v>132</v>
      </c>
      <c r="E16" s="52"/>
      <c r="F16" s="52"/>
      <c r="G16" s="144">
        <v>1368000</v>
      </c>
      <c r="H16" s="53"/>
      <c r="I16" s="144">
        <v>1368000</v>
      </c>
      <c r="J16" s="52"/>
      <c r="K16" s="144">
        <v>1368000</v>
      </c>
      <c r="L16" s="53"/>
      <c r="M16" s="144">
        <v>1368000</v>
      </c>
      <c r="N16" s="53"/>
    </row>
    <row r="17" spans="1:19" ht="24" customHeight="1">
      <c r="A17" s="50" t="s">
        <v>166</v>
      </c>
      <c r="E17" s="55">
        <v>12</v>
      </c>
      <c r="F17" s="52"/>
      <c r="G17" s="53">
        <v>0</v>
      </c>
      <c r="H17" s="53"/>
      <c r="I17" s="53">
        <v>0</v>
      </c>
      <c r="J17" s="52"/>
      <c r="K17" s="144">
        <v>1320336143</v>
      </c>
      <c r="L17" s="53"/>
      <c r="M17" s="144">
        <v>382831714</v>
      </c>
      <c r="N17" s="53"/>
    </row>
    <row r="18" spans="1:19" ht="24" customHeight="1">
      <c r="A18" s="50" t="s">
        <v>167</v>
      </c>
      <c r="E18" s="55">
        <v>13</v>
      </c>
      <c r="F18" s="52"/>
      <c r="G18" s="144">
        <v>53804439</v>
      </c>
      <c r="H18" s="53"/>
      <c r="I18" s="144">
        <v>50373064</v>
      </c>
      <c r="J18" s="52"/>
      <c r="K18" s="144">
        <v>53804439</v>
      </c>
      <c r="L18" s="53"/>
      <c r="M18" s="144">
        <v>50373064</v>
      </c>
      <c r="N18" s="53"/>
    </row>
    <row r="19" spans="1:19" ht="24" customHeight="1">
      <c r="A19" s="50" t="s">
        <v>142</v>
      </c>
      <c r="E19" s="55">
        <v>14</v>
      </c>
      <c r="F19" s="52"/>
      <c r="G19" s="53">
        <v>0</v>
      </c>
      <c r="H19" s="53"/>
      <c r="I19" s="53">
        <v>0</v>
      </c>
      <c r="J19" s="52"/>
      <c r="K19" s="144">
        <v>13007674</v>
      </c>
      <c r="L19" s="53"/>
      <c r="M19" s="144">
        <v>899460409</v>
      </c>
      <c r="N19" s="53"/>
    </row>
    <row r="20" spans="1:19" ht="24" customHeight="1">
      <c r="A20" s="50" t="s">
        <v>160</v>
      </c>
      <c r="E20" s="55">
        <v>15</v>
      </c>
      <c r="F20" s="52"/>
      <c r="G20" s="144">
        <v>1419262928</v>
      </c>
      <c r="H20" s="101"/>
      <c r="I20" s="144">
        <v>1385912286</v>
      </c>
      <c r="J20" s="52"/>
      <c r="K20" s="144">
        <v>82049073</v>
      </c>
      <c r="L20" s="63"/>
      <c r="M20" s="144">
        <v>44066761</v>
      </c>
      <c r="N20" s="101"/>
      <c r="P20" s="70"/>
      <c r="Q20" s="70"/>
    </row>
    <row r="21" spans="1:19" ht="24" customHeight="1">
      <c r="A21" s="58" t="s">
        <v>102</v>
      </c>
      <c r="E21" s="55">
        <v>16</v>
      </c>
      <c r="F21" s="55"/>
      <c r="G21" s="144">
        <v>10067623</v>
      </c>
      <c r="H21" s="101"/>
      <c r="I21" s="144">
        <v>1698322</v>
      </c>
      <c r="J21" s="55"/>
      <c r="K21" s="144">
        <v>9972518</v>
      </c>
      <c r="L21" s="63"/>
      <c r="M21" s="144">
        <v>1588955</v>
      </c>
      <c r="N21" s="101"/>
      <c r="P21" s="70"/>
      <c r="Q21" s="70"/>
      <c r="S21" s="70"/>
    </row>
    <row r="22" spans="1:19" ht="24" customHeight="1">
      <c r="A22" s="54" t="s">
        <v>10</v>
      </c>
      <c r="D22" s="52"/>
      <c r="E22" s="55">
        <v>17</v>
      </c>
      <c r="G22" s="144">
        <v>44143142</v>
      </c>
      <c r="H22" s="101"/>
      <c r="I22" s="144">
        <v>43896710</v>
      </c>
      <c r="K22" s="144">
        <v>19331885</v>
      </c>
      <c r="L22" s="101"/>
      <c r="M22" s="144">
        <v>24234802</v>
      </c>
      <c r="N22" s="101"/>
      <c r="P22" s="70"/>
      <c r="Q22" s="70"/>
    </row>
    <row r="23" spans="1:19" ht="24" customHeight="1">
      <c r="A23" s="49" t="s">
        <v>11</v>
      </c>
      <c r="D23" s="52"/>
      <c r="G23" s="157">
        <f>SUM(G16:G22)</f>
        <v>1528646132</v>
      </c>
      <c r="H23" s="57"/>
      <c r="I23" s="157">
        <f>SUM(I16:I22)</f>
        <v>1483248382</v>
      </c>
      <c r="K23" s="157">
        <f>SUM(K16:K22)</f>
        <v>1499869732</v>
      </c>
      <c r="L23" s="57"/>
      <c r="M23" s="157">
        <f>SUM(M16:M22)</f>
        <v>1403923705</v>
      </c>
      <c r="N23" s="57"/>
    </row>
    <row r="24" spans="1:19" ht="24" customHeight="1" thickBot="1">
      <c r="A24" s="49" t="s">
        <v>12</v>
      </c>
      <c r="D24" s="52"/>
      <c r="G24" s="153">
        <f>SUM(G14,G23)</f>
        <v>2700661504</v>
      </c>
      <c r="H24" s="57"/>
      <c r="I24" s="153">
        <f>SUM(I14,I23)</f>
        <v>2425306998</v>
      </c>
      <c r="K24" s="153">
        <f>SUM(K14,K23)</f>
        <v>1838907236</v>
      </c>
      <c r="L24" s="57"/>
      <c r="M24" s="153">
        <f>SUM(M14,M23)</f>
        <v>1810114147</v>
      </c>
      <c r="N24" s="57"/>
    </row>
    <row r="25" spans="1:19" ht="24" customHeight="1" thickTop="1">
      <c r="D25" s="52"/>
      <c r="K25" s="113"/>
      <c r="L25" s="60"/>
      <c r="M25" s="60"/>
    </row>
    <row r="26" spans="1:19" ht="24" customHeight="1">
      <c r="A26" s="50" t="s">
        <v>13</v>
      </c>
      <c r="D26" s="52"/>
    </row>
    <row r="27" spans="1:19" ht="24" customHeight="1">
      <c r="A27" s="134" t="s">
        <v>181</v>
      </c>
      <c r="B27" s="49"/>
      <c r="C27" s="49"/>
      <c r="D27" s="49"/>
      <c r="E27" s="49"/>
      <c r="F27" s="49"/>
      <c r="G27" s="154"/>
      <c r="H27" s="49"/>
      <c r="I27" s="49"/>
      <c r="J27" s="49"/>
      <c r="K27" s="154"/>
      <c r="L27" s="49"/>
      <c r="M27" s="49"/>
      <c r="N27" s="49"/>
    </row>
    <row r="28" spans="1:19" ht="24" customHeight="1">
      <c r="A28" s="134" t="s">
        <v>45</v>
      </c>
      <c r="B28" s="49"/>
      <c r="C28" s="49"/>
      <c r="D28" s="49"/>
      <c r="E28" s="49"/>
      <c r="F28" s="49"/>
      <c r="G28" s="154"/>
      <c r="H28" s="49"/>
      <c r="I28" s="49"/>
      <c r="J28" s="49"/>
      <c r="K28" s="154"/>
      <c r="L28" s="49"/>
      <c r="M28" s="49"/>
      <c r="N28" s="49"/>
    </row>
    <row r="29" spans="1:19" ht="24" customHeight="1">
      <c r="A29" s="134" t="s">
        <v>200</v>
      </c>
      <c r="B29" s="49"/>
      <c r="C29" s="49"/>
      <c r="D29" s="49"/>
      <c r="E29" s="49"/>
      <c r="F29" s="49"/>
      <c r="G29" s="154"/>
      <c r="H29" s="49"/>
      <c r="I29" s="49"/>
      <c r="J29" s="49"/>
      <c r="K29" s="154"/>
      <c r="L29" s="49"/>
      <c r="M29" s="49"/>
      <c r="N29" s="49"/>
    </row>
    <row r="30" spans="1:19" ht="24" customHeight="1">
      <c r="B30" s="61"/>
      <c r="C30" s="61"/>
      <c r="D30" s="61"/>
      <c r="E30" s="61"/>
      <c r="F30" s="61"/>
      <c r="H30" s="61"/>
      <c r="I30" s="61"/>
      <c r="J30" s="61"/>
      <c r="M30" s="97" t="s">
        <v>1</v>
      </c>
    </row>
    <row r="31" spans="1:19" ht="24" customHeight="1">
      <c r="B31" s="61"/>
      <c r="C31" s="61"/>
      <c r="D31" s="61"/>
      <c r="E31" s="61"/>
      <c r="F31" s="61"/>
      <c r="G31" s="165" t="s">
        <v>139</v>
      </c>
      <c r="H31" s="165"/>
      <c r="I31" s="165"/>
      <c r="J31" s="61"/>
      <c r="K31" s="165" t="s">
        <v>140</v>
      </c>
      <c r="L31" s="165"/>
      <c r="M31" s="165"/>
    </row>
    <row r="32" spans="1:19" s="48" customFormat="1" ht="24" customHeight="1">
      <c r="A32" s="45"/>
      <c r="B32" s="45"/>
      <c r="C32" s="46"/>
      <c r="D32" s="46"/>
      <c r="E32" s="100" t="s">
        <v>2</v>
      </c>
      <c r="F32" s="45"/>
      <c r="G32" s="155" t="s">
        <v>201</v>
      </c>
      <c r="H32" s="74"/>
      <c r="I32" s="72" t="s">
        <v>184</v>
      </c>
      <c r="J32" s="45"/>
      <c r="K32" s="155" t="s">
        <v>201</v>
      </c>
      <c r="L32" s="74"/>
      <c r="M32" s="72" t="s">
        <v>184</v>
      </c>
      <c r="N32" s="73"/>
    </row>
    <row r="33" spans="1:17" ht="24" customHeight="1">
      <c r="A33" s="71" t="s">
        <v>14</v>
      </c>
      <c r="I33" s="53"/>
      <c r="K33" s="144"/>
      <c r="L33" s="62"/>
      <c r="M33" s="53"/>
      <c r="N33" s="62"/>
    </row>
    <row r="34" spans="1:17" ht="24" customHeight="1">
      <c r="A34" s="49" t="s">
        <v>15</v>
      </c>
      <c r="D34" s="52"/>
    </row>
    <row r="35" spans="1:17" ht="24" customHeight="1">
      <c r="A35" s="54" t="s">
        <v>55</v>
      </c>
      <c r="D35" s="52"/>
      <c r="E35" s="55" t="s">
        <v>215</v>
      </c>
      <c r="G35" s="56">
        <v>41061420</v>
      </c>
      <c r="H35" s="77"/>
      <c r="I35" s="56">
        <v>28918141</v>
      </c>
      <c r="K35" s="56">
        <v>7906113</v>
      </c>
      <c r="L35" s="77"/>
      <c r="M35" s="56">
        <v>10121040</v>
      </c>
      <c r="N35" s="77"/>
      <c r="P35" s="70"/>
      <c r="Q35" s="70"/>
    </row>
    <row r="36" spans="1:17" ht="24" customHeight="1">
      <c r="A36" s="54" t="s">
        <v>154</v>
      </c>
      <c r="D36" s="52"/>
      <c r="E36" s="55">
        <v>19</v>
      </c>
      <c r="G36" s="144">
        <v>503504378</v>
      </c>
      <c r="H36" s="53"/>
      <c r="I36" s="144">
        <v>470692981</v>
      </c>
      <c r="K36" s="53">
        <v>0</v>
      </c>
      <c r="L36" s="53"/>
      <c r="M36" s="53">
        <v>0</v>
      </c>
      <c r="N36" s="53"/>
      <c r="P36" s="70"/>
      <c r="Q36" s="70"/>
    </row>
    <row r="37" spans="1:17" ht="24" customHeight="1">
      <c r="A37" s="58" t="s">
        <v>73</v>
      </c>
      <c r="D37" s="52"/>
      <c r="E37" s="55"/>
      <c r="H37" s="77"/>
      <c r="I37" s="56"/>
      <c r="L37" s="77"/>
      <c r="M37" s="56"/>
      <c r="N37" s="77"/>
      <c r="P37" s="70"/>
      <c r="Q37" s="70"/>
    </row>
    <row r="38" spans="1:17" ht="24" customHeight="1">
      <c r="A38" s="58" t="s">
        <v>67</v>
      </c>
      <c r="D38" s="52"/>
      <c r="E38" s="55">
        <v>20</v>
      </c>
      <c r="G38" s="145">
        <v>3024203</v>
      </c>
      <c r="H38" s="77"/>
      <c r="I38" s="145">
        <v>3378526</v>
      </c>
      <c r="K38" s="53">
        <v>0</v>
      </c>
      <c r="L38" s="77"/>
      <c r="M38" s="145">
        <v>442335</v>
      </c>
      <c r="N38" s="77"/>
      <c r="P38" s="70"/>
      <c r="Q38" s="70"/>
    </row>
    <row r="39" spans="1:17" ht="24" customHeight="1">
      <c r="A39" s="58" t="s">
        <v>114</v>
      </c>
      <c r="D39" s="52"/>
      <c r="E39" s="55"/>
      <c r="G39" s="145">
        <v>18540000</v>
      </c>
      <c r="H39" s="77"/>
      <c r="I39" s="145">
        <v>14880000</v>
      </c>
      <c r="K39" s="53">
        <v>0</v>
      </c>
      <c r="L39" s="77"/>
      <c r="M39" s="53">
        <v>0</v>
      </c>
      <c r="N39" s="77"/>
      <c r="P39" s="70"/>
      <c r="Q39" s="70"/>
    </row>
    <row r="40" spans="1:17" ht="24" customHeight="1">
      <c r="A40" s="58" t="s">
        <v>101</v>
      </c>
      <c r="D40" s="52"/>
      <c r="E40" s="55"/>
      <c r="G40" s="56">
        <v>1065253</v>
      </c>
      <c r="H40" s="77"/>
      <c r="I40" s="56">
        <v>436959</v>
      </c>
      <c r="K40" s="53">
        <v>0</v>
      </c>
      <c r="L40" s="77"/>
      <c r="M40" s="53">
        <v>0</v>
      </c>
      <c r="N40" s="77"/>
      <c r="P40" s="70"/>
      <c r="Q40" s="70"/>
    </row>
    <row r="41" spans="1:17" ht="24" customHeight="1">
      <c r="A41" s="50" t="s">
        <v>16</v>
      </c>
      <c r="D41" s="52"/>
      <c r="E41" s="55"/>
      <c r="G41" s="146">
        <v>3904418</v>
      </c>
      <c r="H41" s="57"/>
      <c r="I41" s="146">
        <v>5392130</v>
      </c>
      <c r="K41" s="146">
        <v>653351</v>
      </c>
      <c r="L41" s="57"/>
      <c r="M41" s="146">
        <v>1625373</v>
      </c>
      <c r="N41" s="57"/>
      <c r="P41" s="70"/>
      <c r="Q41" s="70"/>
    </row>
    <row r="42" spans="1:17" ht="24" customHeight="1">
      <c r="A42" s="49" t="s">
        <v>17</v>
      </c>
      <c r="D42" s="52"/>
      <c r="G42" s="146">
        <f>SUM(G35:G41)</f>
        <v>571099672</v>
      </c>
      <c r="H42" s="57"/>
      <c r="I42" s="146">
        <f>SUM(I35:I41)</f>
        <v>523698737</v>
      </c>
      <c r="K42" s="146">
        <f>SUM(K35:K41)</f>
        <v>8559464</v>
      </c>
      <c r="L42" s="57"/>
      <c r="M42" s="146">
        <f>SUM(M35:M41)</f>
        <v>12188748</v>
      </c>
      <c r="N42" s="57"/>
      <c r="P42" s="70"/>
      <c r="Q42" s="70"/>
    </row>
    <row r="43" spans="1:17" ht="24" customHeight="1">
      <c r="A43" s="49" t="s">
        <v>51</v>
      </c>
      <c r="D43" s="52"/>
      <c r="G43" s="145" t="s">
        <v>43</v>
      </c>
      <c r="H43" s="57"/>
      <c r="I43" s="145" t="s">
        <v>43</v>
      </c>
      <c r="K43" s="145" t="s">
        <v>43</v>
      </c>
      <c r="L43" s="57"/>
      <c r="M43" s="145" t="s">
        <v>43</v>
      </c>
      <c r="N43" s="57"/>
      <c r="P43" s="70"/>
      <c r="Q43" s="70"/>
    </row>
    <row r="44" spans="1:17" ht="24" customHeight="1">
      <c r="A44" s="58" t="s">
        <v>112</v>
      </c>
      <c r="D44" s="52"/>
      <c r="E44" s="55">
        <v>19</v>
      </c>
      <c r="G44" s="145">
        <v>133381862</v>
      </c>
      <c r="H44" s="57"/>
      <c r="I44" s="145">
        <v>142489005</v>
      </c>
      <c r="K44" s="53">
        <v>0</v>
      </c>
      <c r="L44" s="57"/>
      <c r="M44" s="53">
        <v>0</v>
      </c>
      <c r="N44" s="57"/>
      <c r="P44" s="70"/>
      <c r="Q44" s="70"/>
    </row>
    <row r="45" spans="1:17" ht="24" customHeight="1">
      <c r="A45" s="50" t="s">
        <v>95</v>
      </c>
      <c r="D45" s="52"/>
      <c r="E45" s="55">
        <v>20</v>
      </c>
      <c r="G45" s="56">
        <v>3722709</v>
      </c>
      <c r="H45" s="57"/>
      <c r="I45" s="56">
        <v>1423620</v>
      </c>
      <c r="K45" s="53">
        <v>0</v>
      </c>
      <c r="L45" s="57"/>
      <c r="M45" s="53">
        <v>0</v>
      </c>
      <c r="N45" s="57"/>
    </row>
    <row r="46" spans="1:17" ht="24" customHeight="1">
      <c r="A46" s="58" t="s">
        <v>113</v>
      </c>
      <c r="D46" s="52"/>
      <c r="E46" s="55"/>
      <c r="G46" s="56">
        <v>57660000</v>
      </c>
      <c r="H46" s="57"/>
      <c r="I46" s="56">
        <v>55020000</v>
      </c>
      <c r="K46" s="53">
        <v>0</v>
      </c>
      <c r="L46" s="57"/>
      <c r="M46" s="53">
        <v>0</v>
      </c>
      <c r="N46" s="57"/>
    </row>
    <row r="47" spans="1:17" ht="24" customHeight="1">
      <c r="A47" s="50" t="s">
        <v>125</v>
      </c>
      <c r="D47" s="52"/>
      <c r="E47" s="55">
        <v>21</v>
      </c>
      <c r="G47" s="56">
        <v>12530000</v>
      </c>
      <c r="H47" s="57"/>
      <c r="I47" s="56">
        <v>13810000</v>
      </c>
      <c r="K47" s="145">
        <v>790000</v>
      </c>
      <c r="L47" s="57"/>
      <c r="M47" s="145">
        <v>13810000</v>
      </c>
      <c r="N47" s="57"/>
    </row>
    <row r="48" spans="1:17" ht="24" customHeight="1">
      <c r="A48" s="50" t="s">
        <v>52</v>
      </c>
      <c r="D48" s="52"/>
      <c r="E48" s="55">
        <v>22</v>
      </c>
      <c r="G48" s="145">
        <v>21962577</v>
      </c>
      <c r="H48" s="57"/>
      <c r="I48" s="145">
        <v>17093076</v>
      </c>
      <c r="K48" s="145">
        <v>8434028</v>
      </c>
      <c r="L48" s="57"/>
      <c r="M48" s="145">
        <v>6939762</v>
      </c>
      <c r="N48" s="57"/>
    </row>
    <row r="49" spans="1:14" ht="24" customHeight="1">
      <c r="A49" s="50" t="s">
        <v>126</v>
      </c>
      <c r="D49" s="52"/>
      <c r="E49" s="55">
        <v>26</v>
      </c>
      <c r="G49" s="145">
        <v>1127771</v>
      </c>
      <c r="H49" s="57"/>
      <c r="I49" s="145">
        <v>1391152</v>
      </c>
      <c r="K49" s="145">
        <v>35295</v>
      </c>
      <c r="L49" s="57"/>
      <c r="M49" s="145">
        <v>198039</v>
      </c>
      <c r="N49" s="57"/>
    </row>
    <row r="50" spans="1:14" ht="24" customHeight="1">
      <c r="A50" s="50" t="s">
        <v>177</v>
      </c>
      <c r="D50" s="52"/>
      <c r="E50" s="55"/>
      <c r="G50" s="145"/>
      <c r="H50" s="57"/>
      <c r="I50" s="145"/>
      <c r="K50" s="145"/>
      <c r="L50" s="57"/>
      <c r="M50" s="145"/>
      <c r="N50" s="57"/>
    </row>
    <row r="51" spans="1:14" ht="24" customHeight="1">
      <c r="A51" s="50" t="s">
        <v>178</v>
      </c>
      <c r="D51" s="52"/>
      <c r="E51" s="55">
        <v>12</v>
      </c>
      <c r="G51" s="53">
        <v>0</v>
      </c>
      <c r="H51" s="57"/>
      <c r="I51" s="53">
        <v>0</v>
      </c>
      <c r="K51" s="53">
        <v>0</v>
      </c>
      <c r="L51" s="57"/>
      <c r="M51" s="145">
        <v>108505685</v>
      </c>
      <c r="N51" s="57"/>
    </row>
    <row r="52" spans="1:14" ht="24" customHeight="1">
      <c r="A52" s="50" t="s">
        <v>72</v>
      </c>
      <c r="D52" s="52"/>
      <c r="E52" s="55"/>
      <c r="G52" s="145">
        <v>80284224</v>
      </c>
      <c r="H52" s="57"/>
      <c r="I52" s="145">
        <v>72363190</v>
      </c>
      <c r="K52" s="145">
        <v>2195761</v>
      </c>
      <c r="L52" s="57"/>
      <c r="M52" s="145">
        <v>70453686</v>
      </c>
      <c r="N52" s="57"/>
    </row>
    <row r="53" spans="1:14" ht="24" customHeight="1">
      <c r="A53" s="49" t="s">
        <v>53</v>
      </c>
      <c r="D53" s="52"/>
      <c r="G53" s="157">
        <f>SUM(G44:G52)</f>
        <v>310669143</v>
      </c>
      <c r="H53" s="57"/>
      <c r="I53" s="157">
        <f>SUM(I44:I52)</f>
        <v>303590043</v>
      </c>
      <c r="K53" s="157">
        <f>SUM(K44:K52)</f>
        <v>11455084</v>
      </c>
      <c r="L53" s="57"/>
      <c r="M53" s="157">
        <f>SUM(M44:M52)</f>
        <v>199907172</v>
      </c>
      <c r="N53" s="57"/>
    </row>
    <row r="54" spans="1:14" ht="24" customHeight="1">
      <c r="A54" s="49" t="s">
        <v>54</v>
      </c>
      <c r="D54" s="52"/>
      <c r="G54" s="157">
        <f>SUM(G42,G53)</f>
        <v>881768815</v>
      </c>
      <c r="H54" s="57"/>
      <c r="I54" s="157">
        <f>SUM(I42,I53)</f>
        <v>827288780</v>
      </c>
      <c r="K54" s="157">
        <f>SUM(K42,K53)</f>
        <v>20014548</v>
      </c>
      <c r="L54" s="57"/>
      <c r="M54" s="157">
        <f>SUM(M42,M53)</f>
        <v>212095920</v>
      </c>
      <c r="N54" s="57"/>
    </row>
    <row r="55" spans="1:14" ht="24" customHeight="1">
      <c r="D55" s="52"/>
      <c r="K55" s="113"/>
      <c r="L55" s="60"/>
      <c r="M55" s="60"/>
    </row>
    <row r="56" spans="1:14" ht="24" customHeight="1">
      <c r="A56" s="50" t="s">
        <v>13</v>
      </c>
      <c r="D56" s="52"/>
    </row>
    <row r="57" spans="1:14" ht="24" customHeight="1">
      <c r="A57" s="134" t="s">
        <v>181</v>
      </c>
      <c r="B57" s="49"/>
      <c r="C57" s="49"/>
      <c r="D57" s="49"/>
      <c r="E57" s="49"/>
      <c r="F57" s="49"/>
      <c r="G57" s="154"/>
      <c r="H57" s="49"/>
      <c r="I57" s="49"/>
      <c r="J57" s="49"/>
      <c r="K57" s="154"/>
      <c r="L57" s="49"/>
      <c r="M57" s="49"/>
      <c r="N57" s="49"/>
    </row>
    <row r="58" spans="1:14" ht="24" customHeight="1">
      <c r="A58" s="134" t="s">
        <v>45</v>
      </c>
      <c r="B58" s="49"/>
      <c r="C58" s="49"/>
      <c r="D58" s="49"/>
      <c r="E58" s="49"/>
      <c r="F58" s="49"/>
      <c r="G58" s="154"/>
      <c r="H58" s="49"/>
      <c r="I58" s="49"/>
      <c r="J58" s="49"/>
      <c r="K58" s="154"/>
      <c r="L58" s="49"/>
      <c r="M58" s="49"/>
      <c r="N58" s="49"/>
    </row>
    <row r="59" spans="1:14" ht="24" customHeight="1">
      <c r="A59" s="134" t="s">
        <v>200</v>
      </c>
      <c r="B59" s="49"/>
      <c r="C59" s="49"/>
      <c r="D59" s="49"/>
      <c r="E59" s="49"/>
      <c r="F59" s="49"/>
      <c r="G59" s="154"/>
      <c r="H59" s="49"/>
      <c r="I59" s="49"/>
      <c r="J59" s="49"/>
      <c r="K59" s="154"/>
      <c r="L59" s="49"/>
      <c r="M59" s="49"/>
      <c r="N59" s="49"/>
    </row>
    <row r="60" spans="1:14" ht="24" customHeight="1">
      <c r="B60" s="61"/>
      <c r="C60" s="61"/>
      <c r="D60" s="61"/>
      <c r="E60" s="61"/>
      <c r="F60" s="61"/>
      <c r="H60" s="61"/>
      <c r="I60" s="61"/>
      <c r="J60" s="61"/>
      <c r="M60" s="97" t="s">
        <v>1</v>
      </c>
    </row>
    <row r="61" spans="1:14" ht="24" customHeight="1">
      <c r="B61" s="61"/>
      <c r="C61" s="61"/>
      <c r="D61" s="61"/>
      <c r="E61" s="61"/>
      <c r="F61" s="61"/>
      <c r="G61" s="165" t="s">
        <v>139</v>
      </c>
      <c r="H61" s="165"/>
      <c r="I61" s="165"/>
      <c r="J61" s="61"/>
      <c r="K61" s="165" t="s">
        <v>140</v>
      </c>
      <c r="L61" s="165"/>
      <c r="M61" s="165"/>
    </row>
    <row r="62" spans="1:14" s="48" customFormat="1" ht="24" customHeight="1">
      <c r="A62" s="45"/>
      <c r="B62" s="45"/>
      <c r="C62" s="46"/>
      <c r="D62" s="46"/>
      <c r="E62" s="100" t="s">
        <v>2</v>
      </c>
      <c r="F62" s="45"/>
      <c r="G62" s="155" t="s">
        <v>201</v>
      </c>
      <c r="H62" s="74"/>
      <c r="I62" s="72" t="s">
        <v>184</v>
      </c>
      <c r="J62" s="45"/>
      <c r="K62" s="155" t="s">
        <v>201</v>
      </c>
      <c r="L62" s="74"/>
      <c r="M62" s="72" t="s">
        <v>184</v>
      </c>
      <c r="N62" s="73"/>
    </row>
    <row r="63" spans="1:14" ht="24" customHeight="1">
      <c r="A63" s="49" t="s">
        <v>18</v>
      </c>
      <c r="D63" s="52"/>
      <c r="I63" s="53"/>
      <c r="K63" s="144"/>
      <c r="L63" s="53"/>
      <c r="M63" s="53"/>
      <c r="N63" s="53"/>
    </row>
    <row r="64" spans="1:14" ht="24" customHeight="1">
      <c r="A64" s="50" t="s">
        <v>19</v>
      </c>
      <c r="D64" s="52"/>
      <c r="E64" s="55">
        <v>23</v>
      </c>
      <c r="K64" s="144"/>
      <c r="L64" s="53"/>
      <c r="M64" s="53"/>
      <c r="N64" s="53"/>
    </row>
    <row r="65" spans="1:16" ht="24" customHeight="1">
      <c r="A65" s="50" t="s">
        <v>58</v>
      </c>
      <c r="D65" s="52"/>
      <c r="K65" s="144"/>
      <c r="L65" s="53"/>
      <c r="M65" s="53"/>
      <c r="N65" s="53"/>
    </row>
    <row r="66" spans="1:16" ht="24" customHeight="1" thickBot="1">
      <c r="A66" s="50" t="s">
        <v>182</v>
      </c>
      <c r="D66" s="52"/>
      <c r="G66" s="153">
        <v>470000000</v>
      </c>
      <c r="H66" s="57"/>
      <c r="I66" s="153">
        <v>470000000</v>
      </c>
      <c r="K66" s="153">
        <v>470000000</v>
      </c>
      <c r="L66" s="57"/>
      <c r="M66" s="153">
        <v>470000000</v>
      </c>
      <c r="N66" s="53"/>
    </row>
    <row r="67" spans="1:16" ht="24" customHeight="1" thickTop="1">
      <c r="A67" s="50" t="s">
        <v>127</v>
      </c>
      <c r="D67" s="52"/>
      <c r="G67" s="144"/>
      <c r="H67" s="53"/>
      <c r="I67" s="144"/>
      <c r="K67" s="144"/>
      <c r="L67" s="53"/>
      <c r="M67" s="144"/>
      <c r="N67" s="53"/>
    </row>
    <row r="68" spans="1:16" ht="24" customHeight="1">
      <c r="A68" s="50" t="s">
        <v>182</v>
      </c>
      <c r="D68" s="52"/>
      <c r="G68" s="144">
        <v>470000000</v>
      </c>
      <c r="H68" s="53"/>
      <c r="I68" s="144">
        <v>470000000</v>
      </c>
      <c r="K68" s="144">
        <v>470000000</v>
      </c>
      <c r="L68" s="53"/>
      <c r="M68" s="144">
        <v>470000000</v>
      </c>
      <c r="N68" s="53"/>
    </row>
    <row r="69" spans="1:16" ht="24" customHeight="1">
      <c r="A69" s="58" t="s">
        <v>130</v>
      </c>
      <c r="D69" s="52"/>
      <c r="G69" s="144">
        <v>1000000</v>
      </c>
      <c r="H69" s="53"/>
      <c r="I69" s="144">
        <v>1000000</v>
      </c>
      <c r="K69" s="144">
        <v>1000000</v>
      </c>
      <c r="L69" s="53"/>
      <c r="M69" s="144">
        <v>1000000</v>
      </c>
      <c r="N69" s="53"/>
    </row>
    <row r="70" spans="1:16" ht="24" customHeight="1">
      <c r="A70" s="58" t="s">
        <v>186</v>
      </c>
      <c r="D70" s="52"/>
      <c r="E70" s="55">
        <v>24</v>
      </c>
      <c r="G70" s="144">
        <v>1127018227</v>
      </c>
      <c r="H70" s="53"/>
      <c r="I70" s="144">
        <v>1176311291</v>
      </c>
      <c r="K70" s="144">
        <v>1127018227</v>
      </c>
      <c r="L70" s="53"/>
      <c r="M70" s="144">
        <v>1176311291</v>
      </c>
      <c r="N70" s="53"/>
    </row>
    <row r="71" spans="1:16" ht="24" customHeight="1">
      <c r="A71" s="61" t="s">
        <v>185</v>
      </c>
      <c r="D71" s="52"/>
      <c r="E71" s="55"/>
      <c r="G71" s="144"/>
      <c r="H71" s="53"/>
      <c r="I71" s="144"/>
      <c r="K71" s="144"/>
      <c r="L71" s="53"/>
      <c r="M71" s="144"/>
      <c r="N71" s="53"/>
    </row>
    <row r="72" spans="1:16" ht="24" customHeight="1">
      <c r="A72" s="61" t="s">
        <v>22</v>
      </c>
      <c r="D72" s="52"/>
      <c r="E72" s="55">
        <v>24</v>
      </c>
      <c r="G72" s="144">
        <v>11200000</v>
      </c>
      <c r="H72" s="53"/>
      <c r="I72" s="144">
        <v>21720000</v>
      </c>
      <c r="K72" s="144">
        <v>11200000</v>
      </c>
      <c r="L72" s="53"/>
      <c r="M72" s="144">
        <v>21720000</v>
      </c>
      <c r="N72" s="53"/>
    </row>
    <row r="73" spans="1:16" ht="24" customHeight="1">
      <c r="A73" s="61" t="s">
        <v>23</v>
      </c>
      <c r="D73" s="52"/>
      <c r="G73" s="146">
        <v>209674462</v>
      </c>
      <c r="H73" s="57"/>
      <c r="I73" s="146">
        <v>-71013064</v>
      </c>
      <c r="K73" s="146">
        <v>209674461</v>
      </c>
      <c r="L73" s="57"/>
      <c r="M73" s="146">
        <v>-71013064</v>
      </c>
      <c r="N73" s="57"/>
      <c r="P73" s="101"/>
    </row>
    <row r="74" spans="1:16" ht="24" customHeight="1">
      <c r="A74" s="60" t="s">
        <v>148</v>
      </c>
      <c r="D74" s="52"/>
      <c r="G74" s="113">
        <f>SUM(G68:G73)</f>
        <v>1818892689</v>
      </c>
      <c r="H74" s="57"/>
      <c r="I74" s="113">
        <f>SUM(I68:I73)</f>
        <v>1598018227</v>
      </c>
      <c r="K74" s="113">
        <f>SUM(K68:K73)</f>
        <v>1818892688</v>
      </c>
      <c r="L74" s="57"/>
      <c r="M74" s="113">
        <f>SUM(M68:M73)</f>
        <v>1598018227</v>
      </c>
      <c r="N74" s="57"/>
    </row>
    <row r="75" spans="1:16" ht="24" customHeight="1">
      <c r="A75" s="61" t="s">
        <v>149</v>
      </c>
      <c r="D75" s="52"/>
      <c r="G75" s="64">
        <v>0</v>
      </c>
      <c r="H75" s="57"/>
      <c r="I75" s="146">
        <v>-9</v>
      </c>
      <c r="J75" s="118"/>
      <c r="K75" s="64">
        <v>0</v>
      </c>
      <c r="L75" s="57"/>
      <c r="M75" s="64">
        <v>0</v>
      </c>
      <c r="N75" s="57"/>
    </row>
    <row r="76" spans="1:16" ht="24" customHeight="1">
      <c r="A76" s="71" t="s">
        <v>24</v>
      </c>
      <c r="D76" s="52"/>
      <c r="G76" s="146">
        <f>SUM(G74:G75)</f>
        <v>1818892689</v>
      </c>
      <c r="H76" s="57"/>
      <c r="I76" s="146">
        <f>SUM(I74:I75)</f>
        <v>1598018218</v>
      </c>
      <c r="K76" s="146">
        <f>SUM(K74:K75)</f>
        <v>1818892688</v>
      </c>
      <c r="L76" s="57"/>
      <c r="M76" s="146">
        <f>SUM(M74:M75)</f>
        <v>1598018227</v>
      </c>
      <c r="N76" s="57"/>
      <c r="P76" s="101"/>
    </row>
    <row r="77" spans="1:16" ht="24" customHeight="1" thickBot="1">
      <c r="A77" s="65" t="s">
        <v>25</v>
      </c>
      <c r="D77" s="52"/>
      <c r="G77" s="153">
        <f>SUM(G76,G54)</f>
        <v>2700661504</v>
      </c>
      <c r="H77" s="57"/>
      <c r="I77" s="153">
        <f>SUM(I76,I54)</f>
        <v>2425306998</v>
      </c>
      <c r="K77" s="153">
        <f>SUM(K76,K54)</f>
        <v>1838907236</v>
      </c>
      <c r="L77" s="57"/>
      <c r="M77" s="153">
        <f>SUM(M76,M54)</f>
        <v>1810114147</v>
      </c>
      <c r="N77" s="57"/>
    </row>
    <row r="78" spans="1:16" ht="24" customHeight="1" thickTop="1">
      <c r="D78" s="52"/>
      <c r="G78" s="144">
        <f>G77-G24</f>
        <v>0</v>
      </c>
      <c r="H78" s="53"/>
      <c r="I78" s="144">
        <f>I77-I24</f>
        <v>0</v>
      </c>
      <c r="K78" s="144">
        <f>K77-K24</f>
        <v>0</v>
      </c>
      <c r="L78" s="53"/>
      <c r="M78" s="144">
        <f>M77-M24</f>
        <v>0</v>
      </c>
      <c r="N78" s="53"/>
    </row>
    <row r="79" spans="1:16" ht="24" customHeight="1">
      <c r="A79" s="50" t="s">
        <v>13</v>
      </c>
      <c r="D79" s="52"/>
      <c r="K79" s="144"/>
      <c r="L79" s="51"/>
      <c r="M79" s="144"/>
      <c r="N79" s="51"/>
    </row>
    <row r="80" spans="1:16" ht="24" customHeight="1">
      <c r="D80" s="52"/>
      <c r="K80" s="144"/>
      <c r="L80" s="51"/>
      <c r="M80" s="51"/>
      <c r="N80" s="51"/>
    </row>
    <row r="81" spans="1:13" ht="24" customHeight="1">
      <c r="A81" s="66"/>
      <c r="B81" s="66"/>
      <c r="C81" s="66"/>
      <c r="D81" s="52"/>
    </row>
    <row r="82" spans="1:13" ht="24" customHeight="1">
      <c r="D82" s="52"/>
    </row>
    <row r="83" spans="1:13" ht="24" customHeight="1">
      <c r="D83" s="58" t="s">
        <v>26</v>
      </c>
    </row>
    <row r="84" spans="1:13" ht="24" customHeight="1">
      <c r="A84" s="66"/>
      <c r="B84" s="66"/>
      <c r="C84" s="66"/>
    </row>
    <row r="86" spans="1:13" ht="24" customHeight="1">
      <c r="M86" s="50"/>
    </row>
  </sheetData>
  <mergeCells count="6">
    <mergeCell ref="K5:M5"/>
    <mergeCell ref="G5:I5"/>
    <mergeCell ref="G31:I31"/>
    <mergeCell ref="K31:M31"/>
    <mergeCell ref="G61:I61"/>
    <mergeCell ref="K61:M61"/>
  </mergeCells>
  <pageMargins left="0.66" right="0.19685039370078741" top="0.78740157480314965" bottom="0.19685039370078741" header="0.31496062992125984" footer="0.31496062992125984"/>
  <pageSetup paperSize="9" scale="75" orientation="portrait" r:id="rId1"/>
  <rowBreaks count="2" manualBreakCount="2">
    <brk id="26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S53"/>
  <sheetViews>
    <sheetView showGridLines="0" view="pageBreakPreview" topLeftCell="A10" zoomScale="70" zoomScaleNormal="100" zoomScaleSheetLayoutView="70" workbookViewId="0">
      <selection activeCell="A54" sqref="A54:XFD139"/>
    </sheetView>
  </sheetViews>
  <sheetFormatPr defaultColWidth="9.140625" defaultRowHeight="21.75" customHeight="1"/>
  <cols>
    <col min="1" max="1" width="11" style="50" customWidth="1"/>
    <col min="2" max="2" width="23.5703125" style="50" customWidth="1"/>
    <col min="3" max="3" width="21.85546875" style="50" customWidth="1"/>
    <col min="4" max="4" width="1.85546875" style="50" customWidth="1"/>
    <col min="5" max="5" width="8.7109375" style="50" customWidth="1"/>
    <col min="6" max="6" width="1.85546875" style="50" customWidth="1"/>
    <col min="7" max="7" width="14.7109375" style="50" customWidth="1"/>
    <col min="8" max="8" width="1.85546875" style="50" customWidth="1"/>
    <col min="9" max="9" width="14.7109375" style="50" customWidth="1"/>
    <col min="10" max="10" width="1.85546875" style="50" customWidth="1"/>
    <col min="11" max="11" width="14.7109375" style="61" customWidth="1"/>
    <col min="12" max="12" width="1.85546875" style="61" customWidth="1"/>
    <col min="13" max="13" width="14.7109375" style="61" customWidth="1"/>
    <col min="14" max="14" width="1.85546875" style="50" customWidth="1"/>
    <col min="15" max="15" width="9.140625" style="50"/>
    <col min="16" max="17" width="15.5703125" style="50" customWidth="1"/>
    <col min="18" max="18" width="12.28515625" style="50" bestFit="1" customWidth="1"/>
    <col min="19" max="19" width="11.5703125" style="50" bestFit="1" customWidth="1"/>
    <col min="20" max="16384" width="9.140625" style="50"/>
  </cols>
  <sheetData>
    <row r="1" spans="1:18" ht="21.75" customHeight="1">
      <c r="A1" s="49" t="s">
        <v>181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8" ht="21.75" customHeight="1">
      <c r="A2" s="49" t="s">
        <v>94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8" ht="21.75" customHeight="1">
      <c r="A3" s="49" t="s">
        <v>202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8" ht="21.75" customHeight="1">
      <c r="K4" s="50"/>
      <c r="L4" s="50"/>
      <c r="M4" s="97" t="s">
        <v>1</v>
      </c>
    </row>
    <row r="5" spans="1:18" ht="21.75" customHeight="1">
      <c r="G5" s="165" t="s">
        <v>139</v>
      </c>
      <c r="H5" s="165"/>
      <c r="I5" s="165"/>
      <c r="J5" s="61"/>
      <c r="K5" s="165" t="s">
        <v>140</v>
      </c>
      <c r="L5" s="165"/>
      <c r="M5" s="165"/>
    </row>
    <row r="6" spans="1:18" s="45" customFormat="1" ht="21.75" customHeight="1">
      <c r="C6" s="46"/>
      <c r="D6" s="46"/>
      <c r="E6" s="100" t="s">
        <v>2</v>
      </c>
      <c r="F6" s="115"/>
      <c r="G6" s="72">
        <v>2562</v>
      </c>
      <c r="H6" s="74"/>
      <c r="I6" s="72">
        <v>2561</v>
      </c>
      <c r="K6" s="72">
        <v>2562</v>
      </c>
      <c r="L6" s="74"/>
      <c r="M6" s="72">
        <v>2561</v>
      </c>
    </row>
    <row r="7" spans="1:18" s="45" customFormat="1" ht="21.75" customHeight="1">
      <c r="A7" s="49" t="s">
        <v>97</v>
      </c>
      <c r="C7" s="46"/>
      <c r="D7" s="46"/>
      <c r="E7" s="47"/>
      <c r="F7" s="47"/>
      <c r="G7" s="47"/>
      <c r="H7" s="47"/>
      <c r="I7" s="151"/>
      <c r="K7" s="115"/>
      <c r="L7" s="115"/>
      <c r="M7" s="151"/>
      <c r="P7" s="120"/>
      <c r="Q7" s="120"/>
      <c r="R7" s="120"/>
    </row>
    <row r="8" spans="1:18" ht="21.75" customHeight="1">
      <c r="A8" s="49" t="s">
        <v>27</v>
      </c>
      <c r="D8" s="52"/>
      <c r="K8" s="152"/>
      <c r="P8" s="118"/>
      <c r="Q8" s="118"/>
      <c r="R8" s="118"/>
    </row>
    <row r="9" spans="1:18" ht="21.75" customHeight="1">
      <c r="A9" s="116" t="s">
        <v>131</v>
      </c>
      <c r="D9" s="52"/>
      <c r="E9" s="55" t="s">
        <v>204</v>
      </c>
      <c r="F9" s="55"/>
      <c r="G9" s="56">
        <v>1086830804</v>
      </c>
      <c r="H9" s="53"/>
      <c r="I9" s="56">
        <v>923980450</v>
      </c>
      <c r="K9" s="57">
        <v>0</v>
      </c>
      <c r="L9" s="53"/>
      <c r="M9" s="57">
        <v>0</v>
      </c>
      <c r="P9" s="113"/>
      <c r="Q9" s="57"/>
      <c r="R9" s="113"/>
    </row>
    <row r="10" spans="1:18" ht="21.75" customHeight="1">
      <c r="A10" s="116" t="s">
        <v>143</v>
      </c>
      <c r="D10" s="52"/>
      <c r="E10" s="55" t="s">
        <v>204</v>
      </c>
      <c r="F10" s="55"/>
      <c r="G10" s="57">
        <v>0</v>
      </c>
      <c r="H10" s="57"/>
      <c r="I10" s="57">
        <v>0</v>
      </c>
      <c r="K10" s="56">
        <v>94413154</v>
      </c>
      <c r="L10" s="53"/>
      <c r="M10" s="56">
        <v>181363723</v>
      </c>
      <c r="P10" s="113"/>
      <c r="Q10" s="57"/>
      <c r="R10" s="113"/>
    </row>
    <row r="11" spans="1:18" ht="21.75" customHeight="1">
      <c r="A11" s="116" t="s">
        <v>115</v>
      </c>
      <c r="D11" s="52"/>
      <c r="E11" s="55" t="s">
        <v>204</v>
      </c>
      <c r="F11" s="55"/>
      <c r="G11" s="56">
        <v>8393673</v>
      </c>
      <c r="H11" s="53"/>
      <c r="I11" s="56">
        <v>8475854</v>
      </c>
      <c r="K11" s="57">
        <v>0</v>
      </c>
      <c r="L11" s="53"/>
      <c r="M11" s="57">
        <v>0</v>
      </c>
      <c r="P11" s="113"/>
      <c r="Q11" s="57"/>
      <c r="R11" s="113"/>
    </row>
    <row r="12" spans="1:18" ht="21.75" customHeight="1">
      <c r="A12" s="50" t="s">
        <v>33</v>
      </c>
      <c r="D12" s="52"/>
      <c r="E12" s="55" t="s">
        <v>204</v>
      </c>
      <c r="F12" s="55"/>
      <c r="G12" s="64">
        <v>33983676</v>
      </c>
      <c r="H12" s="53"/>
      <c r="I12" s="64">
        <v>14897207</v>
      </c>
      <c r="K12" s="146">
        <v>9077269</v>
      </c>
      <c r="L12" s="53"/>
      <c r="M12" s="146">
        <v>5412441</v>
      </c>
      <c r="P12" s="57"/>
      <c r="Q12" s="57"/>
      <c r="R12" s="57"/>
    </row>
    <row r="13" spans="1:18" ht="21.75" customHeight="1">
      <c r="A13" s="49" t="s">
        <v>34</v>
      </c>
      <c r="D13" s="52"/>
      <c r="G13" s="64">
        <f>SUM(G9:G12)</f>
        <v>1129208153</v>
      </c>
      <c r="H13" s="53"/>
      <c r="I13" s="64">
        <f>SUM(I9:I12)</f>
        <v>947353511</v>
      </c>
      <c r="K13" s="146">
        <f>SUM(K9:K12)</f>
        <v>103490423</v>
      </c>
      <c r="L13" s="53"/>
      <c r="M13" s="146">
        <f>SUM(M9:M12)</f>
        <v>186776164</v>
      </c>
      <c r="P13" s="121"/>
      <c r="Q13" s="121"/>
      <c r="R13" s="118"/>
    </row>
    <row r="14" spans="1:18" ht="21.75" customHeight="1">
      <c r="A14" s="49" t="s">
        <v>35</v>
      </c>
      <c r="D14" s="52"/>
      <c r="G14" s="53"/>
      <c r="H14" s="53"/>
      <c r="I14" s="53"/>
      <c r="K14" s="144"/>
      <c r="L14" s="53"/>
      <c r="M14" s="144"/>
      <c r="P14" s="121"/>
      <c r="Q14" s="121"/>
      <c r="R14" s="118"/>
    </row>
    <row r="15" spans="1:18" ht="21.75" customHeight="1">
      <c r="A15" s="50" t="s">
        <v>134</v>
      </c>
      <c r="D15" s="52"/>
      <c r="E15" s="55"/>
      <c r="F15" s="55"/>
      <c r="G15" s="53">
        <v>633726250</v>
      </c>
      <c r="H15" s="53"/>
      <c r="I15" s="53">
        <v>567178928</v>
      </c>
      <c r="J15" s="55"/>
      <c r="K15" s="57">
        <v>0</v>
      </c>
      <c r="L15" s="53"/>
      <c r="M15" s="57">
        <v>0</v>
      </c>
      <c r="P15" s="57"/>
      <c r="Q15" s="57"/>
      <c r="R15" s="57"/>
    </row>
    <row r="16" spans="1:18" ht="21.75" customHeight="1">
      <c r="A16" s="50" t="s">
        <v>144</v>
      </c>
      <c r="D16" s="52"/>
      <c r="E16" s="55"/>
      <c r="F16" s="55"/>
      <c r="G16" s="53">
        <v>0</v>
      </c>
      <c r="H16" s="53"/>
      <c r="I16" s="53">
        <v>0</v>
      </c>
      <c r="J16" s="55"/>
      <c r="K16" s="144">
        <v>80631976</v>
      </c>
      <c r="L16" s="53"/>
      <c r="M16" s="144">
        <v>159850092</v>
      </c>
      <c r="P16" s="57"/>
      <c r="Q16" s="57"/>
      <c r="R16" s="57"/>
    </row>
    <row r="17" spans="1:19" ht="21.75" customHeight="1">
      <c r="A17" s="116" t="s">
        <v>38</v>
      </c>
      <c r="D17" s="52"/>
      <c r="E17" s="55"/>
      <c r="F17" s="55"/>
      <c r="G17" s="80">
        <v>272152318</v>
      </c>
      <c r="H17" s="57"/>
      <c r="I17" s="80">
        <v>238674936</v>
      </c>
      <c r="J17" s="55"/>
      <c r="K17" s="144">
        <v>29718806</v>
      </c>
      <c r="L17" s="57"/>
      <c r="M17" s="144">
        <v>27822360</v>
      </c>
      <c r="P17" s="121"/>
      <c r="Q17" s="121"/>
      <c r="R17" s="118"/>
    </row>
    <row r="18" spans="1:19" ht="21.75" customHeight="1">
      <c r="A18" s="116" t="s">
        <v>135</v>
      </c>
      <c r="D18" s="52"/>
      <c r="E18" s="55"/>
      <c r="F18" s="55"/>
      <c r="G18" s="122">
        <v>688472</v>
      </c>
      <c r="H18" s="53"/>
      <c r="I18" s="122">
        <v>346641</v>
      </c>
      <c r="J18" s="55"/>
      <c r="K18" s="67">
        <v>445450</v>
      </c>
      <c r="L18" s="53"/>
      <c r="M18" s="67">
        <v>344980</v>
      </c>
      <c r="P18" s="121"/>
      <c r="Q18" s="121"/>
      <c r="R18" s="118"/>
    </row>
    <row r="19" spans="1:19" ht="21.75" customHeight="1">
      <c r="A19" s="49" t="s">
        <v>39</v>
      </c>
      <c r="D19" s="52"/>
      <c r="G19" s="64">
        <f>SUM(G15:G18)</f>
        <v>906567040</v>
      </c>
      <c r="H19" s="53"/>
      <c r="I19" s="64">
        <f>SUM(I15:I18)</f>
        <v>806200505</v>
      </c>
      <c r="K19" s="146">
        <f>SUM(K15:K18)</f>
        <v>110796232</v>
      </c>
      <c r="L19" s="53"/>
      <c r="M19" s="146">
        <f>SUM(M15:M18)</f>
        <v>188017432</v>
      </c>
      <c r="P19" s="118"/>
      <c r="Q19" s="118"/>
      <c r="R19" s="118"/>
    </row>
    <row r="20" spans="1:19" ht="21.75" customHeight="1">
      <c r="A20" s="134" t="s">
        <v>172</v>
      </c>
      <c r="D20" s="52"/>
      <c r="G20" s="57"/>
      <c r="H20" s="53"/>
      <c r="I20" s="57"/>
      <c r="K20" s="145"/>
      <c r="L20" s="53"/>
      <c r="M20" s="145"/>
      <c r="P20" s="118"/>
      <c r="Q20" s="118"/>
      <c r="R20" s="118"/>
    </row>
    <row r="21" spans="1:19" ht="21.75" customHeight="1">
      <c r="A21" s="134" t="s">
        <v>150</v>
      </c>
      <c r="D21" s="52"/>
      <c r="G21" s="57">
        <f>SUM(G13-G19)</f>
        <v>222641113</v>
      </c>
      <c r="H21" s="53"/>
      <c r="I21" s="57">
        <f>SUM(I13-I19)</f>
        <v>141153006</v>
      </c>
      <c r="K21" s="145">
        <f>SUM(K13-K19)</f>
        <v>-7305809</v>
      </c>
      <c r="L21" s="53"/>
      <c r="M21" s="145">
        <f>SUM(M13-M19)</f>
        <v>-1241268</v>
      </c>
      <c r="P21" s="118"/>
      <c r="Q21" s="118"/>
      <c r="R21" s="118"/>
    </row>
    <row r="22" spans="1:19" ht="21.75" customHeight="1">
      <c r="A22" s="61" t="s">
        <v>168</v>
      </c>
      <c r="D22" s="52"/>
      <c r="E22" s="55" t="s">
        <v>205</v>
      </c>
      <c r="G22" s="140">
        <v>3431376</v>
      </c>
      <c r="H22" s="141"/>
      <c r="I22" s="140">
        <v>-2278969</v>
      </c>
      <c r="K22" s="67">
        <v>228160677</v>
      </c>
      <c r="L22" s="141"/>
      <c r="M22" s="67">
        <v>136509378</v>
      </c>
      <c r="P22" s="118"/>
      <c r="Q22" s="57"/>
      <c r="R22" s="118"/>
      <c r="S22" s="63"/>
    </row>
    <row r="23" spans="1:19" ht="21.75" customHeight="1">
      <c r="A23" s="134" t="s">
        <v>209</v>
      </c>
      <c r="D23" s="52"/>
      <c r="G23" s="137">
        <f>SUM(G21:G22)</f>
        <v>226072489</v>
      </c>
      <c r="H23" s="141"/>
      <c r="I23" s="137">
        <f>SUM(I21:I22)</f>
        <v>138874037</v>
      </c>
      <c r="K23" s="113">
        <f>SUM(K21:K22)</f>
        <v>220854868</v>
      </c>
      <c r="L23" s="141"/>
      <c r="M23" s="113">
        <f>SUM(M21:M22)</f>
        <v>135268110</v>
      </c>
      <c r="P23" s="118"/>
      <c r="Q23" s="118"/>
      <c r="R23" s="118"/>
    </row>
    <row r="24" spans="1:19" ht="21.75" customHeight="1">
      <c r="A24" s="58" t="s">
        <v>69</v>
      </c>
      <c r="D24" s="52"/>
      <c r="G24" s="64">
        <v>-2718095</v>
      </c>
      <c r="H24" s="57"/>
      <c r="I24" s="64">
        <v>-33972538</v>
      </c>
      <c r="K24" s="146">
        <v>-143151</v>
      </c>
      <c r="L24" s="57"/>
      <c r="M24" s="146">
        <v>-31586172</v>
      </c>
      <c r="P24" s="118"/>
      <c r="Q24" s="118"/>
      <c r="R24" s="118"/>
    </row>
    <row r="25" spans="1:19" ht="21.75" customHeight="1">
      <c r="A25" s="71" t="s">
        <v>228</v>
      </c>
      <c r="D25" s="52"/>
      <c r="G25" s="57">
        <f>SUM(G23:G24)</f>
        <v>223354394</v>
      </c>
      <c r="H25" s="57"/>
      <c r="I25" s="57">
        <f>SUM(I23:I24)</f>
        <v>104901499</v>
      </c>
      <c r="K25" s="145">
        <f>SUM(K23:K24)</f>
        <v>220711717</v>
      </c>
      <c r="L25" s="57"/>
      <c r="M25" s="145">
        <f>SUM(M23:M24)</f>
        <v>103681938</v>
      </c>
      <c r="P25" s="118"/>
      <c r="Q25" s="118"/>
      <c r="R25" s="118"/>
    </row>
    <row r="26" spans="1:19" ht="21.75" customHeight="1">
      <c r="A26" s="50" t="s">
        <v>210</v>
      </c>
      <c r="D26" s="52"/>
      <c r="E26" s="55">
        <v>26</v>
      </c>
      <c r="F26" s="55"/>
      <c r="G26" s="67">
        <v>-2479929</v>
      </c>
      <c r="H26" s="57"/>
      <c r="I26" s="67">
        <v>-1382294</v>
      </c>
      <c r="J26" s="55"/>
      <c r="K26" s="146">
        <v>162744</v>
      </c>
      <c r="L26" s="57"/>
      <c r="M26" s="146">
        <v>-162744</v>
      </c>
      <c r="N26" s="117"/>
      <c r="P26" s="118"/>
      <c r="Q26" s="118"/>
      <c r="R26" s="118"/>
    </row>
    <row r="27" spans="1:19" ht="21.75" customHeight="1" thickBot="1">
      <c r="A27" s="65" t="s">
        <v>96</v>
      </c>
      <c r="D27" s="52"/>
      <c r="G27" s="59">
        <f>SUM(G25:G26)</f>
        <v>220874465</v>
      </c>
      <c r="H27" s="57"/>
      <c r="I27" s="59">
        <f>SUM(I25:I26)</f>
        <v>103519205</v>
      </c>
      <c r="K27" s="153">
        <f>SUM(K25:K26)</f>
        <v>220874461</v>
      </c>
      <c r="L27" s="57"/>
      <c r="M27" s="153">
        <f>SUM(M25:M26)</f>
        <v>103519194</v>
      </c>
      <c r="P27" s="80"/>
      <c r="Q27" s="118"/>
      <c r="R27" s="118"/>
    </row>
    <row r="28" spans="1:19" ht="21.75" customHeight="1" thickTop="1">
      <c r="A28" s="88"/>
      <c r="D28" s="52"/>
      <c r="G28" s="63"/>
      <c r="H28" s="63"/>
      <c r="I28" s="63"/>
      <c r="K28" s="56"/>
      <c r="L28" s="152"/>
      <c r="M28" s="56"/>
    </row>
    <row r="29" spans="1:19" ht="21.75" customHeight="1">
      <c r="A29" s="89" t="s">
        <v>93</v>
      </c>
      <c r="D29" s="52"/>
      <c r="G29" s="80"/>
      <c r="H29" s="80"/>
      <c r="I29" s="80"/>
      <c r="K29" s="113"/>
      <c r="L29" s="139"/>
      <c r="M29" s="113"/>
    </row>
    <row r="30" spans="1:19" ht="21.75" customHeight="1">
      <c r="A30" s="125" t="s">
        <v>136</v>
      </c>
      <c r="D30" s="52"/>
      <c r="G30" s="80"/>
      <c r="H30" s="80"/>
      <c r="I30" s="80"/>
      <c r="K30" s="80"/>
      <c r="L30" s="80"/>
      <c r="M30" s="80"/>
    </row>
    <row r="31" spans="1:19" ht="21.75" customHeight="1">
      <c r="A31" s="88" t="s">
        <v>188</v>
      </c>
      <c r="D31" s="52"/>
      <c r="G31" s="80"/>
      <c r="H31" s="80"/>
      <c r="I31" s="80"/>
      <c r="K31" s="80"/>
      <c r="L31" s="80"/>
      <c r="M31" s="80"/>
    </row>
    <row r="32" spans="1:19" ht="21.75" customHeight="1">
      <c r="A32" s="88" t="s">
        <v>189</v>
      </c>
      <c r="D32" s="52"/>
      <c r="E32" s="55">
        <v>22</v>
      </c>
      <c r="G32" s="80">
        <v>0</v>
      </c>
      <c r="H32" s="80"/>
      <c r="I32" s="80">
        <v>993066</v>
      </c>
      <c r="J32" s="118"/>
      <c r="K32" s="80">
        <v>0</v>
      </c>
      <c r="L32" s="80"/>
      <c r="M32" s="80">
        <v>141178</v>
      </c>
    </row>
    <row r="33" spans="1:13" ht="21.75" customHeight="1">
      <c r="A33" s="88" t="s">
        <v>169</v>
      </c>
      <c r="D33" s="52"/>
      <c r="E33" s="55"/>
      <c r="G33" s="80"/>
      <c r="H33" s="80"/>
      <c r="I33" s="80"/>
      <c r="J33" s="118"/>
      <c r="K33" s="80"/>
      <c r="L33" s="80"/>
      <c r="M33" s="80"/>
    </row>
    <row r="34" spans="1:13" ht="21.75" customHeight="1">
      <c r="A34" s="88" t="s">
        <v>189</v>
      </c>
      <c r="D34" s="52"/>
      <c r="E34" s="55" t="s">
        <v>205</v>
      </c>
      <c r="G34" s="122">
        <v>0</v>
      </c>
      <c r="H34" s="80"/>
      <c r="I34" s="122">
        <v>91769</v>
      </c>
      <c r="J34" s="80"/>
      <c r="K34" s="122">
        <v>0</v>
      </c>
      <c r="L34" s="80"/>
      <c r="M34" s="122">
        <v>943657</v>
      </c>
    </row>
    <row r="35" spans="1:13" ht="21.75" customHeight="1">
      <c r="A35" s="88" t="s">
        <v>136</v>
      </c>
      <c r="D35" s="52"/>
      <c r="G35" s="80"/>
      <c r="H35" s="80"/>
      <c r="I35" s="80"/>
      <c r="J35" s="80"/>
      <c r="K35" s="80"/>
      <c r="L35" s="80"/>
      <c r="M35" s="80"/>
    </row>
    <row r="36" spans="1:13" ht="21.75" customHeight="1">
      <c r="A36" s="88" t="s">
        <v>189</v>
      </c>
      <c r="D36" s="52"/>
      <c r="E36" s="55"/>
      <c r="G36" s="122">
        <f>SUM(G32:G34)</f>
        <v>0</v>
      </c>
      <c r="H36" s="80"/>
      <c r="I36" s="122">
        <f>SUM(I32:I34)</f>
        <v>1084835</v>
      </c>
      <c r="K36" s="122">
        <f>SUM(K32:K34)</f>
        <v>0</v>
      </c>
      <c r="L36" s="80"/>
      <c r="M36" s="122">
        <f>SUM(M32:M34)</f>
        <v>1084835</v>
      </c>
    </row>
    <row r="37" spans="1:13" ht="21.75" customHeight="1">
      <c r="A37" s="89" t="s">
        <v>98</v>
      </c>
      <c r="D37" s="52"/>
      <c r="G37" s="99">
        <f>SUM(G36)</f>
        <v>0</v>
      </c>
      <c r="H37" s="80"/>
      <c r="I37" s="99">
        <f>SUM(I36)</f>
        <v>1084835</v>
      </c>
      <c r="K37" s="99">
        <f>SUM(K36)</f>
        <v>0</v>
      </c>
      <c r="L37" s="80"/>
      <c r="M37" s="99">
        <f>SUM(M36)</f>
        <v>1084835</v>
      </c>
    </row>
    <row r="38" spans="1:13" ht="21.75" customHeight="1">
      <c r="A38" s="89"/>
      <c r="D38" s="52"/>
      <c r="G38" s="63"/>
      <c r="H38" s="63"/>
      <c r="I38" s="63"/>
      <c r="K38" s="63"/>
      <c r="L38" s="63"/>
      <c r="M38" s="63"/>
    </row>
    <row r="39" spans="1:13" ht="21.75" customHeight="1" thickBot="1">
      <c r="A39" s="89" t="s">
        <v>99</v>
      </c>
      <c r="D39" s="52"/>
      <c r="G39" s="94">
        <f>G27+G37</f>
        <v>220874465</v>
      </c>
      <c r="H39" s="92"/>
      <c r="I39" s="94">
        <f>I27+I37</f>
        <v>104604040</v>
      </c>
      <c r="K39" s="94">
        <f>K27+K37</f>
        <v>220874461</v>
      </c>
      <c r="L39" s="92"/>
      <c r="M39" s="94">
        <f>M27+M37</f>
        <v>104604029</v>
      </c>
    </row>
    <row r="40" spans="1:13" ht="21.75" customHeight="1" thickTop="1">
      <c r="A40" s="88"/>
      <c r="D40" s="52"/>
      <c r="G40" s="63"/>
      <c r="H40" s="63"/>
      <c r="I40" s="63"/>
      <c r="K40" s="63"/>
      <c r="L40" s="63"/>
      <c r="M40" s="63"/>
    </row>
    <row r="41" spans="1:13" ht="21.75" customHeight="1">
      <c r="A41" s="89" t="s">
        <v>151</v>
      </c>
      <c r="B41" s="133"/>
      <c r="C41" s="142"/>
      <c r="D41" s="142"/>
      <c r="G41" s="63"/>
      <c r="H41" s="63"/>
      <c r="I41" s="63"/>
      <c r="K41" s="63"/>
      <c r="L41" s="63"/>
      <c r="M41" s="63"/>
    </row>
    <row r="42" spans="1:13" ht="21.75" customHeight="1" thickBot="1">
      <c r="A42" s="88" t="s">
        <v>152</v>
      </c>
      <c r="B42" s="133"/>
      <c r="C42" s="142"/>
      <c r="D42" s="142"/>
      <c r="G42" s="80">
        <v>220874462</v>
      </c>
      <c r="H42" s="63"/>
      <c r="I42" s="80">
        <f>SUM(I27-I43)</f>
        <v>103519194</v>
      </c>
      <c r="K42" s="143">
        <f>SUM(K27-K43)</f>
        <v>220874461</v>
      </c>
      <c r="L42" s="63"/>
      <c r="M42" s="143">
        <f>SUM(M27-M43)</f>
        <v>103519194</v>
      </c>
    </row>
    <row r="43" spans="1:13" ht="21.75" customHeight="1" thickTop="1">
      <c r="A43" s="88" t="s">
        <v>170</v>
      </c>
      <c r="B43" s="133"/>
      <c r="C43" s="142"/>
      <c r="D43" s="142"/>
      <c r="G43" s="122">
        <v>3</v>
      </c>
      <c r="H43" s="63"/>
      <c r="I43" s="122">
        <v>11</v>
      </c>
      <c r="K43" s="80"/>
      <c r="L43" s="63"/>
      <c r="M43" s="80"/>
    </row>
    <row r="44" spans="1:13" ht="21.75" customHeight="1" thickBot="1">
      <c r="A44" s="133"/>
      <c r="B44" s="133"/>
      <c r="C44" s="142"/>
      <c r="D44" s="142"/>
      <c r="G44" s="143">
        <f>SUM(G42:G43)</f>
        <v>220874465</v>
      </c>
      <c r="H44" s="63"/>
      <c r="I44" s="143">
        <f>SUM(I42:I43)</f>
        <v>103519205</v>
      </c>
      <c r="K44" s="80"/>
      <c r="L44" s="63"/>
      <c r="M44" s="80"/>
    </row>
    <row r="45" spans="1:13" ht="21.75" customHeight="1" thickTop="1">
      <c r="A45" s="133"/>
      <c r="B45" s="133"/>
      <c r="C45" s="142"/>
      <c r="D45" s="142"/>
      <c r="G45" s="80"/>
      <c r="H45" s="63"/>
      <c r="I45" s="80"/>
      <c r="K45" s="80"/>
      <c r="L45" s="63"/>
      <c r="M45" s="80"/>
    </row>
    <row r="46" spans="1:13" ht="21.75" customHeight="1">
      <c r="A46" s="89" t="s">
        <v>153</v>
      </c>
      <c r="B46" s="133"/>
      <c r="C46" s="142"/>
      <c r="D46" s="142"/>
      <c r="G46" s="80"/>
      <c r="H46" s="63"/>
      <c r="I46" s="80"/>
      <c r="K46" s="80"/>
      <c r="L46" s="63"/>
      <c r="M46" s="80"/>
    </row>
    <row r="47" spans="1:13" ht="21.75" customHeight="1" thickBot="1">
      <c r="A47" s="88" t="s">
        <v>152</v>
      </c>
      <c r="B47" s="133"/>
      <c r="C47" s="142"/>
      <c r="D47" s="142"/>
      <c r="G47" s="80">
        <v>220874462</v>
      </c>
      <c r="H47" s="63"/>
      <c r="I47" s="80">
        <f>SUM(I39-I48)</f>
        <v>104604029</v>
      </c>
      <c r="K47" s="143">
        <f>+K39</f>
        <v>220874461</v>
      </c>
      <c r="L47" s="63"/>
      <c r="M47" s="143">
        <f>+M39</f>
        <v>104604029</v>
      </c>
    </row>
    <row r="48" spans="1:13" ht="21.75" customHeight="1" thickTop="1">
      <c r="A48" s="88" t="s">
        <v>170</v>
      </c>
      <c r="B48" s="133"/>
      <c r="C48" s="142"/>
      <c r="D48" s="142"/>
      <c r="G48" s="122">
        <v>3</v>
      </c>
      <c r="H48" s="63"/>
      <c r="I48" s="122">
        <v>11</v>
      </c>
      <c r="K48" s="63"/>
      <c r="L48" s="63"/>
      <c r="M48" s="63"/>
    </row>
    <row r="49" spans="1:13" ht="21.75" customHeight="1" thickBot="1">
      <c r="A49" s="133"/>
      <c r="B49" s="133"/>
      <c r="C49" s="142"/>
      <c r="D49" s="142"/>
      <c r="G49" s="143">
        <f>SUM(G47:G48)</f>
        <v>220874465</v>
      </c>
      <c r="H49" s="63"/>
      <c r="I49" s="143">
        <f>SUM(I47:I48)</f>
        <v>104604040</v>
      </c>
      <c r="K49" s="63"/>
      <c r="L49" s="63"/>
      <c r="M49" s="63"/>
    </row>
    <row r="50" spans="1:13" ht="21.75" customHeight="1" thickTop="1">
      <c r="A50" s="90" t="s">
        <v>173</v>
      </c>
      <c r="D50" s="52"/>
      <c r="E50" s="93">
        <v>27</v>
      </c>
      <c r="F50" s="93"/>
      <c r="G50" s="63"/>
      <c r="H50" s="63"/>
      <c r="I50" s="63"/>
      <c r="K50" s="63"/>
      <c r="L50" s="63"/>
      <c r="M50" s="63"/>
    </row>
    <row r="51" spans="1:13" ht="21.75" customHeight="1" thickBot="1">
      <c r="A51" s="91" t="s">
        <v>174</v>
      </c>
      <c r="D51" s="52"/>
      <c r="G51" s="95">
        <v>0.23</v>
      </c>
      <c r="H51" s="96"/>
      <c r="I51" s="95">
        <v>0.16</v>
      </c>
      <c r="K51" s="95">
        <v>0.23</v>
      </c>
      <c r="L51" s="96"/>
      <c r="M51" s="95">
        <v>0.16</v>
      </c>
    </row>
    <row r="52" spans="1:13" ht="21.75" customHeight="1" thickTop="1">
      <c r="D52" s="52"/>
      <c r="K52" s="68"/>
      <c r="L52" s="51"/>
      <c r="M52" s="68"/>
    </row>
    <row r="53" spans="1:13" ht="21.75" customHeight="1">
      <c r="A53" s="50" t="s">
        <v>13</v>
      </c>
      <c r="D53" s="52"/>
      <c r="K53" s="69"/>
      <c r="L53" s="69"/>
      <c r="M53" s="69"/>
    </row>
  </sheetData>
  <mergeCells count="2">
    <mergeCell ref="G5:I5"/>
    <mergeCell ref="K5:M5"/>
  </mergeCells>
  <pageMargins left="0.98425196850393704" right="0.39370078740157483" top="0.78740157480314965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33"/>
  <sheetViews>
    <sheetView showGridLines="0" view="pageBreakPreview" topLeftCell="A15" zoomScale="71" zoomScaleNormal="100" zoomScaleSheetLayoutView="71" workbookViewId="0">
      <selection activeCell="C26" sqref="C26"/>
    </sheetView>
  </sheetViews>
  <sheetFormatPr defaultColWidth="9.140625" defaultRowHeight="24" customHeight="1"/>
  <cols>
    <col min="1" max="1" width="40.28515625" style="69" customWidth="1"/>
    <col min="2" max="2" width="2.28515625" style="69" customWidth="1"/>
    <col min="3" max="3" width="15.140625" style="69" customWidth="1"/>
    <col min="4" max="4" width="1.7109375" style="69" customWidth="1"/>
    <col min="5" max="5" width="14.7109375" style="69" customWidth="1"/>
    <col min="6" max="6" width="1.7109375" style="69" customWidth="1"/>
    <col min="7" max="7" width="14.7109375" style="69" customWidth="1"/>
    <col min="8" max="8" width="1.7109375" style="69" customWidth="1"/>
    <col min="9" max="9" width="14.7109375" style="69" customWidth="1"/>
    <col min="10" max="10" width="1.7109375" style="69" customWidth="1"/>
    <col min="11" max="11" width="14.7109375" style="108" customWidth="1"/>
    <col min="12" max="12" width="1.7109375" style="61" customWidth="1"/>
    <col min="13" max="13" width="17.28515625" style="69" bestFit="1" customWidth="1"/>
    <col min="14" max="14" width="1.7109375" style="61" customWidth="1"/>
    <col min="15" max="15" width="14.7109375" style="69" customWidth="1"/>
    <col min="16" max="16" width="1.7109375" style="61" customWidth="1"/>
    <col min="17" max="17" width="14.7109375" style="69" customWidth="1"/>
    <col min="18" max="18" width="1.7109375" style="69" customWidth="1"/>
    <col min="19" max="16384" width="9.140625" style="69"/>
  </cols>
  <sheetData>
    <row r="1" spans="1:18" ht="24" customHeight="1">
      <c r="A1" s="49" t="s">
        <v>181</v>
      </c>
      <c r="B1" s="75"/>
      <c r="C1" s="75"/>
      <c r="D1" s="75"/>
      <c r="E1" s="75"/>
      <c r="F1" s="75"/>
      <c r="G1" s="75"/>
      <c r="H1" s="75"/>
      <c r="I1" s="75"/>
      <c r="J1" s="75"/>
      <c r="K1" s="75"/>
      <c r="Q1" s="75"/>
    </row>
    <row r="2" spans="1:18" ht="24" customHeight="1">
      <c r="A2" s="49" t="s">
        <v>198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34"/>
      <c r="M2" s="75"/>
      <c r="N2" s="134"/>
      <c r="O2" s="75"/>
      <c r="P2" s="134"/>
      <c r="Q2" s="75"/>
    </row>
    <row r="3" spans="1:18" ht="24" customHeight="1">
      <c r="A3" s="49" t="s">
        <v>202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134"/>
      <c r="M3" s="75"/>
      <c r="N3" s="134"/>
      <c r="O3" s="75"/>
      <c r="P3" s="134"/>
      <c r="Q3" s="75"/>
    </row>
    <row r="4" spans="1:18" s="105" customFormat="1" ht="24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134"/>
      <c r="M4" s="134"/>
      <c r="N4" s="134"/>
      <c r="O4" s="134"/>
      <c r="P4" s="134"/>
      <c r="Q4" s="106" t="s">
        <v>1</v>
      </c>
    </row>
    <row r="5" spans="1:18" s="105" customFormat="1" ht="24" customHeight="1">
      <c r="B5" s="69"/>
      <c r="C5" s="167" t="s">
        <v>139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8" s="105" customFormat="1" ht="24" customHeight="1">
      <c r="B6" s="69"/>
      <c r="C6" s="168" t="s">
        <v>148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69"/>
      <c r="O6" s="109" t="s">
        <v>145</v>
      </c>
      <c r="P6" s="69"/>
      <c r="Q6" s="106"/>
    </row>
    <row r="7" spans="1:18" s="105" customFormat="1" ht="24" customHeight="1">
      <c r="B7" s="69"/>
      <c r="C7" s="149"/>
      <c r="D7" s="149"/>
      <c r="E7" s="149"/>
      <c r="F7" s="149"/>
      <c r="G7" s="149"/>
      <c r="H7" s="69"/>
      <c r="I7" s="166" t="s">
        <v>190</v>
      </c>
      <c r="J7" s="166"/>
      <c r="K7" s="166"/>
      <c r="L7" s="69"/>
      <c r="M7" s="109" t="s">
        <v>41</v>
      </c>
      <c r="N7" s="69"/>
      <c r="O7" s="109" t="s">
        <v>146</v>
      </c>
      <c r="P7" s="69"/>
      <c r="Q7" s="106"/>
    </row>
    <row r="8" spans="1:18" ht="24" customHeight="1">
      <c r="A8" s="107"/>
      <c r="B8" s="107"/>
      <c r="C8" s="108" t="s">
        <v>163</v>
      </c>
      <c r="D8" s="107"/>
      <c r="E8" s="126" t="s">
        <v>124</v>
      </c>
      <c r="F8" s="107"/>
      <c r="G8" s="126" t="s">
        <v>124</v>
      </c>
      <c r="H8" s="107"/>
      <c r="I8" s="127" t="s">
        <v>118</v>
      </c>
      <c r="J8" s="128"/>
      <c r="K8" s="129"/>
      <c r="L8" s="62"/>
      <c r="M8" s="108" t="s">
        <v>18</v>
      </c>
      <c r="N8" s="62"/>
      <c r="O8" s="108" t="s">
        <v>147</v>
      </c>
      <c r="P8" s="62"/>
      <c r="Q8" s="107" t="s">
        <v>41</v>
      </c>
    </row>
    <row r="9" spans="1:18" s="108" customFormat="1" ht="24" customHeight="1">
      <c r="C9" s="131" t="s">
        <v>162</v>
      </c>
      <c r="D9" s="109"/>
      <c r="E9" s="132" t="s">
        <v>117</v>
      </c>
      <c r="F9" s="109"/>
      <c r="G9" s="132" t="s">
        <v>187</v>
      </c>
      <c r="H9" s="109"/>
      <c r="I9" s="131" t="s">
        <v>119</v>
      </c>
      <c r="J9" s="130"/>
      <c r="K9" s="131" t="s">
        <v>120</v>
      </c>
      <c r="L9" s="62"/>
      <c r="M9" s="100" t="s">
        <v>155</v>
      </c>
      <c r="N9" s="62"/>
      <c r="O9" s="148" t="s">
        <v>161</v>
      </c>
      <c r="P9" s="62"/>
      <c r="Q9" s="110" t="s">
        <v>18</v>
      </c>
    </row>
    <row r="10" spans="1:18" ht="24" customHeight="1">
      <c r="A10" s="111" t="s">
        <v>206</v>
      </c>
      <c r="B10" s="56"/>
      <c r="C10" s="104">
        <v>250000000</v>
      </c>
      <c r="D10" s="104"/>
      <c r="E10" s="104">
        <v>1000000</v>
      </c>
      <c r="F10" s="104"/>
      <c r="G10" s="83">
        <v>0</v>
      </c>
      <c r="H10" s="104"/>
      <c r="I10" s="104">
        <v>16400000</v>
      </c>
      <c r="J10" s="104"/>
      <c r="K10" s="104">
        <v>-80297093</v>
      </c>
      <c r="L10" s="62"/>
      <c r="M10" s="83">
        <f>SUM(C10:K10)</f>
        <v>187102907</v>
      </c>
      <c r="N10" s="62"/>
      <c r="O10" s="104">
        <v>-20</v>
      </c>
      <c r="P10" s="62"/>
      <c r="Q10" s="104">
        <f>SUM(M10:O10)</f>
        <v>187102887</v>
      </c>
      <c r="R10" s="76"/>
    </row>
    <row r="11" spans="1:18" ht="24" customHeight="1">
      <c r="A11" s="112" t="s">
        <v>96</v>
      </c>
      <c r="B11" s="56"/>
      <c r="C11" s="83">
        <v>0</v>
      </c>
      <c r="D11" s="83"/>
      <c r="E11" s="83">
        <v>0</v>
      </c>
      <c r="F11" s="83"/>
      <c r="G11" s="83">
        <v>0</v>
      </c>
      <c r="H11" s="83"/>
      <c r="I11" s="83">
        <v>0</v>
      </c>
      <c r="J11" s="83"/>
      <c r="K11" s="83">
        <f>SUM(PL!M27)</f>
        <v>103519194</v>
      </c>
      <c r="L11" s="62"/>
      <c r="M11" s="83">
        <f>SUM(C11:K11)</f>
        <v>103519194</v>
      </c>
      <c r="N11" s="62"/>
      <c r="O11" s="83">
        <v>11</v>
      </c>
      <c r="P11" s="62"/>
      <c r="Q11" s="104">
        <f>SUM(M11:O11)</f>
        <v>103519205</v>
      </c>
      <c r="R11" s="76"/>
    </row>
    <row r="12" spans="1:18" ht="24" customHeight="1">
      <c r="A12" s="112" t="s">
        <v>98</v>
      </c>
      <c r="B12" s="56"/>
      <c r="C12" s="123">
        <v>0</v>
      </c>
      <c r="D12" s="83"/>
      <c r="E12" s="123">
        <v>0</v>
      </c>
      <c r="F12" s="83"/>
      <c r="G12" s="123">
        <v>0</v>
      </c>
      <c r="H12" s="83"/>
      <c r="I12" s="123">
        <v>0</v>
      </c>
      <c r="J12" s="83"/>
      <c r="K12" s="123">
        <f>SUM(PL!M37)</f>
        <v>1084835</v>
      </c>
      <c r="L12" s="45"/>
      <c r="M12" s="123">
        <f>SUM(C12:K12)</f>
        <v>1084835</v>
      </c>
      <c r="N12" s="45"/>
      <c r="O12" s="123">
        <v>0</v>
      </c>
      <c r="P12" s="45"/>
      <c r="Q12" s="123">
        <f>SUM(M12:O12)</f>
        <v>1084835</v>
      </c>
      <c r="R12" s="76"/>
    </row>
    <row r="13" spans="1:18" ht="24" customHeight="1">
      <c r="A13" s="112" t="s">
        <v>99</v>
      </c>
      <c r="B13" s="56"/>
      <c r="C13" s="83">
        <f>SUM(C11:C12)</f>
        <v>0</v>
      </c>
      <c r="D13" s="83"/>
      <c r="E13" s="83">
        <f>SUM(E11:E12)</f>
        <v>0</v>
      </c>
      <c r="F13" s="83"/>
      <c r="G13" s="83">
        <f>SUM(G11:G12)</f>
        <v>0</v>
      </c>
      <c r="H13" s="83"/>
      <c r="I13" s="83">
        <f>SUM(I11:I12)</f>
        <v>0</v>
      </c>
      <c r="J13" s="83"/>
      <c r="K13" s="83">
        <f>SUM(K11:K12)</f>
        <v>104604029</v>
      </c>
      <c r="M13" s="83">
        <f>SUM(M11:M12)</f>
        <v>104604029</v>
      </c>
      <c r="O13" s="83">
        <f>SUM(O11:O12)</f>
        <v>11</v>
      </c>
      <c r="Q13" s="83">
        <f>SUM(Q11:Q12)</f>
        <v>104604040</v>
      </c>
      <c r="R13" s="76"/>
    </row>
    <row r="14" spans="1:18" ht="24" customHeight="1">
      <c r="A14" s="112" t="s">
        <v>229</v>
      </c>
      <c r="C14" s="83">
        <v>0</v>
      </c>
      <c r="D14" s="83"/>
      <c r="E14" s="83">
        <v>0</v>
      </c>
      <c r="F14" s="83"/>
      <c r="G14" s="83">
        <v>0</v>
      </c>
      <c r="H14" s="79"/>
      <c r="I14" s="83">
        <v>0</v>
      </c>
      <c r="J14" s="83"/>
      <c r="K14" s="83">
        <v>-90000000</v>
      </c>
      <c r="L14" s="135"/>
      <c r="M14" s="83">
        <f>SUM(C14:K14)</f>
        <v>-90000000</v>
      </c>
      <c r="N14" s="135"/>
      <c r="O14" s="83">
        <v>0</v>
      </c>
      <c r="P14" s="135"/>
      <c r="Q14" s="104">
        <f>SUM(M14:O14)</f>
        <v>-90000000</v>
      </c>
    </row>
    <row r="15" spans="1:18" ht="24" customHeight="1">
      <c r="A15" s="112" t="s">
        <v>211</v>
      </c>
      <c r="C15" s="83">
        <v>220000000</v>
      </c>
      <c r="D15" s="83"/>
      <c r="E15" s="83">
        <v>0</v>
      </c>
      <c r="F15" s="83"/>
      <c r="G15" s="83">
        <v>1176311291</v>
      </c>
      <c r="H15" s="79"/>
      <c r="I15" s="83">
        <v>0</v>
      </c>
      <c r="J15" s="83"/>
      <c r="K15" s="79">
        <v>0</v>
      </c>
      <c r="L15" s="135"/>
      <c r="M15" s="83">
        <f>SUM(C15:K15)</f>
        <v>1396311291</v>
      </c>
      <c r="N15" s="135"/>
      <c r="O15" s="79">
        <v>0</v>
      </c>
      <c r="P15" s="135"/>
      <c r="Q15" s="104">
        <f>SUM(M15:O15)</f>
        <v>1396311291</v>
      </c>
    </row>
    <row r="16" spans="1:18" ht="24" customHeight="1">
      <c r="A16" s="112" t="s">
        <v>230</v>
      </c>
      <c r="C16" s="83">
        <v>0</v>
      </c>
      <c r="D16" s="83"/>
      <c r="E16" s="83">
        <v>0</v>
      </c>
      <c r="F16" s="83"/>
      <c r="G16" s="83">
        <v>0</v>
      </c>
      <c r="H16" s="79"/>
      <c r="I16" s="83">
        <v>5320000</v>
      </c>
      <c r="J16" s="83"/>
      <c r="K16" s="79">
        <f>-I16</f>
        <v>-5320000</v>
      </c>
      <c r="L16" s="135"/>
      <c r="M16" s="83">
        <f>SUM(C16:K16)</f>
        <v>0</v>
      </c>
      <c r="N16" s="135"/>
      <c r="O16" s="79">
        <v>0</v>
      </c>
      <c r="P16" s="135"/>
      <c r="Q16" s="123">
        <f>SUM(M16:O16)</f>
        <v>0</v>
      </c>
    </row>
    <row r="17" spans="1:18" ht="24" customHeight="1" thickBot="1">
      <c r="A17" s="75" t="s">
        <v>183</v>
      </c>
      <c r="B17" s="56"/>
      <c r="C17" s="124">
        <f>SUM(C10,C13:C16)</f>
        <v>470000000</v>
      </c>
      <c r="D17" s="83"/>
      <c r="E17" s="124">
        <f>SUM(E10,E13:E16)</f>
        <v>1000000</v>
      </c>
      <c r="F17" s="83"/>
      <c r="G17" s="124">
        <f>SUM(G10,G13:G16)</f>
        <v>1176311291</v>
      </c>
      <c r="H17" s="83"/>
      <c r="I17" s="124">
        <f>SUM(I10,I13:I16)</f>
        <v>21720000</v>
      </c>
      <c r="J17" s="83"/>
      <c r="K17" s="124">
        <f>SUM(K10,K13:K16)</f>
        <v>-71013064</v>
      </c>
      <c r="M17" s="124">
        <f>SUM(M10,M13:M16)</f>
        <v>1598018227</v>
      </c>
      <c r="O17" s="124">
        <f>SUM(O10,O13:O16)</f>
        <v>-9</v>
      </c>
      <c r="Q17" s="124">
        <f>SUM(Q10,Q13:Q16)</f>
        <v>1598018218</v>
      </c>
    </row>
    <row r="18" spans="1:18" ht="24" customHeight="1" thickTop="1">
      <c r="A18" s="75"/>
      <c r="B18" s="56"/>
      <c r="C18" s="79"/>
      <c r="D18" s="83"/>
      <c r="E18" s="79"/>
      <c r="F18" s="83"/>
      <c r="G18" s="79"/>
      <c r="H18" s="83"/>
      <c r="I18" s="83"/>
      <c r="J18" s="83"/>
      <c r="K18" s="79"/>
      <c r="L18" s="135"/>
      <c r="M18" s="136"/>
      <c r="N18" s="135"/>
      <c r="O18" s="136"/>
      <c r="P18" s="135"/>
      <c r="Q18" s="79"/>
    </row>
    <row r="19" spans="1:18" ht="24" customHeight="1">
      <c r="A19" s="111" t="s">
        <v>207</v>
      </c>
      <c r="C19" s="83">
        <v>470000000</v>
      </c>
      <c r="D19" s="83"/>
      <c r="E19" s="83">
        <v>1000000</v>
      </c>
      <c r="F19" s="83"/>
      <c r="G19" s="83">
        <v>1176311291</v>
      </c>
      <c r="H19" s="79"/>
      <c r="I19" s="83">
        <v>21720000</v>
      </c>
      <c r="J19" s="83"/>
      <c r="K19" s="83">
        <v>-71013064</v>
      </c>
      <c r="L19" s="135"/>
      <c r="M19" s="83">
        <f>SUM(C19:K19)</f>
        <v>1598018227</v>
      </c>
      <c r="N19" s="135"/>
      <c r="O19" s="83">
        <v>-9</v>
      </c>
      <c r="P19" s="135"/>
      <c r="Q19" s="104">
        <f>SUM(M19:O19)</f>
        <v>1598018218</v>
      </c>
    </row>
    <row r="20" spans="1:18" ht="24" customHeight="1">
      <c r="A20" s="112" t="s">
        <v>96</v>
      </c>
      <c r="C20" s="79">
        <v>0</v>
      </c>
      <c r="D20" s="79"/>
      <c r="E20" s="79">
        <v>0</v>
      </c>
      <c r="F20" s="79"/>
      <c r="G20" s="83">
        <v>0</v>
      </c>
      <c r="H20" s="79"/>
      <c r="I20" s="79">
        <v>0</v>
      </c>
      <c r="J20" s="79"/>
      <c r="K20" s="79">
        <f>PL!G42</f>
        <v>220874462</v>
      </c>
      <c r="L20" s="135"/>
      <c r="M20" s="83">
        <f>SUM(C20:K20)</f>
        <v>220874462</v>
      </c>
      <c r="N20" s="135"/>
      <c r="O20" s="83">
        <v>3</v>
      </c>
      <c r="P20" s="135"/>
      <c r="Q20" s="104">
        <f>SUM(M20:O20)</f>
        <v>220874465</v>
      </c>
    </row>
    <row r="21" spans="1:18" ht="24" customHeight="1">
      <c r="A21" s="112" t="s">
        <v>98</v>
      </c>
      <c r="B21" s="56"/>
      <c r="C21" s="123">
        <v>0</v>
      </c>
      <c r="D21" s="83"/>
      <c r="E21" s="123">
        <v>0</v>
      </c>
      <c r="F21" s="83"/>
      <c r="G21" s="123">
        <v>0</v>
      </c>
      <c r="H21" s="83"/>
      <c r="I21" s="123">
        <v>0</v>
      </c>
      <c r="J21" s="83"/>
      <c r="K21" s="123">
        <f>+PL!G37</f>
        <v>0</v>
      </c>
      <c r="L21" s="135"/>
      <c r="M21" s="123">
        <f>SUM(C21:K21)</f>
        <v>0</v>
      </c>
      <c r="N21" s="135"/>
      <c r="O21" s="123">
        <v>0</v>
      </c>
      <c r="P21" s="135"/>
      <c r="Q21" s="123">
        <f>SUM(M21:O21)</f>
        <v>0</v>
      </c>
      <c r="R21" s="76"/>
    </row>
    <row r="22" spans="1:18" ht="24" customHeight="1">
      <c r="A22" s="112" t="s">
        <v>99</v>
      </c>
      <c r="C22" s="83">
        <f>SUM(C20:C21)</f>
        <v>0</v>
      </c>
      <c r="D22" s="83"/>
      <c r="E22" s="83">
        <f>SUM(E20:E21)</f>
        <v>0</v>
      </c>
      <c r="F22" s="83"/>
      <c r="G22" s="83">
        <f>SUM(G20:G21)</f>
        <v>0</v>
      </c>
      <c r="H22" s="79"/>
      <c r="I22" s="83">
        <f>SUM(I20:I21)</f>
        <v>0</v>
      </c>
      <c r="J22" s="83"/>
      <c r="K22" s="83">
        <f>SUM(K20:K21)</f>
        <v>220874462</v>
      </c>
      <c r="L22" s="135"/>
      <c r="M22" s="83">
        <f>SUM(M20:M21)</f>
        <v>220874462</v>
      </c>
      <c r="N22" s="135"/>
      <c r="O22" s="83">
        <f>SUM(O20:O21)</f>
        <v>3</v>
      </c>
      <c r="P22" s="135"/>
      <c r="Q22" s="83">
        <f>SUM(Q20:Q21)</f>
        <v>220874465</v>
      </c>
    </row>
    <row r="23" spans="1:18" ht="24" customHeight="1">
      <c r="A23" s="112" t="s">
        <v>212</v>
      </c>
      <c r="C23" s="83"/>
      <c r="D23" s="83"/>
      <c r="E23" s="83"/>
      <c r="F23" s="83"/>
      <c r="G23" s="83"/>
      <c r="H23" s="79"/>
      <c r="I23" s="83"/>
      <c r="J23" s="83"/>
      <c r="K23" s="83"/>
      <c r="L23" s="135"/>
      <c r="M23" s="83"/>
      <c r="N23" s="135"/>
      <c r="O23" s="83"/>
      <c r="P23" s="135"/>
      <c r="Q23" s="104"/>
    </row>
    <row r="24" spans="1:18" ht="24" customHeight="1">
      <c r="A24" s="112" t="s">
        <v>213</v>
      </c>
      <c r="C24" s="83">
        <v>0</v>
      </c>
      <c r="E24" s="83">
        <v>0</v>
      </c>
      <c r="F24" s="83"/>
      <c r="G24" s="83">
        <v>-49293064</v>
      </c>
      <c r="H24" s="83"/>
      <c r="I24" s="83">
        <v>-21720000</v>
      </c>
      <c r="J24" s="79"/>
      <c r="K24" s="83">
        <v>71013064</v>
      </c>
      <c r="L24" s="83"/>
      <c r="M24" s="83">
        <f>SUM(C24:K24)</f>
        <v>0</v>
      </c>
      <c r="N24" s="135"/>
      <c r="O24" s="79">
        <v>0</v>
      </c>
      <c r="P24" s="135"/>
      <c r="Q24" s="79">
        <f>SUM(N24:O24)</f>
        <v>0</v>
      </c>
    </row>
    <row r="25" spans="1:18" ht="24" customHeight="1">
      <c r="A25" s="112" t="s">
        <v>225</v>
      </c>
      <c r="C25" s="83"/>
      <c r="E25" s="83"/>
      <c r="F25" s="83"/>
      <c r="G25" s="83"/>
      <c r="H25" s="83"/>
      <c r="I25" s="83"/>
      <c r="J25" s="79"/>
      <c r="K25" s="83"/>
      <c r="L25" s="83"/>
      <c r="M25" s="83"/>
      <c r="N25" s="135"/>
      <c r="O25" s="79"/>
      <c r="P25" s="135"/>
      <c r="Q25" s="79"/>
    </row>
    <row r="26" spans="1:18" ht="24" customHeight="1">
      <c r="A26" s="112" t="s">
        <v>226</v>
      </c>
      <c r="C26" s="83">
        <v>0</v>
      </c>
      <c r="E26" s="83">
        <v>0</v>
      </c>
      <c r="F26" s="83"/>
      <c r="G26" s="83">
        <v>0</v>
      </c>
      <c r="H26" s="83"/>
      <c r="I26" s="83">
        <v>0</v>
      </c>
      <c r="J26" s="79"/>
      <c r="K26" s="83">
        <v>0</v>
      </c>
      <c r="L26" s="83"/>
      <c r="M26" s="83">
        <v>0</v>
      </c>
      <c r="N26" s="135"/>
      <c r="O26" s="79">
        <v>6</v>
      </c>
      <c r="P26" s="135"/>
      <c r="Q26" s="79">
        <f>SUM(N26:O26)</f>
        <v>6</v>
      </c>
    </row>
    <row r="27" spans="1:18" ht="24" customHeight="1">
      <c r="A27" s="112" t="s">
        <v>230</v>
      </c>
      <c r="C27" s="83">
        <v>0</v>
      </c>
      <c r="D27" s="83"/>
      <c r="E27" s="83">
        <v>0</v>
      </c>
      <c r="F27" s="83"/>
      <c r="G27" s="83">
        <v>0</v>
      </c>
      <c r="H27" s="79"/>
      <c r="I27" s="83">
        <v>11200000</v>
      </c>
      <c r="J27" s="83"/>
      <c r="K27" s="79">
        <v>-11200000</v>
      </c>
      <c r="L27" s="135"/>
      <c r="M27" s="83">
        <f>SUM(C27:K27)</f>
        <v>0</v>
      </c>
      <c r="N27" s="135"/>
      <c r="O27" s="79">
        <v>0</v>
      </c>
      <c r="P27" s="135"/>
      <c r="Q27" s="123">
        <f>SUM(M27:O27)</f>
        <v>0</v>
      </c>
    </row>
    <row r="28" spans="1:18" ht="24" customHeight="1" thickBot="1">
      <c r="A28" s="75" t="s">
        <v>203</v>
      </c>
      <c r="C28" s="124">
        <f>SUM(C19,C22:C27)</f>
        <v>470000000</v>
      </c>
      <c r="D28" s="83"/>
      <c r="E28" s="124">
        <f>SUM(E19,E22:E27)</f>
        <v>1000000</v>
      </c>
      <c r="F28" s="83"/>
      <c r="G28" s="124">
        <f>SUM(G19,G22:G27)</f>
        <v>1127018227</v>
      </c>
      <c r="H28" s="77"/>
      <c r="I28" s="124">
        <f>SUM(I19,I22:I27)</f>
        <v>11200000</v>
      </c>
      <c r="J28" s="83"/>
      <c r="K28" s="124">
        <f>SUM(K19,K22:K27)</f>
        <v>209674462</v>
      </c>
      <c r="L28" s="134"/>
      <c r="M28" s="124">
        <f>SUM(M19,M22:M27)</f>
        <v>1818892689</v>
      </c>
      <c r="N28" s="134"/>
      <c r="O28" s="124">
        <f>SUM(O19,O22:O27)</f>
        <v>0</v>
      </c>
      <c r="P28" s="134"/>
      <c r="Q28" s="124">
        <f>SUM(Q19,Q22:Q27)</f>
        <v>1818892689</v>
      </c>
    </row>
    <row r="29" spans="1:18" ht="24" customHeight="1" thickTop="1">
      <c r="A29" s="75"/>
      <c r="C29" s="79">
        <f>consolidated!C17-BS!I68</f>
        <v>0</v>
      </c>
      <c r="D29" s="79"/>
      <c r="E29" s="79">
        <f>E17-BS!I69</f>
        <v>0</v>
      </c>
      <c r="F29" s="79"/>
      <c r="G29" s="79">
        <f>G17-BS!I70</f>
        <v>0</v>
      </c>
      <c r="H29" s="79"/>
      <c r="I29" s="79">
        <f>I17-BS!I72</f>
        <v>0</v>
      </c>
      <c r="J29" s="79"/>
      <c r="K29" s="79">
        <f>K17-BS!I73</f>
        <v>0</v>
      </c>
      <c r="L29" s="79"/>
      <c r="M29" s="79">
        <f>M17-BS!I74</f>
        <v>0</v>
      </c>
      <c r="N29" s="79"/>
      <c r="O29" s="79">
        <f>O17-BS!I75</f>
        <v>0</v>
      </c>
      <c r="P29" s="134"/>
      <c r="Q29" s="79">
        <f>Q17-BS!I76</f>
        <v>0</v>
      </c>
    </row>
    <row r="30" spans="1:18" ht="24" customHeight="1">
      <c r="C30" s="79">
        <f>C28-BS!G68</f>
        <v>0</v>
      </c>
      <c r="D30" s="79"/>
      <c r="E30" s="79">
        <f>E28-BS!G69</f>
        <v>0</v>
      </c>
      <c r="F30" s="79"/>
      <c r="G30" s="79">
        <f>G28-BS!G70</f>
        <v>0</v>
      </c>
      <c r="H30" s="79"/>
      <c r="I30" s="79">
        <f>I28-BS!G72</f>
        <v>0</v>
      </c>
      <c r="J30" s="79"/>
      <c r="K30" s="79">
        <f>K28-BS!G73</f>
        <v>0</v>
      </c>
      <c r="L30" s="79"/>
      <c r="M30" s="79">
        <f>M28-BS!G74</f>
        <v>0</v>
      </c>
      <c r="N30" s="79"/>
      <c r="O30" s="79">
        <f>O28-BS!G75</f>
        <v>0</v>
      </c>
      <c r="P30" s="154"/>
      <c r="Q30" s="79">
        <f>Q28-BS!G76</f>
        <v>0</v>
      </c>
    </row>
    <row r="31" spans="1:18" ht="24" customHeight="1">
      <c r="A31" s="69" t="s">
        <v>13</v>
      </c>
      <c r="H31" s="114"/>
      <c r="L31" s="134"/>
      <c r="M31" s="80"/>
      <c r="N31" s="134"/>
      <c r="O31" s="80"/>
      <c r="P31" s="134"/>
    </row>
    <row r="32" spans="1:18" ht="24" customHeight="1">
      <c r="H32" s="114"/>
    </row>
    <row r="33" spans="8:8" ht="24" customHeight="1">
      <c r="H33" s="114"/>
    </row>
  </sheetData>
  <mergeCells count="3">
    <mergeCell ref="I7:K7"/>
    <mergeCell ref="C5:Q5"/>
    <mergeCell ref="C6:M6"/>
  </mergeCells>
  <pageMargins left="0.78740157480314965" right="0.19685039370078741" top="0.46" bottom="0.31496062992125984" header="0.23622047244094491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30"/>
  <sheetViews>
    <sheetView showGridLines="0" view="pageBreakPreview" zoomScale="70" zoomScaleNormal="100" zoomScaleSheetLayoutView="70" workbookViewId="0">
      <selection activeCell="A25" sqref="A25"/>
    </sheetView>
  </sheetViews>
  <sheetFormatPr defaultColWidth="9.140625" defaultRowHeight="24" customHeight="1"/>
  <cols>
    <col min="1" max="1" width="49.28515625" style="69" customWidth="1"/>
    <col min="2" max="2" width="1.7109375" style="69" customWidth="1"/>
    <col min="3" max="3" width="17.7109375" style="69" customWidth="1"/>
    <col min="4" max="4" width="1.7109375" style="69" customWidth="1"/>
    <col min="5" max="5" width="17.7109375" style="69" customWidth="1"/>
    <col min="6" max="6" width="1.7109375" style="69" customWidth="1"/>
    <col min="7" max="7" width="17.7109375" style="69" customWidth="1"/>
    <col min="8" max="8" width="1.7109375" style="69" customWidth="1"/>
    <col min="9" max="9" width="17.7109375" style="69" customWidth="1"/>
    <col min="10" max="10" width="1.7109375" style="69" customWidth="1"/>
    <col min="11" max="11" width="13.85546875" style="144" bestFit="1" customWidth="1"/>
    <col min="12" max="12" width="1.7109375" style="108" customWidth="1"/>
    <col min="13" max="13" width="17.7109375" style="69" customWidth="1"/>
    <col min="14" max="14" width="1.7109375" style="69" customWidth="1"/>
    <col min="15" max="16384" width="9.140625" style="69"/>
  </cols>
  <sheetData>
    <row r="1" spans="1:15" ht="24" customHeight="1">
      <c r="A1" s="49" t="s">
        <v>181</v>
      </c>
      <c r="B1" s="75"/>
      <c r="C1" s="75"/>
      <c r="D1" s="75"/>
      <c r="E1" s="75"/>
      <c r="F1" s="75"/>
      <c r="G1" s="75"/>
      <c r="H1" s="75"/>
      <c r="I1" s="75"/>
      <c r="J1" s="75"/>
      <c r="K1" s="154"/>
      <c r="L1" s="75"/>
      <c r="M1" s="75"/>
    </row>
    <row r="2" spans="1:15" ht="24" customHeight="1">
      <c r="A2" s="49" t="s">
        <v>199</v>
      </c>
      <c r="B2" s="75"/>
      <c r="C2" s="75"/>
      <c r="D2" s="75"/>
      <c r="E2" s="75"/>
      <c r="F2" s="75"/>
      <c r="G2" s="75"/>
      <c r="H2" s="75"/>
      <c r="I2" s="75"/>
      <c r="J2" s="75"/>
      <c r="K2" s="154"/>
      <c r="L2" s="75"/>
      <c r="M2" s="75"/>
    </row>
    <row r="3" spans="1:15" ht="24" customHeight="1">
      <c r="A3" s="49" t="s">
        <v>202</v>
      </c>
      <c r="B3" s="75"/>
      <c r="C3" s="75"/>
      <c r="D3" s="75"/>
      <c r="E3" s="75"/>
      <c r="F3" s="75"/>
      <c r="G3" s="75"/>
      <c r="H3" s="75"/>
      <c r="I3" s="75"/>
      <c r="J3" s="75"/>
      <c r="K3" s="154"/>
      <c r="L3" s="75"/>
      <c r="M3" s="75"/>
    </row>
    <row r="4" spans="1:15" s="105" customFormat="1" ht="24" customHeight="1">
      <c r="B4" s="69"/>
      <c r="C4" s="69"/>
      <c r="D4" s="69"/>
      <c r="E4" s="69"/>
      <c r="F4" s="69"/>
      <c r="G4" s="69"/>
      <c r="H4" s="69"/>
      <c r="I4" s="69"/>
      <c r="J4" s="69"/>
      <c r="K4" s="56"/>
      <c r="L4" s="69"/>
      <c r="M4" s="106" t="s">
        <v>1</v>
      </c>
    </row>
    <row r="5" spans="1:15" s="105" customFormat="1" ht="24" customHeight="1">
      <c r="B5" s="69"/>
      <c r="C5" s="167" t="s">
        <v>140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5" s="105" customFormat="1" ht="24" customHeight="1">
      <c r="B6" s="69"/>
      <c r="C6" s="149"/>
      <c r="D6" s="149"/>
      <c r="E6" s="149"/>
      <c r="F6" s="149"/>
      <c r="G6" s="149"/>
      <c r="H6" s="69"/>
      <c r="I6" s="166" t="s">
        <v>190</v>
      </c>
      <c r="J6" s="166"/>
      <c r="K6" s="166"/>
      <c r="L6" s="150"/>
      <c r="M6" s="106"/>
    </row>
    <row r="7" spans="1:15" ht="24" customHeight="1">
      <c r="A7" s="107"/>
      <c r="B7" s="107"/>
      <c r="C7" s="108" t="s">
        <v>163</v>
      </c>
      <c r="D7" s="107"/>
      <c r="E7" s="126" t="s">
        <v>124</v>
      </c>
      <c r="F7" s="107"/>
      <c r="G7" s="126" t="s">
        <v>124</v>
      </c>
      <c r="H7" s="107"/>
      <c r="I7" s="127" t="s">
        <v>118</v>
      </c>
      <c r="J7" s="128"/>
      <c r="K7" s="145"/>
      <c r="L7" s="129"/>
      <c r="M7" s="107" t="s">
        <v>41</v>
      </c>
    </row>
    <row r="8" spans="1:15" s="108" customFormat="1" ht="24" customHeight="1">
      <c r="C8" s="131" t="s">
        <v>162</v>
      </c>
      <c r="D8" s="109"/>
      <c r="E8" s="132" t="s">
        <v>117</v>
      </c>
      <c r="F8" s="109"/>
      <c r="G8" s="132" t="s">
        <v>187</v>
      </c>
      <c r="H8" s="109"/>
      <c r="I8" s="131" t="s">
        <v>119</v>
      </c>
      <c r="J8" s="130"/>
      <c r="K8" s="146" t="s">
        <v>120</v>
      </c>
      <c r="L8" s="130"/>
      <c r="M8" s="147" t="s">
        <v>18</v>
      </c>
    </row>
    <row r="9" spans="1:15" ht="24" customHeight="1">
      <c r="A9" s="111" t="s">
        <v>206</v>
      </c>
      <c r="B9" s="56"/>
      <c r="C9" s="83">
        <v>250000000</v>
      </c>
      <c r="D9" s="104"/>
      <c r="E9" s="83">
        <v>1000000</v>
      </c>
      <c r="F9" s="104"/>
      <c r="G9" s="83">
        <v>0</v>
      </c>
      <c r="H9" s="104"/>
      <c r="I9" s="83">
        <v>16400000</v>
      </c>
      <c r="J9" s="104"/>
      <c r="K9" s="104">
        <v>-80297093</v>
      </c>
      <c r="L9" s="104"/>
      <c r="M9" s="104">
        <f>SUM(C9:K9)</f>
        <v>187102907</v>
      </c>
      <c r="O9" s="76"/>
    </row>
    <row r="10" spans="1:15" ht="24" customHeight="1">
      <c r="A10" s="112" t="s">
        <v>96</v>
      </c>
      <c r="B10" s="56"/>
      <c r="C10" s="83">
        <v>0</v>
      </c>
      <c r="D10" s="83"/>
      <c r="E10" s="83">
        <v>0</v>
      </c>
      <c r="F10" s="83"/>
      <c r="G10" s="83">
        <v>0</v>
      </c>
      <c r="H10" s="83"/>
      <c r="I10" s="83">
        <v>0</v>
      </c>
      <c r="J10" s="83"/>
      <c r="K10" s="104">
        <f>SUM(PL!M27)</f>
        <v>103519194</v>
      </c>
      <c r="L10" s="83"/>
      <c r="M10" s="104">
        <f t="shared" ref="M10:M11" si="0">SUM(C10:K10)</f>
        <v>103519194</v>
      </c>
      <c r="O10" s="76"/>
    </row>
    <row r="11" spans="1:15" ht="24" customHeight="1">
      <c r="A11" s="112" t="s">
        <v>98</v>
      </c>
      <c r="B11" s="56"/>
      <c r="C11" s="123">
        <v>0</v>
      </c>
      <c r="D11" s="83"/>
      <c r="E11" s="123">
        <v>0</v>
      </c>
      <c r="F11" s="83"/>
      <c r="G11" s="123">
        <v>0</v>
      </c>
      <c r="H11" s="83"/>
      <c r="I11" s="123">
        <v>0</v>
      </c>
      <c r="J11" s="83"/>
      <c r="K11" s="138">
        <f>PL!M37</f>
        <v>1084835</v>
      </c>
      <c r="L11" s="79"/>
      <c r="M11" s="138">
        <f t="shared" si="0"/>
        <v>1084835</v>
      </c>
      <c r="O11" s="76"/>
    </row>
    <row r="12" spans="1:15" ht="24" customHeight="1">
      <c r="A12" s="112" t="s">
        <v>99</v>
      </c>
      <c r="B12" s="56"/>
      <c r="C12" s="83">
        <f>SUM(C10:C11)</f>
        <v>0</v>
      </c>
      <c r="D12" s="83"/>
      <c r="E12" s="83">
        <f>SUM(E10:E11)</f>
        <v>0</v>
      </c>
      <c r="F12" s="83"/>
      <c r="G12" s="83">
        <f>SUM(G10:G11)</f>
        <v>0</v>
      </c>
      <c r="H12" s="83"/>
      <c r="I12" s="83">
        <f>SUM(I10:I11)</f>
        <v>0</v>
      </c>
      <c r="J12" s="83"/>
      <c r="K12" s="104">
        <f>SUM(K10:K11)</f>
        <v>104604029</v>
      </c>
      <c r="L12" s="83"/>
      <c r="M12" s="83">
        <f>SUM(M10:M11)</f>
        <v>104604029</v>
      </c>
      <c r="O12" s="76"/>
    </row>
    <row r="13" spans="1:15" ht="24" customHeight="1">
      <c r="A13" s="112" t="s">
        <v>229</v>
      </c>
      <c r="C13" s="79">
        <v>0</v>
      </c>
      <c r="D13" s="83"/>
      <c r="E13" s="79">
        <v>0</v>
      </c>
      <c r="F13" s="83"/>
      <c r="G13" s="79">
        <v>0</v>
      </c>
      <c r="H13" s="79"/>
      <c r="I13" s="79">
        <v>0</v>
      </c>
      <c r="J13" s="83"/>
      <c r="K13" s="104">
        <v>-90000000</v>
      </c>
      <c r="L13" s="83"/>
      <c r="M13" s="104">
        <f t="shared" ref="M13" si="1">SUM(C13:K13)</f>
        <v>-90000000</v>
      </c>
    </row>
    <row r="14" spans="1:15" ht="24" customHeight="1">
      <c r="A14" s="112" t="s">
        <v>211</v>
      </c>
      <c r="C14" s="83">
        <v>220000000</v>
      </c>
      <c r="D14" s="83"/>
      <c r="E14" s="79">
        <v>0</v>
      </c>
      <c r="F14" s="83"/>
      <c r="G14" s="79">
        <v>1176311291</v>
      </c>
      <c r="H14" s="79"/>
      <c r="I14" s="79">
        <v>0</v>
      </c>
      <c r="J14" s="83"/>
      <c r="K14" s="79">
        <v>0</v>
      </c>
      <c r="L14" s="83"/>
      <c r="M14" s="104">
        <f t="shared" ref="M14:M15" si="2">SUM(C14:K14)</f>
        <v>1396311291</v>
      </c>
    </row>
    <row r="15" spans="1:15" ht="24" customHeight="1">
      <c r="A15" s="112" t="s">
        <v>230</v>
      </c>
      <c r="C15" s="83">
        <v>0</v>
      </c>
      <c r="D15" s="83"/>
      <c r="E15" s="79">
        <v>0</v>
      </c>
      <c r="F15" s="83"/>
      <c r="G15" s="79">
        <v>0</v>
      </c>
      <c r="H15" s="79"/>
      <c r="I15" s="79">
        <v>5320000</v>
      </c>
      <c r="J15" s="83"/>
      <c r="K15" s="104">
        <v>-5320000</v>
      </c>
      <c r="L15" s="83"/>
      <c r="M15" s="79">
        <f t="shared" si="2"/>
        <v>0</v>
      </c>
    </row>
    <row r="16" spans="1:15" ht="24" customHeight="1" thickBot="1">
      <c r="A16" s="75" t="s">
        <v>183</v>
      </c>
      <c r="B16" s="56"/>
      <c r="C16" s="124">
        <f>SUM(C9,C12:C15)</f>
        <v>470000000</v>
      </c>
      <c r="D16" s="83"/>
      <c r="E16" s="124">
        <f>SUM(E9,E12:E15)</f>
        <v>1000000</v>
      </c>
      <c r="F16" s="83"/>
      <c r="G16" s="124">
        <f>SUM(G9,G12:G15)</f>
        <v>1176311291</v>
      </c>
      <c r="H16" s="83"/>
      <c r="I16" s="124">
        <f>SUM(I9,I12:I15)</f>
        <v>21720000</v>
      </c>
      <c r="J16" s="83"/>
      <c r="K16" s="159">
        <f>SUM(K9,K12:K15)</f>
        <v>-71013064</v>
      </c>
      <c r="L16" s="79"/>
      <c r="M16" s="124">
        <f>SUM(M9,M12:M15)</f>
        <v>1598018227</v>
      </c>
    </row>
    <row r="17" spans="1:15" ht="24" customHeight="1" thickTop="1">
      <c r="A17" s="75"/>
      <c r="B17" s="56"/>
      <c r="C17" s="79"/>
      <c r="D17" s="83"/>
      <c r="E17" s="79"/>
      <c r="F17" s="83"/>
      <c r="G17" s="79"/>
      <c r="H17" s="83"/>
      <c r="I17" s="83"/>
      <c r="J17" s="83"/>
      <c r="K17" s="158"/>
      <c r="L17" s="79"/>
      <c r="M17" s="79"/>
    </row>
    <row r="18" spans="1:15" ht="24" customHeight="1">
      <c r="A18" s="111" t="s">
        <v>208</v>
      </c>
      <c r="C18" s="83">
        <v>470000000</v>
      </c>
      <c r="D18" s="83"/>
      <c r="E18" s="83">
        <v>1000000</v>
      </c>
      <c r="F18" s="83"/>
      <c r="G18" s="83">
        <f>G16</f>
        <v>1176311291</v>
      </c>
      <c r="H18" s="79"/>
      <c r="I18" s="83">
        <v>21720000</v>
      </c>
      <c r="J18" s="83"/>
      <c r="K18" s="104">
        <v>-71013064</v>
      </c>
      <c r="L18" s="83"/>
      <c r="M18" s="104">
        <f>SUM(C18:K18)</f>
        <v>1598018227</v>
      </c>
    </row>
    <row r="19" spans="1:15" ht="24" customHeight="1">
      <c r="A19" s="112" t="s">
        <v>96</v>
      </c>
      <c r="C19" s="79">
        <v>0</v>
      </c>
      <c r="D19" s="79"/>
      <c r="E19" s="79">
        <v>0</v>
      </c>
      <c r="F19" s="79"/>
      <c r="G19" s="79">
        <v>0</v>
      </c>
      <c r="H19" s="79"/>
      <c r="I19" s="79">
        <v>0</v>
      </c>
      <c r="J19" s="79"/>
      <c r="K19" s="158">
        <f>SUM(PL!K27)</f>
        <v>220874461</v>
      </c>
      <c r="L19" s="79"/>
      <c r="M19" s="104">
        <f t="shared" ref="M19:M20" si="3">SUM(C19:K19)</f>
        <v>220874461</v>
      </c>
    </row>
    <row r="20" spans="1:15" ht="24" customHeight="1">
      <c r="A20" s="112" t="s">
        <v>98</v>
      </c>
      <c r="B20" s="56"/>
      <c r="C20" s="123">
        <v>0</v>
      </c>
      <c r="D20" s="83"/>
      <c r="E20" s="123">
        <v>0</v>
      </c>
      <c r="F20" s="83"/>
      <c r="G20" s="123">
        <v>0</v>
      </c>
      <c r="H20" s="83"/>
      <c r="I20" s="123">
        <v>0</v>
      </c>
      <c r="J20" s="83"/>
      <c r="K20" s="123">
        <f>+PL!K37</f>
        <v>0</v>
      </c>
      <c r="L20" s="79"/>
      <c r="M20" s="123">
        <f t="shared" si="3"/>
        <v>0</v>
      </c>
      <c r="O20" s="76"/>
    </row>
    <row r="21" spans="1:15" ht="24" customHeight="1">
      <c r="A21" s="112" t="s">
        <v>99</v>
      </c>
      <c r="C21" s="83">
        <f>SUM(C19:C20)</f>
        <v>0</v>
      </c>
      <c r="D21" s="83"/>
      <c r="E21" s="83">
        <f>SUM(E19:E20)</f>
        <v>0</v>
      </c>
      <c r="F21" s="83"/>
      <c r="G21" s="83">
        <f>SUM(G19:G20)</f>
        <v>0</v>
      </c>
      <c r="H21" s="79"/>
      <c r="I21" s="83">
        <f>SUM(I19:I20)</f>
        <v>0</v>
      </c>
      <c r="J21" s="83"/>
      <c r="K21" s="104">
        <f>SUM(K19:K20)</f>
        <v>220874461</v>
      </c>
      <c r="L21" s="83"/>
      <c r="M21" s="83">
        <f>SUM(M19:M20)</f>
        <v>220874461</v>
      </c>
    </row>
    <row r="22" spans="1:15" ht="24" customHeight="1">
      <c r="A22" s="112" t="s">
        <v>212</v>
      </c>
      <c r="C22" s="79"/>
      <c r="D22" s="83"/>
      <c r="E22" s="79"/>
      <c r="F22" s="83"/>
      <c r="G22" s="79"/>
      <c r="H22" s="79"/>
      <c r="I22" s="79"/>
      <c r="J22" s="83"/>
      <c r="K22" s="104"/>
      <c r="L22" s="83"/>
      <c r="M22" s="104"/>
    </row>
    <row r="23" spans="1:15" ht="24" customHeight="1">
      <c r="A23" s="112" t="s">
        <v>213</v>
      </c>
      <c r="C23" s="83">
        <v>0</v>
      </c>
      <c r="D23" s="83"/>
      <c r="E23" s="79">
        <v>0</v>
      </c>
      <c r="F23" s="83"/>
      <c r="G23" s="79">
        <v>-49293064</v>
      </c>
      <c r="H23" s="79"/>
      <c r="I23" s="79">
        <v>-21720000</v>
      </c>
      <c r="J23" s="83"/>
      <c r="K23" s="79">
        <v>71013064</v>
      </c>
      <c r="L23" s="83"/>
      <c r="M23" s="79">
        <f t="shared" ref="M23:M24" si="4">SUM(C23:K23)</f>
        <v>0</v>
      </c>
    </row>
    <row r="24" spans="1:15" ht="24" customHeight="1">
      <c r="A24" s="112" t="s">
        <v>230</v>
      </c>
      <c r="C24" s="83">
        <v>0</v>
      </c>
      <c r="D24" s="83"/>
      <c r="E24" s="79">
        <v>0</v>
      </c>
      <c r="F24" s="83"/>
      <c r="G24" s="79">
        <v>0</v>
      </c>
      <c r="H24" s="79"/>
      <c r="I24" s="79">
        <v>11200000</v>
      </c>
      <c r="J24" s="83"/>
      <c r="K24" s="79">
        <v>-11200000</v>
      </c>
      <c r="L24" s="83"/>
      <c r="M24" s="79">
        <f t="shared" si="4"/>
        <v>0</v>
      </c>
    </row>
    <row r="25" spans="1:15" ht="24" customHeight="1" thickBot="1">
      <c r="A25" s="75" t="s">
        <v>203</v>
      </c>
      <c r="C25" s="124">
        <f>SUM(C18,C21:C24)</f>
        <v>470000000</v>
      </c>
      <c r="D25" s="83"/>
      <c r="E25" s="124">
        <f>SUM(E18,E21:E24)</f>
        <v>1000000</v>
      </c>
      <c r="F25" s="83"/>
      <c r="G25" s="124">
        <f>SUM(G18,G21:G24)</f>
        <v>1127018227</v>
      </c>
      <c r="H25" s="77"/>
      <c r="I25" s="124">
        <f>SUM(I18,I21:I24)</f>
        <v>11200000</v>
      </c>
      <c r="J25" s="83"/>
      <c r="K25" s="159">
        <f>SUM(K18,K21:K24)</f>
        <v>209674461</v>
      </c>
      <c r="L25" s="79"/>
      <c r="M25" s="124">
        <f>SUM(M18,M21:M24)</f>
        <v>1818892688</v>
      </c>
    </row>
    <row r="26" spans="1:15" ht="24" customHeight="1" thickTop="1">
      <c r="A26" s="75"/>
      <c r="C26" s="79">
        <f>separate!C16-BS!M68</f>
        <v>0</v>
      </c>
      <c r="D26" s="83"/>
      <c r="E26" s="79">
        <f>E16-BS!M69</f>
        <v>0</v>
      </c>
      <c r="F26" s="83"/>
      <c r="G26" s="79">
        <f>G16-BS!M70</f>
        <v>0</v>
      </c>
      <c r="H26" s="83"/>
      <c r="I26" s="79">
        <f>I16-BS!M72</f>
        <v>0</v>
      </c>
      <c r="J26" s="83"/>
      <c r="K26" s="79">
        <f>K16-BS!M73</f>
        <v>0</v>
      </c>
      <c r="L26" s="79"/>
      <c r="M26" s="79">
        <f>M16-BS!M74</f>
        <v>0</v>
      </c>
    </row>
    <row r="27" spans="1:15" ht="24" customHeight="1">
      <c r="C27" s="83">
        <f>C25-BS!K68</f>
        <v>0</v>
      </c>
      <c r="D27" s="83"/>
      <c r="E27" s="83">
        <f>E25-BS!K69</f>
        <v>0</v>
      </c>
      <c r="F27" s="83"/>
      <c r="G27" s="83">
        <f>G25-BS!K70</f>
        <v>0</v>
      </c>
      <c r="H27" s="83"/>
      <c r="I27" s="83">
        <f>I25-BS!K72</f>
        <v>0</v>
      </c>
      <c r="J27" s="83"/>
      <c r="K27" s="79">
        <f>K25-BS!K73</f>
        <v>0</v>
      </c>
      <c r="L27" s="83"/>
      <c r="M27" s="83">
        <f>M25-BS!K74</f>
        <v>0</v>
      </c>
    </row>
    <row r="28" spans="1:15" ht="24" customHeight="1">
      <c r="A28" s="69" t="s">
        <v>13</v>
      </c>
      <c r="H28" s="114"/>
      <c r="K28" s="79"/>
    </row>
    <row r="29" spans="1:15" ht="24" customHeight="1">
      <c r="H29" s="114"/>
    </row>
    <row r="30" spans="1:15" ht="24" customHeight="1">
      <c r="H30" s="114"/>
    </row>
  </sheetData>
  <mergeCells count="2">
    <mergeCell ref="I6:K6"/>
    <mergeCell ref="C5:M5"/>
  </mergeCells>
  <pageMargins left="0.98425196850393704" right="0.19685039370078741" top="0.78740157480314965" bottom="0.31496062992125984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A3C-9B4C-4267-9A83-951A46A42FA8}">
  <sheetPr>
    <tabColor rgb="FF002060"/>
  </sheetPr>
  <dimension ref="A1:M87"/>
  <sheetViews>
    <sheetView showGridLines="0" tabSelected="1" view="pageBreakPreview" topLeftCell="A61" zoomScale="70" zoomScaleNormal="100" zoomScaleSheetLayoutView="70" workbookViewId="0">
      <selection activeCell="G72" sqref="G72"/>
    </sheetView>
  </sheetViews>
  <sheetFormatPr defaultColWidth="9.140625" defaultRowHeight="21.75" customHeight="1"/>
  <cols>
    <col min="1" max="1" width="11" style="50" customWidth="1"/>
    <col min="2" max="2" width="23.5703125" style="50" customWidth="1"/>
    <col min="3" max="3" width="21.85546875" style="50" customWidth="1"/>
    <col min="4" max="4" width="1.85546875" style="50" customWidth="1"/>
    <col min="5" max="5" width="8.7109375" style="50" customWidth="1"/>
    <col min="6" max="6" width="1.85546875" style="50" customWidth="1"/>
    <col min="7" max="7" width="14.7109375" style="50" customWidth="1"/>
    <col min="8" max="8" width="1.85546875" style="50" customWidth="1"/>
    <col min="9" max="9" width="14.7109375" style="50" customWidth="1"/>
    <col min="10" max="10" width="1.85546875" style="50" customWidth="1"/>
    <col min="11" max="11" width="14.7109375" style="61" customWidth="1"/>
    <col min="12" max="12" width="1.85546875" style="61" customWidth="1"/>
    <col min="13" max="13" width="14.7109375" style="61" customWidth="1"/>
    <col min="14" max="14" width="1.85546875" style="50" customWidth="1"/>
    <col min="15" max="15" width="9.140625" style="50"/>
    <col min="16" max="17" width="15.5703125" style="50" customWidth="1"/>
    <col min="18" max="18" width="12.28515625" style="50" bestFit="1" customWidth="1"/>
    <col min="19" max="19" width="11.5703125" style="50" bestFit="1" customWidth="1"/>
    <col min="20" max="16384" width="9.140625" style="50"/>
  </cols>
  <sheetData>
    <row r="1" spans="1:13" ht="21.75" customHeight="1">
      <c r="A1" s="49" t="s">
        <v>181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1.75" customHeight="1">
      <c r="A2" s="49" t="s">
        <v>74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1.75" customHeight="1">
      <c r="A3" s="49" t="s">
        <v>202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21.75" customHeight="1">
      <c r="K4" s="50"/>
      <c r="L4" s="50"/>
      <c r="M4" s="98" t="s">
        <v>1</v>
      </c>
    </row>
    <row r="5" spans="1:13" ht="21.75" customHeight="1">
      <c r="G5" s="165" t="s">
        <v>139</v>
      </c>
      <c r="H5" s="165"/>
      <c r="I5" s="165"/>
      <c r="J5" s="61"/>
      <c r="K5" s="165" t="s">
        <v>140</v>
      </c>
      <c r="L5" s="165"/>
      <c r="M5" s="165"/>
    </row>
    <row r="6" spans="1:13" s="45" customFormat="1" ht="21.75" customHeight="1">
      <c r="C6" s="46"/>
      <c r="D6" s="46"/>
      <c r="E6" s="47"/>
      <c r="F6" s="47"/>
      <c r="G6" s="72">
        <v>2562</v>
      </c>
      <c r="H6" s="74"/>
      <c r="I6" s="72">
        <v>2561</v>
      </c>
      <c r="K6" s="72">
        <v>2562</v>
      </c>
      <c r="L6" s="74"/>
      <c r="M6" s="72">
        <v>2561</v>
      </c>
    </row>
    <row r="7" spans="1:13" ht="21.75" customHeight="1">
      <c r="A7" s="75" t="s">
        <v>75</v>
      </c>
      <c r="I7" s="151"/>
      <c r="K7" s="63"/>
      <c r="L7" s="63"/>
      <c r="M7" s="151"/>
    </row>
    <row r="8" spans="1:13" ht="21.75" customHeight="1">
      <c r="A8" s="69" t="s">
        <v>191</v>
      </c>
      <c r="G8" s="63">
        <f>PL!G25</f>
        <v>223354394</v>
      </c>
      <c r="H8" s="63"/>
      <c r="I8" s="63">
        <f>PL!I25</f>
        <v>104901499</v>
      </c>
      <c r="K8" s="63">
        <f>PL!K25</f>
        <v>220711717</v>
      </c>
      <c r="L8" s="63"/>
      <c r="M8" s="63">
        <f>PL!M25</f>
        <v>103681938</v>
      </c>
    </row>
    <row r="9" spans="1:13" ht="21.75" customHeight="1">
      <c r="A9" s="69" t="s">
        <v>165</v>
      </c>
      <c r="G9" s="77"/>
      <c r="H9" s="63"/>
      <c r="I9" s="77"/>
      <c r="K9" s="77"/>
      <c r="L9" s="63"/>
      <c r="M9" s="77"/>
    </row>
    <row r="10" spans="1:13" ht="21.75" customHeight="1">
      <c r="A10" s="69" t="s">
        <v>141</v>
      </c>
      <c r="G10" s="77"/>
      <c r="H10" s="63"/>
      <c r="I10" s="77"/>
      <c r="K10" s="77"/>
      <c r="L10" s="63"/>
      <c r="M10" s="77"/>
    </row>
    <row r="11" spans="1:13" ht="21.75" customHeight="1">
      <c r="A11" s="69" t="s">
        <v>76</v>
      </c>
      <c r="G11" s="77">
        <v>126352646</v>
      </c>
      <c r="H11" s="63"/>
      <c r="I11" s="77">
        <v>118190294</v>
      </c>
      <c r="K11" s="77">
        <v>22286780</v>
      </c>
      <c r="L11" s="63"/>
      <c r="M11" s="77">
        <v>81156901</v>
      </c>
    </row>
    <row r="12" spans="1:13" ht="21.75" customHeight="1">
      <c r="A12" s="69" t="s">
        <v>216</v>
      </c>
      <c r="G12" s="77">
        <v>-168243</v>
      </c>
      <c r="H12" s="63"/>
      <c r="I12" s="77">
        <v>-2582428</v>
      </c>
      <c r="K12" s="77">
        <v>-700000</v>
      </c>
      <c r="L12" s="63"/>
      <c r="M12" s="77">
        <v>-174169</v>
      </c>
    </row>
    <row r="13" spans="1:13" ht="21.75" customHeight="1">
      <c r="A13" s="69" t="s">
        <v>227</v>
      </c>
      <c r="G13" s="78">
        <v>679107</v>
      </c>
      <c r="H13" s="63"/>
      <c r="I13" s="78">
        <v>1211578</v>
      </c>
      <c r="K13" s="78">
        <v>0</v>
      </c>
      <c r="L13" s="63"/>
      <c r="M13" s="78">
        <v>0</v>
      </c>
    </row>
    <row r="14" spans="1:13" ht="21.75" customHeight="1">
      <c r="A14" s="69" t="s">
        <v>128</v>
      </c>
      <c r="G14" s="78">
        <v>-391882</v>
      </c>
      <c r="H14" s="63"/>
      <c r="I14" s="78">
        <v>-1126855</v>
      </c>
      <c r="K14" s="78">
        <v>0</v>
      </c>
      <c r="L14" s="63"/>
      <c r="M14" s="78">
        <v>-123537</v>
      </c>
    </row>
    <row r="15" spans="1:13" ht="21.75" customHeight="1">
      <c r="A15" s="69" t="s">
        <v>231</v>
      </c>
      <c r="G15" s="78">
        <v>-298480</v>
      </c>
      <c r="H15" s="63"/>
      <c r="I15" s="78">
        <v>0</v>
      </c>
      <c r="K15" s="78">
        <v>0</v>
      </c>
      <c r="L15" s="63"/>
      <c r="M15" s="78">
        <v>0</v>
      </c>
    </row>
    <row r="16" spans="1:13" ht="21.75" customHeight="1">
      <c r="A16" s="69" t="s">
        <v>121</v>
      </c>
      <c r="G16" s="102">
        <v>688473</v>
      </c>
      <c r="H16" s="63"/>
      <c r="I16" s="102">
        <v>420965</v>
      </c>
      <c r="K16" s="102">
        <v>445450</v>
      </c>
      <c r="L16" s="63"/>
      <c r="M16" s="102">
        <v>344980</v>
      </c>
    </row>
    <row r="17" spans="1:13" ht="21.75" customHeight="1">
      <c r="A17" s="69" t="s">
        <v>77</v>
      </c>
      <c r="G17" s="79">
        <v>5370545</v>
      </c>
      <c r="H17" s="80"/>
      <c r="I17" s="79">
        <v>5880550</v>
      </c>
      <c r="K17" s="79">
        <v>1504266</v>
      </c>
      <c r="L17" s="80"/>
      <c r="M17" s="79">
        <v>1404510</v>
      </c>
    </row>
    <row r="18" spans="1:13" ht="21.75" customHeight="1">
      <c r="A18" s="69" t="s">
        <v>232</v>
      </c>
      <c r="G18" s="79">
        <v>2000000</v>
      </c>
      <c r="H18" s="80"/>
      <c r="I18" s="79">
        <v>0</v>
      </c>
      <c r="K18" s="79">
        <v>2000000</v>
      </c>
      <c r="L18" s="80"/>
      <c r="M18" s="79">
        <v>0</v>
      </c>
    </row>
    <row r="19" spans="1:13" ht="21.75" customHeight="1">
      <c r="A19" s="69" t="s">
        <v>78</v>
      </c>
      <c r="G19" s="81">
        <v>-14864349</v>
      </c>
      <c r="H19" s="80"/>
      <c r="I19" s="81">
        <v>-1095233</v>
      </c>
      <c r="K19" s="81">
        <v>-6344649</v>
      </c>
      <c r="L19" s="80"/>
      <c r="M19" s="81">
        <v>-611886</v>
      </c>
    </row>
    <row r="20" spans="1:13" ht="21.75" customHeight="1">
      <c r="A20" s="69" t="s">
        <v>175</v>
      </c>
      <c r="G20" s="102">
        <v>-3431375</v>
      </c>
      <c r="H20" s="63"/>
      <c r="I20" s="102">
        <v>2278969</v>
      </c>
      <c r="K20" s="102">
        <v>-228160677</v>
      </c>
      <c r="L20" s="63"/>
      <c r="M20" s="102">
        <v>-136509378</v>
      </c>
    </row>
    <row r="21" spans="1:13" ht="21.75" customHeight="1">
      <c r="A21" s="69" t="s">
        <v>107</v>
      </c>
      <c r="G21" s="82">
        <v>232070</v>
      </c>
      <c r="H21" s="63"/>
      <c r="I21" s="82">
        <v>29776492</v>
      </c>
      <c r="K21" s="82">
        <v>8890</v>
      </c>
      <c r="L21" s="63"/>
      <c r="M21" s="82">
        <v>29931702</v>
      </c>
    </row>
    <row r="22" spans="1:13" ht="21.75" customHeight="1">
      <c r="A22" s="69" t="s">
        <v>100</v>
      </c>
      <c r="G22" s="79"/>
      <c r="H22" s="63"/>
      <c r="I22" s="79"/>
      <c r="K22" s="79"/>
      <c r="L22" s="63"/>
      <c r="M22" s="79"/>
    </row>
    <row r="23" spans="1:13" ht="21.75" customHeight="1">
      <c r="A23" s="69" t="s">
        <v>79</v>
      </c>
      <c r="G23" s="83">
        <f>SUM(G8:G21)</f>
        <v>339522906</v>
      </c>
      <c r="H23" s="63"/>
      <c r="I23" s="83">
        <f>SUM(I8:I21)</f>
        <v>257855831</v>
      </c>
      <c r="K23" s="83">
        <f>SUM(K8:K21)</f>
        <v>11751777</v>
      </c>
      <c r="L23" s="63"/>
      <c r="M23" s="83">
        <f>SUM(M8:M21)</f>
        <v>79101061</v>
      </c>
    </row>
    <row r="24" spans="1:13" ht="21.75" customHeight="1">
      <c r="A24" s="69" t="s">
        <v>80</v>
      </c>
      <c r="G24" s="77"/>
      <c r="H24" s="63"/>
      <c r="I24" s="77"/>
      <c r="K24" s="77"/>
      <c r="L24" s="63"/>
      <c r="M24" s="77"/>
    </row>
    <row r="25" spans="1:13" ht="21.75" customHeight="1">
      <c r="A25" s="69" t="s">
        <v>81</v>
      </c>
      <c r="G25" s="77">
        <v>-17932684</v>
      </c>
      <c r="H25" s="63"/>
      <c r="I25" s="77">
        <v>-1575063</v>
      </c>
      <c r="K25" s="77">
        <v>12925755</v>
      </c>
      <c r="L25" s="63"/>
      <c r="M25" s="77">
        <v>-9376547</v>
      </c>
    </row>
    <row r="26" spans="1:13" ht="21.75" customHeight="1">
      <c r="A26" s="69" t="s">
        <v>82</v>
      </c>
      <c r="G26" s="77">
        <v>-1117965</v>
      </c>
      <c r="H26" s="63"/>
      <c r="I26" s="77">
        <v>167835</v>
      </c>
      <c r="L26" s="63"/>
      <c r="M26" s="77">
        <v>0</v>
      </c>
    </row>
    <row r="27" spans="1:13" ht="21.75" customHeight="1">
      <c r="A27" s="69" t="s">
        <v>83</v>
      </c>
      <c r="G27" s="77">
        <v>3377033</v>
      </c>
      <c r="H27" s="63"/>
      <c r="I27" s="77">
        <v>-4704506</v>
      </c>
      <c r="K27" s="77">
        <v>3530877</v>
      </c>
      <c r="L27" s="63"/>
      <c r="M27" s="77">
        <v>-2491066</v>
      </c>
    </row>
    <row r="28" spans="1:13" ht="21.75" customHeight="1">
      <c r="A28" s="69" t="s">
        <v>133</v>
      </c>
      <c r="G28" s="77">
        <v>0</v>
      </c>
      <c r="H28" s="63"/>
      <c r="I28" s="77">
        <v>200000</v>
      </c>
      <c r="K28" s="77">
        <v>0</v>
      </c>
      <c r="L28" s="63"/>
      <c r="M28" s="77">
        <v>200000</v>
      </c>
    </row>
    <row r="29" spans="1:13" ht="21.75" customHeight="1">
      <c r="A29" s="69" t="s">
        <v>84</v>
      </c>
      <c r="G29" s="84">
        <v>1240768</v>
      </c>
      <c r="H29" s="63"/>
      <c r="I29" s="84">
        <v>3096051</v>
      </c>
      <c r="K29" s="77">
        <v>212881</v>
      </c>
      <c r="L29" s="63"/>
      <c r="M29" s="77">
        <v>22382110</v>
      </c>
    </row>
    <row r="30" spans="1:13" ht="21.75" customHeight="1">
      <c r="A30" s="69" t="s">
        <v>85</v>
      </c>
      <c r="G30" s="77"/>
      <c r="H30" s="63"/>
      <c r="I30" s="77"/>
      <c r="L30" s="63"/>
      <c r="M30" s="77"/>
    </row>
    <row r="31" spans="1:13" ht="21.75" customHeight="1">
      <c r="A31" s="69" t="s">
        <v>86</v>
      </c>
      <c r="G31" s="77">
        <v>9249270</v>
      </c>
      <c r="H31" s="63"/>
      <c r="I31" s="77">
        <v>134095</v>
      </c>
      <c r="K31" s="77">
        <v>-2175836</v>
      </c>
      <c r="L31" s="63"/>
      <c r="M31" s="77">
        <v>-314062895</v>
      </c>
    </row>
    <row r="32" spans="1:13" ht="21.75" customHeight="1">
      <c r="A32" s="58" t="s">
        <v>116</v>
      </c>
      <c r="G32" s="77">
        <v>23704254</v>
      </c>
      <c r="H32" s="63"/>
      <c r="I32" s="77">
        <v>67443971</v>
      </c>
      <c r="K32" s="77">
        <v>0</v>
      </c>
      <c r="L32" s="63"/>
      <c r="M32" s="77">
        <v>0</v>
      </c>
    </row>
    <row r="33" spans="1:13" ht="21.75" customHeight="1">
      <c r="A33" s="69" t="s">
        <v>87</v>
      </c>
      <c r="G33" s="84">
        <v>2172294</v>
      </c>
      <c r="H33" s="63"/>
      <c r="I33" s="84">
        <v>6709317</v>
      </c>
      <c r="K33" s="84">
        <v>-972022</v>
      </c>
      <c r="L33" s="63"/>
      <c r="M33" s="84">
        <v>388873</v>
      </c>
    </row>
    <row r="34" spans="1:13" ht="21.75" customHeight="1">
      <c r="A34" s="69" t="s">
        <v>122</v>
      </c>
      <c r="G34" s="103">
        <v>-501044</v>
      </c>
      <c r="H34" s="80"/>
      <c r="I34" s="103">
        <v>-1237020</v>
      </c>
      <c r="K34" s="103">
        <v>-10000</v>
      </c>
      <c r="L34" s="80"/>
      <c r="M34" s="103">
        <v>-450000</v>
      </c>
    </row>
    <row r="35" spans="1:13" ht="21.75" customHeight="1">
      <c r="A35" s="69" t="s">
        <v>88</v>
      </c>
      <c r="G35" s="85">
        <v>9281034</v>
      </c>
      <c r="H35" s="63"/>
      <c r="I35" s="85">
        <v>1626244</v>
      </c>
      <c r="K35" s="85">
        <v>577210</v>
      </c>
      <c r="L35" s="63"/>
      <c r="M35" s="85">
        <v>-1413023</v>
      </c>
    </row>
    <row r="36" spans="1:13" ht="21.75" customHeight="1">
      <c r="A36" s="76" t="s">
        <v>192</v>
      </c>
      <c r="G36" s="81">
        <f>SUM(G23:G35)</f>
        <v>368995866</v>
      </c>
      <c r="H36" s="80"/>
      <c r="I36" s="81">
        <f>SUM(I23:I35)</f>
        <v>329716755</v>
      </c>
      <c r="K36" s="81">
        <f>SUM(K23:K35)</f>
        <v>25840642</v>
      </c>
      <c r="L36" s="80"/>
      <c r="M36" s="81">
        <f>SUM(M23:M35)</f>
        <v>-225721487</v>
      </c>
    </row>
    <row r="37" spans="1:13" ht="21.75" customHeight="1">
      <c r="A37" s="69" t="s">
        <v>89</v>
      </c>
      <c r="G37" s="81">
        <v>-232070</v>
      </c>
      <c r="H37" s="80"/>
      <c r="I37" s="81">
        <v>-29345492</v>
      </c>
      <c r="K37" s="81">
        <v>-8890</v>
      </c>
      <c r="L37" s="80"/>
      <c r="M37" s="81">
        <v>-29500702</v>
      </c>
    </row>
    <row r="38" spans="1:13" ht="21.75" customHeight="1">
      <c r="A38" s="69" t="s">
        <v>108</v>
      </c>
      <c r="G38" s="78">
        <v>-5602216</v>
      </c>
      <c r="H38" s="63"/>
      <c r="I38" s="78">
        <v>-4876909</v>
      </c>
      <c r="K38" s="78">
        <v>-3487207</v>
      </c>
      <c r="L38" s="63"/>
      <c r="M38" s="78">
        <v>-4437570</v>
      </c>
    </row>
    <row r="39" spans="1:13" ht="21.75" customHeight="1">
      <c r="A39" s="75" t="s">
        <v>176</v>
      </c>
      <c r="G39" s="86">
        <f>SUM(G36:G38)</f>
        <v>363161580</v>
      </c>
      <c r="H39" s="63"/>
      <c r="I39" s="86">
        <f>SUM(I36:I38)</f>
        <v>295494354</v>
      </c>
      <c r="K39" s="86">
        <f>SUM(K36:K38)</f>
        <v>22344545</v>
      </c>
      <c r="L39" s="63"/>
      <c r="M39" s="86">
        <f>SUM(M36:M38)</f>
        <v>-259659759</v>
      </c>
    </row>
    <row r="40" spans="1:13" ht="21.75" customHeight="1">
      <c r="A40" s="69"/>
    </row>
    <row r="41" spans="1:13" ht="21.75" customHeight="1">
      <c r="A41" s="69" t="s">
        <v>13</v>
      </c>
    </row>
    <row r="42" spans="1:13" ht="21.75" customHeight="1">
      <c r="A42" s="49" t="s">
        <v>156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</row>
    <row r="43" spans="1:13" ht="21.75" customHeight="1">
      <c r="A43" s="49" t="s">
        <v>90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</row>
    <row r="44" spans="1:13" ht="21.75" customHeight="1">
      <c r="A44" s="49" t="s">
        <v>202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</row>
    <row r="45" spans="1:13" ht="21.75" customHeight="1">
      <c r="K45" s="50"/>
      <c r="L45" s="50"/>
      <c r="M45" s="98" t="s">
        <v>1</v>
      </c>
    </row>
    <row r="46" spans="1:13" ht="21.75" customHeight="1">
      <c r="G46" s="165" t="s">
        <v>139</v>
      </c>
      <c r="H46" s="165"/>
      <c r="I46" s="165"/>
      <c r="J46" s="61"/>
      <c r="K46" s="165" t="s">
        <v>140</v>
      </c>
      <c r="L46" s="165"/>
      <c r="M46" s="165"/>
    </row>
    <row r="47" spans="1:13" s="45" customFormat="1" ht="21.75" customHeight="1">
      <c r="C47" s="46"/>
      <c r="D47" s="46"/>
      <c r="E47" s="47"/>
      <c r="F47" s="47"/>
      <c r="G47" s="72">
        <v>2562</v>
      </c>
      <c r="H47" s="74"/>
      <c r="I47" s="72">
        <v>2561</v>
      </c>
      <c r="K47" s="72">
        <v>2562</v>
      </c>
      <c r="L47" s="74"/>
      <c r="M47" s="72">
        <v>2561</v>
      </c>
    </row>
    <row r="48" spans="1:13" ht="21.75" customHeight="1">
      <c r="A48" s="75" t="s">
        <v>91</v>
      </c>
      <c r="K48" s="63"/>
      <c r="L48" s="63"/>
      <c r="M48" s="63"/>
    </row>
    <row r="49" spans="1:13" ht="21.75" customHeight="1">
      <c r="A49" s="69" t="s">
        <v>218</v>
      </c>
      <c r="G49" s="78">
        <v>1672826315</v>
      </c>
      <c r="H49" s="78"/>
      <c r="I49" s="78">
        <v>446144594</v>
      </c>
      <c r="J49" s="78"/>
      <c r="K49" s="78">
        <v>827000000</v>
      </c>
      <c r="L49" s="78"/>
      <c r="M49" s="78">
        <v>75123537</v>
      </c>
    </row>
    <row r="50" spans="1:13" ht="21.75" customHeight="1">
      <c r="A50" s="69" t="s">
        <v>217</v>
      </c>
      <c r="G50" s="63">
        <v>-1990619942</v>
      </c>
      <c r="H50" s="63"/>
      <c r="I50" s="63">
        <v>-891380317</v>
      </c>
      <c r="K50" s="63">
        <v>-846000000</v>
      </c>
      <c r="L50" s="63"/>
      <c r="M50" s="63">
        <v>-334000000</v>
      </c>
    </row>
    <row r="51" spans="1:13" ht="21.75" customHeight="1">
      <c r="A51" s="69" t="s">
        <v>164</v>
      </c>
      <c r="G51" s="78">
        <v>0</v>
      </c>
      <c r="H51" s="78"/>
      <c r="I51" s="78">
        <v>0</v>
      </c>
      <c r="K51" s="78">
        <v>0</v>
      </c>
      <c r="L51" s="78"/>
      <c r="M51" s="78">
        <v>-10000000</v>
      </c>
    </row>
    <row r="52" spans="1:13" ht="21.75" customHeight="1">
      <c r="A52" s="69" t="s">
        <v>219</v>
      </c>
      <c r="G52" s="78">
        <v>0</v>
      </c>
      <c r="H52" s="78"/>
      <c r="I52" s="78">
        <v>0</v>
      </c>
      <c r="K52" s="78">
        <v>7083</v>
      </c>
      <c r="L52" s="78"/>
      <c r="M52" s="78">
        <v>0</v>
      </c>
    </row>
    <row r="53" spans="1:13" ht="21.75" customHeight="1">
      <c r="A53" s="69" t="s">
        <v>193</v>
      </c>
      <c r="G53" s="78">
        <v>458387</v>
      </c>
      <c r="H53" s="78"/>
      <c r="I53" s="78">
        <v>0</v>
      </c>
      <c r="K53" s="78">
        <v>0</v>
      </c>
      <c r="L53" s="78"/>
      <c r="M53" s="78">
        <v>4648048</v>
      </c>
    </row>
    <row r="54" spans="1:13" ht="21.75" customHeight="1">
      <c r="A54" s="69" t="s">
        <v>157</v>
      </c>
      <c r="G54" s="77">
        <v>0</v>
      </c>
      <c r="H54" s="77"/>
      <c r="I54" s="77">
        <v>0</v>
      </c>
      <c r="K54" s="77">
        <v>-14411169</v>
      </c>
      <c r="L54" s="77"/>
      <c r="M54" s="77">
        <v>-37952035</v>
      </c>
    </row>
    <row r="55" spans="1:13" ht="21.75" customHeight="1">
      <c r="A55" s="69" t="s">
        <v>220</v>
      </c>
      <c r="G55" s="77">
        <v>-166317637</v>
      </c>
      <c r="H55" s="77"/>
      <c r="I55" s="77">
        <v>-86650375</v>
      </c>
      <c r="K55" s="77">
        <v>-65239079</v>
      </c>
      <c r="L55" s="77"/>
      <c r="M55" s="77">
        <v>-3236117</v>
      </c>
    </row>
    <row r="56" spans="1:13" ht="21.75" customHeight="1">
      <c r="A56" s="69" t="s">
        <v>194</v>
      </c>
      <c r="G56" s="77">
        <v>0</v>
      </c>
      <c r="H56" s="77"/>
      <c r="I56" s="77">
        <v>0</v>
      </c>
      <c r="K56" s="77">
        <v>0</v>
      </c>
      <c r="L56" s="77"/>
      <c r="M56" s="77">
        <v>54766</v>
      </c>
    </row>
    <row r="57" spans="1:13" ht="21.75" customHeight="1">
      <c r="A57" s="69" t="s">
        <v>158</v>
      </c>
      <c r="G57" s="77">
        <v>-7803</v>
      </c>
      <c r="H57" s="77"/>
      <c r="I57" s="77">
        <v>-45796</v>
      </c>
      <c r="K57" s="77">
        <v>0</v>
      </c>
      <c r="L57" s="77"/>
      <c r="M57" s="77">
        <v>0</v>
      </c>
    </row>
    <row r="58" spans="1:13" ht="21.75" customHeight="1">
      <c r="A58" s="69" t="s">
        <v>171</v>
      </c>
      <c r="G58" s="77">
        <v>0</v>
      </c>
      <c r="H58" s="77"/>
      <c r="I58" s="77">
        <v>0</v>
      </c>
      <c r="K58" s="77">
        <v>0</v>
      </c>
      <c r="L58" s="77"/>
      <c r="M58" s="77">
        <v>140000000</v>
      </c>
    </row>
    <row r="59" spans="1:13" ht="21.75" customHeight="1">
      <c r="A59" s="69" t="s">
        <v>221</v>
      </c>
      <c r="G59" s="78">
        <v>12749332</v>
      </c>
      <c r="H59" s="78"/>
      <c r="I59" s="78">
        <v>927859</v>
      </c>
      <c r="K59" s="78">
        <v>6082043</v>
      </c>
      <c r="L59" s="78"/>
      <c r="M59" s="78">
        <v>507927</v>
      </c>
    </row>
    <row r="60" spans="1:13" ht="21.75" customHeight="1">
      <c r="A60" s="75" t="s">
        <v>104</v>
      </c>
      <c r="G60" s="86">
        <f>SUM(G49:G59)</f>
        <v>-470911348</v>
      </c>
      <c r="H60" s="63"/>
      <c r="I60" s="86">
        <f>SUM(I49:I59)</f>
        <v>-531004035</v>
      </c>
      <c r="K60" s="86">
        <f>SUM(K49:K59)</f>
        <v>-92561122</v>
      </c>
      <c r="L60" s="63"/>
      <c r="M60" s="86">
        <f>SUM(M49:M59)</f>
        <v>-164853874</v>
      </c>
    </row>
    <row r="61" spans="1:13" ht="21.75" customHeight="1">
      <c r="A61" s="75" t="s">
        <v>92</v>
      </c>
      <c r="G61" s="84"/>
      <c r="H61" s="63"/>
      <c r="I61" s="84"/>
      <c r="K61" s="84"/>
      <c r="L61" s="63"/>
      <c r="M61" s="84"/>
    </row>
    <row r="62" spans="1:13" ht="21.75" customHeight="1">
      <c r="A62" s="69" t="s">
        <v>179</v>
      </c>
      <c r="G62" s="84">
        <v>0</v>
      </c>
      <c r="H62" s="63"/>
      <c r="I62" s="84">
        <v>300000000</v>
      </c>
      <c r="K62" s="84">
        <v>0</v>
      </c>
      <c r="L62" s="63"/>
      <c r="M62" s="84">
        <v>420000000</v>
      </c>
    </row>
    <row r="63" spans="1:13" ht="21.75" customHeight="1">
      <c r="A63" s="69" t="s">
        <v>180</v>
      </c>
      <c r="G63" s="84">
        <v>0</v>
      </c>
      <c r="H63" s="63"/>
      <c r="I63" s="84">
        <v>-450000000</v>
      </c>
      <c r="K63" s="84">
        <v>0</v>
      </c>
      <c r="L63" s="63"/>
      <c r="M63" s="84">
        <v>-570000000</v>
      </c>
    </row>
    <row r="64" spans="1:13" ht="21.75" customHeight="1">
      <c r="A64" s="69" t="s">
        <v>137</v>
      </c>
      <c r="G64" s="84">
        <v>0</v>
      </c>
      <c r="H64" s="63"/>
      <c r="I64" s="84">
        <v>47000000</v>
      </c>
      <c r="K64" s="84">
        <v>0</v>
      </c>
      <c r="L64" s="63"/>
      <c r="M64" s="84">
        <v>47000000</v>
      </c>
    </row>
    <row r="65" spans="1:13" ht="21.75" customHeight="1">
      <c r="A65" s="69" t="s">
        <v>103</v>
      </c>
      <c r="G65" s="84">
        <v>0</v>
      </c>
      <c r="H65" s="80"/>
      <c r="I65" s="84">
        <v>-676000000</v>
      </c>
      <c r="K65" s="84">
        <v>0</v>
      </c>
      <c r="L65" s="80"/>
      <c r="M65" s="84">
        <v>-676000000</v>
      </c>
    </row>
    <row r="66" spans="1:13" ht="21.75" customHeight="1">
      <c r="A66" s="69" t="s">
        <v>222</v>
      </c>
      <c r="G66" s="84">
        <v>1944766</v>
      </c>
      <c r="H66" s="80"/>
      <c r="I66" s="84">
        <v>-109364</v>
      </c>
      <c r="K66" s="84">
        <v>-442335</v>
      </c>
      <c r="L66" s="80"/>
      <c r="M66" s="84">
        <v>-776838</v>
      </c>
    </row>
    <row r="67" spans="1:13" ht="21.75" customHeight="1">
      <c r="A67" s="69" t="s">
        <v>129</v>
      </c>
      <c r="G67" s="84">
        <v>0</v>
      </c>
      <c r="H67" s="80"/>
      <c r="I67" s="84">
        <v>1442000000</v>
      </c>
      <c r="K67" s="84">
        <v>0</v>
      </c>
      <c r="L67" s="80"/>
      <c r="M67" s="84">
        <v>1442000000</v>
      </c>
    </row>
    <row r="68" spans="1:13" ht="21.75" customHeight="1">
      <c r="A68" s="69" t="s">
        <v>195</v>
      </c>
      <c r="G68" s="84">
        <v>0</v>
      </c>
      <c r="H68" s="80"/>
      <c r="I68" s="84">
        <v>-45688709</v>
      </c>
      <c r="K68" s="84">
        <v>0</v>
      </c>
      <c r="L68" s="80"/>
      <c r="M68" s="84">
        <v>-45688709</v>
      </c>
    </row>
    <row r="69" spans="1:13" ht="21.75" customHeight="1">
      <c r="A69" s="69" t="s">
        <v>123</v>
      </c>
      <c r="G69" s="119">
        <v>0</v>
      </c>
      <c r="H69" s="63"/>
      <c r="I69" s="119">
        <v>-90000000</v>
      </c>
      <c r="K69" s="119">
        <v>0</v>
      </c>
      <c r="L69" s="63"/>
      <c r="M69" s="119">
        <v>-90000000</v>
      </c>
    </row>
    <row r="70" spans="1:13" ht="21.75" customHeight="1">
      <c r="A70" s="75" t="s">
        <v>159</v>
      </c>
      <c r="G70" s="86">
        <f>SUM(G62:G69)</f>
        <v>1944766</v>
      </c>
      <c r="H70" s="63"/>
      <c r="I70" s="86">
        <f>SUM(I62:I69)</f>
        <v>527201927</v>
      </c>
      <c r="K70" s="86">
        <f>SUM(K62:K69)</f>
        <v>-442335</v>
      </c>
      <c r="L70" s="63"/>
      <c r="M70" s="86">
        <f>SUM(M62:M69)</f>
        <v>526534453</v>
      </c>
    </row>
    <row r="71" spans="1:13" ht="21.75" customHeight="1">
      <c r="A71" s="75" t="s">
        <v>138</v>
      </c>
      <c r="G71" s="77">
        <f>SUM(G39,G60,G70)</f>
        <v>-105805002</v>
      </c>
      <c r="H71" s="77"/>
      <c r="I71" s="77">
        <f>SUM(I39,I60,I70)</f>
        <v>291692246</v>
      </c>
      <c r="K71" s="77">
        <f>SUM(K39,K60,K70)</f>
        <v>-70658912</v>
      </c>
      <c r="L71" s="77"/>
      <c r="M71" s="77">
        <f>SUM(M39,M60,M70)</f>
        <v>102020820</v>
      </c>
    </row>
    <row r="72" spans="1:13" ht="21.75" customHeight="1">
      <c r="A72" s="69" t="s">
        <v>105</v>
      </c>
      <c r="G72" s="77">
        <v>367329115</v>
      </c>
      <c r="H72" s="77"/>
      <c r="I72" s="77">
        <v>75636869</v>
      </c>
      <c r="K72" s="77">
        <v>129203934</v>
      </c>
      <c r="L72" s="77"/>
      <c r="M72" s="77">
        <v>27183114</v>
      </c>
    </row>
    <row r="73" spans="1:13" ht="21.75" customHeight="1" thickBot="1">
      <c r="A73" s="75" t="s">
        <v>106</v>
      </c>
      <c r="G73" s="87">
        <f>SUM(G71:G72)</f>
        <v>261524113</v>
      </c>
      <c r="H73" s="77"/>
      <c r="I73" s="87">
        <f>SUM(I71:I72)</f>
        <v>367329115</v>
      </c>
      <c r="K73" s="87">
        <f>SUM(K71:K72)</f>
        <v>58545022</v>
      </c>
      <c r="L73" s="77"/>
      <c r="M73" s="87">
        <f>SUM(M71:M72)</f>
        <v>129203934</v>
      </c>
    </row>
    <row r="74" spans="1:13" ht="21.75" customHeight="1" thickTop="1">
      <c r="A74" s="69"/>
      <c r="G74" s="63">
        <f>G73-BS!G9</f>
        <v>0</v>
      </c>
      <c r="H74" s="63"/>
      <c r="I74" s="63">
        <f>I73-BS!I9</f>
        <v>0</v>
      </c>
      <c r="K74" s="63">
        <f>K73-BS!K9</f>
        <v>0</v>
      </c>
      <c r="L74" s="63"/>
      <c r="M74" s="63">
        <f>M73-BS!M9</f>
        <v>0</v>
      </c>
    </row>
    <row r="75" spans="1:13" ht="21.75" customHeight="1">
      <c r="A75" s="75" t="s">
        <v>109</v>
      </c>
      <c r="G75" s="63"/>
      <c r="H75" s="63"/>
      <c r="I75" s="63"/>
      <c r="K75" s="63"/>
      <c r="L75" s="63"/>
      <c r="M75" s="63"/>
    </row>
    <row r="76" spans="1:13" ht="21.75" customHeight="1">
      <c r="A76" s="69" t="s">
        <v>110</v>
      </c>
      <c r="G76" s="63"/>
      <c r="H76" s="63"/>
      <c r="I76" s="63"/>
      <c r="K76" s="63"/>
      <c r="L76" s="63"/>
      <c r="M76" s="63"/>
    </row>
    <row r="77" spans="1:13" ht="21.75" customHeight="1">
      <c r="A77" s="69" t="s">
        <v>233</v>
      </c>
      <c r="G77" s="63">
        <v>-2894009</v>
      </c>
      <c r="H77" s="63"/>
      <c r="I77" s="63">
        <v>-12580472</v>
      </c>
      <c r="K77" s="63">
        <v>-39091</v>
      </c>
      <c r="L77" s="63"/>
      <c r="M77" s="63">
        <v>-13025596</v>
      </c>
    </row>
    <row r="78" spans="1:13" ht="21.75" customHeight="1">
      <c r="A78" s="69" t="s">
        <v>196</v>
      </c>
      <c r="G78" s="63"/>
      <c r="H78" s="63"/>
      <c r="I78" s="63"/>
      <c r="K78" s="63"/>
      <c r="L78" s="63"/>
      <c r="M78" s="63"/>
    </row>
    <row r="79" spans="1:13" ht="21.75" customHeight="1">
      <c r="A79" s="69" t="s">
        <v>197</v>
      </c>
      <c r="G79" s="63">
        <v>0</v>
      </c>
      <c r="H79" s="63"/>
      <c r="I79" s="63">
        <v>1084835</v>
      </c>
      <c r="K79" s="63">
        <v>0</v>
      </c>
      <c r="L79" s="63"/>
      <c r="M79" s="63">
        <v>141178</v>
      </c>
    </row>
    <row r="80" spans="1:13" ht="21.75" customHeight="1">
      <c r="A80" s="69" t="s">
        <v>224</v>
      </c>
      <c r="G80" s="63">
        <v>0</v>
      </c>
      <c r="H80" s="63"/>
      <c r="I80" s="63">
        <v>0</v>
      </c>
      <c r="K80" s="63">
        <v>821287892</v>
      </c>
      <c r="L80" s="63"/>
      <c r="M80" s="63">
        <v>0</v>
      </c>
    </row>
    <row r="81" spans="1:13" ht="21.75" customHeight="1">
      <c r="A81" s="69" t="s">
        <v>223</v>
      </c>
      <c r="G81" s="63">
        <v>0</v>
      </c>
      <c r="H81" s="63"/>
      <c r="I81" s="63">
        <v>0</v>
      </c>
      <c r="K81" s="63">
        <v>8964921</v>
      </c>
      <c r="L81" s="63"/>
      <c r="M81" s="63">
        <v>0</v>
      </c>
    </row>
    <row r="82" spans="1:13" ht="21.75" customHeight="1">
      <c r="A82" s="75"/>
      <c r="K82" s="63"/>
      <c r="L82" s="63"/>
      <c r="M82" s="63"/>
    </row>
    <row r="83" spans="1:13" ht="21.75" customHeight="1">
      <c r="A83" s="69" t="s">
        <v>13</v>
      </c>
      <c r="K83" s="63"/>
      <c r="L83" s="63"/>
      <c r="M83" s="63"/>
    </row>
    <row r="84" spans="1:13" ht="21.75" customHeight="1">
      <c r="A84" s="69"/>
      <c r="K84" s="63"/>
      <c r="L84" s="63"/>
      <c r="M84" s="63"/>
    </row>
    <row r="85" spans="1:13" ht="21.75" customHeight="1">
      <c r="A85" s="69"/>
      <c r="K85" s="63"/>
      <c r="L85" s="63"/>
      <c r="M85" s="63"/>
    </row>
    <row r="86" spans="1:13" ht="21.75" customHeight="1">
      <c r="K86" s="63"/>
      <c r="L86" s="63"/>
      <c r="M86" s="63"/>
    </row>
    <row r="87" spans="1:13" ht="21.75" customHeight="1">
      <c r="K87" s="63"/>
      <c r="L87" s="63"/>
      <c r="M87" s="63"/>
    </row>
  </sheetData>
  <mergeCells count="4">
    <mergeCell ref="G5:I5"/>
    <mergeCell ref="K5:M5"/>
    <mergeCell ref="G46:I46"/>
    <mergeCell ref="K46:M46"/>
  </mergeCells>
  <pageMargins left="0.98425196850393704" right="0.39370078740157483" top="0.78740157480314965" bottom="0.19685039370078741" header="0.31496062992125984" footer="0.31496062992125984"/>
  <pageSetup paperSize="9" scale="65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2020-02-20T09:20:50Z</cp:lastPrinted>
  <dcterms:created xsi:type="dcterms:W3CDTF">2010-02-16T03:27:29Z</dcterms:created>
  <dcterms:modified xsi:type="dcterms:W3CDTF">2020-02-20T09:21:29Z</dcterms:modified>
</cp:coreProperties>
</file>