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SB\2019\Ye12'2019\"/>
    </mc:Choice>
  </mc:AlternateContent>
  <xr:revisionPtr revIDLastSave="0" documentId="13_ncr:1_{96988881-8A34-46C9-B121-FA38335559ED}" xr6:coauthVersionLast="36" xr6:coauthVersionMax="36" xr10:uidLastSave="{00000000-0000-0000-0000-000000000000}"/>
  <bookViews>
    <workbookView xWindow="0" yWindow="15" windowWidth="10380" windowHeight="10110" activeTab="2" xr2:uid="{00000000-000D-0000-FFFF-FFFF00000000}"/>
  </bookViews>
  <sheets>
    <sheet name="BS" sheetId="1" r:id="rId1"/>
    <sheet name="PL" sheetId="4" r:id="rId2"/>
    <sheet name="Consolidated" sheetId="3" r:id="rId3"/>
    <sheet name="Separate" sheetId="6" r:id="rId4"/>
    <sheet name="CF" sheetId="5" r:id="rId5"/>
  </sheets>
  <definedNames>
    <definedName name="_xlnm.Print_Area" localSheetId="0">BS!$A$1:$L$86</definedName>
    <definedName name="_xlnm.Print_Area" localSheetId="4">CF!$A$1:$J$86</definedName>
    <definedName name="_xlnm.Print_Area" localSheetId="2">Consolidated!$A$1:$T$32</definedName>
    <definedName name="_xlnm.Print_Area" localSheetId="1">PL!$A$1:$L$56</definedName>
    <definedName name="_xlnm.Print_Area" localSheetId="3">Separate!$A$1:$Q$28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13" i="3" l="1"/>
  <c r="M12" i="3"/>
  <c r="S31" i="3" l="1"/>
  <c r="S30" i="3"/>
  <c r="O31" i="3"/>
  <c r="O30" i="3"/>
  <c r="M21" i="3"/>
  <c r="I73" i="5" l="1"/>
  <c r="G73" i="5"/>
  <c r="E73" i="5"/>
  <c r="C73" i="5"/>
  <c r="I63" i="5"/>
  <c r="G63" i="5"/>
  <c r="E63" i="5"/>
  <c r="C63" i="5"/>
  <c r="I9" i="5"/>
  <c r="I25" i="5" s="1"/>
  <c r="I38" i="5" s="1"/>
  <c r="I41" i="5" s="1"/>
  <c r="I74" i="5" s="1"/>
  <c r="G9" i="5"/>
  <c r="E9" i="5"/>
  <c r="E25" i="5" s="1"/>
  <c r="E38" i="5" s="1"/>
  <c r="E41" i="5" s="1"/>
  <c r="E74" i="5" s="1"/>
  <c r="C9" i="5"/>
  <c r="C25" i="5" s="1"/>
  <c r="C38" i="5" s="1"/>
  <c r="C41" i="5" s="1"/>
  <c r="C74" i="5" s="1"/>
  <c r="G25" i="5"/>
  <c r="G38" i="5" s="1"/>
  <c r="G41" i="5" s="1"/>
  <c r="G74" i="5" l="1"/>
  <c r="G76" i="5" s="1"/>
  <c r="G77" i="5" s="1"/>
  <c r="C76" i="5"/>
  <c r="C77" i="5" s="1"/>
  <c r="E76" i="5"/>
  <c r="E77" i="5" s="1"/>
  <c r="I76" i="5"/>
  <c r="I77" i="5" s="1"/>
  <c r="P14" i="6" l="1"/>
  <c r="P13" i="6"/>
  <c r="P11" i="6"/>
  <c r="P9" i="6"/>
  <c r="N10" i="6"/>
  <c r="P10" i="6" s="1"/>
  <c r="P24" i="6"/>
  <c r="N19" i="6"/>
  <c r="M30" i="3"/>
  <c r="K30" i="3"/>
  <c r="I30" i="3"/>
  <c r="G30" i="3"/>
  <c r="E30" i="3"/>
  <c r="O28" i="3"/>
  <c r="S28" i="3" s="1"/>
  <c r="E51" i="4"/>
  <c r="E46" i="4"/>
  <c r="K38" i="4"/>
  <c r="K39" i="4" s="1"/>
  <c r="I38" i="4"/>
  <c r="I39" i="4" s="1"/>
  <c r="G38" i="4"/>
  <c r="G39" i="4" s="1"/>
  <c r="E38" i="4"/>
  <c r="E39" i="4" s="1"/>
  <c r="K19" i="4"/>
  <c r="I19" i="4"/>
  <c r="G19" i="4"/>
  <c r="E19" i="4"/>
  <c r="K13" i="4"/>
  <c r="K22" i="4" s="1"/>
  <c r="K25" i="4" s="1"/>
  <c r="K27" i="4" s="1"/>
  <c r="K29" i="4" s="1"/>
  <c r="I13" i="4"/>
  <c r="I22" i="4" s="1"/>
  <c r="I25" i="4" s="1"/>
  <c r="I27" i="4" s="1"/>
  <c r="I29" i="4" s="1"/>
  <c r="G13" i="4"/>
  <c r="G22" i="4" s="1"/>
  <c r="G25" i="4" s="1"/>
  <c r="G27" i="4" s="1"/>
  <c r="G29" i="4" s="1"/>
  <c r="E13" i="4"/>
  <c r="E22" i="4" s="1"/>
  <c r="E25" i="4" s="1"/>
  <c r="E27" i="4" s="1"/>
  <c r="E29" i="4" s="1"/>
  <c r="E41" i="4" s="1"/>
  <c r="K76" i="1"/>
  <c r="K78" i="1" s="1"/>
  <c r="I76" i="1"/>
  <c r="I78" i="1" s="1"/>
  <c r="G76" i="1"/>
  <c r="G78" i="1" s="1"/>
  <c r="E76" i="1"/>
  <c r="E78" i="1" s="1"/>
  <c r="K55" i="1"/>
  <c r="I55" i="1"/>
  <c r="G55" i="1"/>
  <c r="E55" i="1"/>
  <c r="K44" i="1"/>
  <c r="K56" i="1" s="1"/>
  <c r="K79" i="1" s="1"/>
  <c r="I44" i="1"/>
  <c r="I56" i="1" s="1"/>
  <c r="I79" i="1" s="1"/>
  <c r="G44" i="1"/>
  <c r="G56" i="1" s="1"/>
  <c r="G79" i="1" s="1"/>
  <c r="E44" i="1"/>
  <c r="E56" i="1" s="1"/>
  <c r="E79" i="1" s="1"/>
  <c r="K25" i="1"/>
  <c r="I25" i="1"/>
  <c r="G25" i="1"/>
  <c r="E25" i="1"/>
  <c r="K14" i="1"/>
  <c r="K26" i="1" s="1"/>
  <c r="I14" i="1"/>
  <c r="I26" i="1" s="1"/>
  <c r="G14" i="1"/>
  <c r="G26" i="1" s="1"/>
  <c r="E14" i="1"/>
  <c r="E26" i="1" s="1"/>
  <c r="K41" i="4" l="1"/>
  <c r="K49" i="4" s="1"/>
  <c r="K44" i="4"/>
  <c r="G41" i="4"/>
  <c r="G49" i="4" s="1"/>
  <c r="G51" i="4" s="1"/>
  <c r="G44" i="4"/>
  <c r="G46" i="4" s="1"/>
  <c r="I41" i="4"/>
  <c r="I49" i="4" s="1"/>
  <c r="I44" i="4"/>
  <c r="I80" i="1"/>
  <c r="K80" i="1"/>
  <c r="E80" i="1"/>
  <c r="G80" i="1"/>
  <c r="O20" i="3" l="1"/>
  <c r="O16" i="3"/>
  <c r="S16" i="3" s="1"/>
  <c r="O15" i="3"/>
  <c r="S15" i="3" s="1"/>
  <c r="O11" i="3"/>
  <c r="S11" i="3" s="1"/>
  <c r="S20" i="3" l="1"/>
  <c r="J21" i="6"/>
  <c r="J12" i="6"/>
  <c r="J16" i="6" s="1"/>
  <c r="I14" i="3"/>
  <c r="I18" i="3" s="1"/>
  <c r="I23" i="3"/>
  <c r="I29" i="3" s="1"/>
  <c r="I31" i="3" s="1"/>
  <c r="J18" i="6" l="1"/>
  <c r="P15" i="6"/>
  <c r="M17" i="3"/>
  <c r="O17" i="3" s="1"/>
  <c r="S17" i="3" s="1"/>
  <c r="J26" i="6" l="1"/>
  <c r="J25" i="6"/>
  <c r="J27" i="6" s="1"/>
  <c r="P23" i="6"/>
  <c r="N20" i="6" l="1"/>
  <c r="P20" i="6" s="1"/>
  <c r="O27" i="3" l="1"/>
  <c r="S27" i="3" s="1"/>
  <c r="E23" i="3" l="1"/>
  <c r="E29" i="3" s="1"/>
  <c r="E31" i="3" s="1"/>
  <c r="O25" i="3"/>
  <c r="S25" i="3" s="1"/>
  <c r="O24" i="3"/>
  <c r="S24" i="3" s="1"/>
  <c r="Q22" i="3"/>
  <c r="Q13" i="3"/>
  <c r="Q23" i="3" l="1"/>
  <c r="Q29" i="3" s="1"/>
  <c r="Q14" i="3"/>
  <c r="Q18" i="3" l="1"/>
  <c r="L21" i="6" l="1"/>
  <c r="H21" i="6"/>
  <c r="F21" i="6"/>
  <c r="L12" i="6"/>
  <c r="L16" i="6" s="1"/>
  <c r="H12" i="6"/>
  <c r="H16" i="6" s="1"/>
  <c r="F12" i="6"/>
  <c r="F16" i="6" s="1"/>
  <c r="O22" i="3"/>
  <c r="L18" i="6" l="1"/>
  <c r="F18" i="6"/>
  <c r="H18" i="6"/>
  <c r="S22" i="3"/>
  <c r="L25" i="6" l="1"/>
  <c r="L27" i="6" s="1"/>
  <c r="L26" i="6"/>
  <c r="H26" i="6"/>
  <c r="H25" i="6"/>
  <c r="H27" i="6" s="1"/>
  <c r="F25" i="6"/>
  <c r="F27" i="6" s="1"/>
  <c r="F26" i="6"/>
  <c r="K23" i="3"/>
  <c r="K29" i="3" s="1"/>
  <c r="K31" i="3" s="1"/>
  <c r="G23" i="3"/>
  <c r="G29" i="3" s="1"/>
  <c r="G31" i="3" s="1"/>
  <c r="K14" i="3" l="1"/>
  <c r="K18" i="3" s="1"/>
  <c r="G14" i="3"/>
  <c r="G18" i="3" s="1"/>
  <c r="E14" i="3"/>
  <c r="O13" i="3"/>
  <c r="S13" i="3" s="1"/>
  <c r="E18" i="3" l="1"/>
  <c r="O21" i="3"/>
  <c r="O23" i="3" s="1"/>
  <c r="O29" i="3" s="1"/>
  <c r="S21" i="3" l="1"/>
  <c r="N12" i="6"/>
  <c r="N16" i="6" l="1"/>
  <c r="N18" i="6" s="1"/>
  <c r="N26" i="6" s="1"/>
  <c r="P12" i="6"/>
  <c r="P16" i="6" s="1"/>
  <c r="P18" i="6" s="1"/>
  <c r="O12" i="3"/>
  <c r="S12" i="3" s="1"/>
  <c r="P26" i="6" l="1"/>
  <c r="M14" i="3"/>
  <c r="O14" i="3" s="1"/>
  <c r="S14" i="3" s="1"/>
  <c r="M18" i="3" l="1"/>
  <c r="P19" i="6"/>
  <c r="S23" i="3"/>
  <c r="S29" i="3" s="1"/>
  <c r="M23" i="3"/>
  <c r="M29" i="3" s="1"/>
  <c r="M31" i="3" s="1"/>
  <c r="O18" i="3" l="1"/>
  <c r="P21" i="6"/>
  <c r="P25" i="6" s="1"/>
  <c r="P27" i="6" s="1"/>
  <c r="N21" i="6"/>
  <c r="N25" i="6" s="1"/>
  <c r="N27" i="6" s="1"/>
  <c r="S18" i="3" l="1"/>
</calcChain>
</file>

<file path=xl/sharedStrings.xml><?xml version="1.0" encoding="utf-8"?>
<sst xmlns="http://schemas.openxmlformats.org/spreadsheetml/2006/main" count="327" uniqueCount="217">
  <si>
    <t>(Unit: Baht)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</si>
  <si>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</si>
  <si>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</si>
  <si>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</si>
  <si>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</si>
  <si>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</si>
  <si>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</si>
  <si>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</si>
  <si>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</si>
  <si>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</si>
  <si>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</si>
  <si>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</si>
  <si>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</si>
  <si>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</si>
  <si>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</si>
  <si>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</si>
  <si>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</si>
  <si>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</si>
  <si>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</si>
  <si>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</si>
  <si>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</si>
  <si>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</si>
  <si>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</si>
  <si>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</si>
  <si>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Total shareholders' equity</t>
  </si>
  <si>
    <t>Total liabilities and shareholders' equity</t>
  </si>
  <si>
    <t>Directors</t>
  </si>
  <si>
    <t>Revenues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</si>
  <si>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</si>
  <si>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</si>
  <si>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</si>
  <si>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</si>
  <si>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</si>
  <si>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</si>
  <si>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</si>
  <si>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</si>
  <si>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Interest income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</si>
  <si>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</si>
  <si>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</si>
  <si>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</si>
  <si>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</si>
  <si>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</si>
  <si>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</si>
  <si>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</si>
  <si>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 xml:space="preserve">   Cash paid for corporate income tax</t>
  </si>
  <si>
    <t>Cash flows from investing activities</t>
  </si>
  <si>
    <t>Cash flows from financing activities</t>
  </si>
  <si>
    <t>Repayment of long-term loans</t>
  </si>
  <si>
    <t xml:space="preserve">The accompanying notes are an integral part of the financial statements. </t>
  </si>
  <si>
    <t>Total</t>
  </si>
  <si>
    <t>Unappropriated</t>
  </si>
  <si>
    <t>Other comprehensive income:</t>
  </si>
  <si>
    <t>shareholders'</t>
  </si>
  <si>
    <t>equity</t>
  </si>
  <si>
    <t>Provision for long-term employee benefits</t>
  </si>
  <si>
    <t xml:space="preserve">   Provision for long-term employee benefits</t>
  </si>
  <si>
    <t>Other comprehensive income for the year</t>
  </si>
  <si>
    <t>Total comprehensive income for the year</t>
  </si>
  <si>
    <t xml:space="preserve">Profit from operating activities before  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</si>
  <si>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</si>
  <si>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</si>
  <si>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</si>
  <si>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</si>
  <si>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Statement of comprehensive income</t>
  </si>
  <si>
    <t>Cash flow statement</t>
  </si>
  <si>
    <t>Cash flow statement (continued)</t>
  </si>
  <si>
    <t>Statement of changes in shareholders' equity</t>
  </si>
  <si>
    <t>Statements of financial position (continued)</t>
  </si>
  <si>
    <t xml:space="preserve">Intangible assets </t>
  </si>
  <si>
    <t>Liabilities under finance lease agreements</t>
  </si>
  <si>
    <t xml:space="preserve">Provision for decommissioning </t>
  </si>
  <si>
    <t>Net cash flows used in investing activities</t>
  </si>
  <si>
    <t>Current investments</t>
  </si>
  <si>
    <t>Trade and other receivables</t>
  </si>
  <si>
    <t>Deposits from students - current portion</t>
  </si>
  <si>
    <t xml:space="preserve">Deposits from students </t>
  </si>
  <si>
    <t>Retained earnings</t>
  </si>
  <si>
    <t xml:space="preserve">   Appropriated-statutory reserve</t>
  </si>
  <si>
    <t xml:space="preserve">   Unappropriated</t>
  </si>
  <si>
    <t>Education equipment income</t>
  </si>
  <si>
    <t xml:space="preserve">Other income </t>
  </si>
  <si>
    <t>Other expenses</t>
  </si>
  <si>
    <t xml:space="preserve">   Cash paid for interest expenses</t>
  </si>
  <si>
    <t>Appropriated</t>
  </si>
  <si>
    <t>Deferred tax liabilities</t>
  </si>
  <si>
    <t>Profit or loss:</t>
  </si>
  <si>
    <t>Premium on</t>
  </si>
  <si>
    <t>preference shares</t>
  </si>
  <si>
    <t xml:space="preserve">   Gain on sales of short-term investments</t>
  </si>
  <si>
    <t xml:space="preserve">   Interest expenses</t>
  </si>
  <si>
    <t>Cash received from increase in share capital</t>
  </si>
  <si>
    <t>Dividend paid</t>
  </si>
  <si>
    <t xml:space="preserve">      Premium on preference shares</t>
  </si>
  <si>
    <t xml:space="preserve">   Long-term employee benefits paid</t>
  </si>
  <si>
    <t>Tuition fees and service income</t>
  </si>
  <si>
    <t>Restricted bank deposits</t>
  </si>
  <si>
    <t xml:space="preserve">   Restricted bank deposits</t>
  </si>
  <si>
    <t>Tuition and service cost</t>
  </si>
  <si>
    <t xml:space="preserve">Other comprehensive income not to be reclassified to </t>
  </si>
  <si>
    <t xml:space="preserve">   profit or loss in subsequent periods:</t>
  </si>
  <si>
    <t>Profit for the year</t>
  </si>
  <si>
    <t>Deferred income</t>
  </si>
  <si>
    <t xml:space="preserve">   Deferred income</t>
  </si>
  <si>
    <t>Cash received from long-term loans</t>
  </si>
  <si>
    <t>Net increase (decrease) in cash and cash equivalents</t>
  </si>
  <si>
    <t>Consolidated financial statements</t>
  </si>
  <si>
    <t>Separate financial statements</t>
  </si>
  <si>
    <t>Investment properties</t>
  </si>
  <si>
    <t xml:space="preserve">Property, plant and equipment </t>
  </si>
  <si>
    <t>Equity attributable to owners of the Company</t>
  </si>
  <si>
    <t>Rental and services income</t>
  </si>
  <si>
    <t>Rental and services cost</t>
  </si>
  <si>
    <t>Profit attributable to:</t>
  </si>
  <si>
    <t>Equity holders of the Company</t>
  </si>
  <si>
    <t>Total comprehensive income attributable to:</t>
  </si>
  <si>
    <t xml:space="preserve">Issued and </t>
  </si>
  <si>
    <t>Total equity</t>
  </si>
  <si>
    <t>Equity attributable</t>
  </si>
  <si>
    <t>attributable to</t>
  </si>
  <si>
    <t>to non-controlling</t>
  </si>
  <si>
    <t>interest of</t>
  </si>
  <si>
    <t>of the Company</t>
  </si>
  <si>
    <t>Cash paid from acquisition of investment properties</t>
  </si>
  <si>
    <t>Cash paid from acquisition of intangible assets</t>
  </si>
  <si>
    <t>Net cash flows from financing activities</t>
  </si>
  <si>
    <t>Non-controlling interest of the subsidiaries</t>
  </si>
  <si>
    <t>paid-up share capital</t>
  </si>
  <si>
    <t>owners</t>
  </si>
  <si>
    <t>subsidiaries</t>
  </si>
  <si>
    <t>Issued and paid-up</t>
  </si>
  <si>
    <t>share capital</t>
  </si>
  <si>
    <t>Supplemental cash flows information:</t>
  </si>
  <si>
    <t>Non-cash items</t>
  </si>
  <si>
    <t>Cash and cash equivalents at beginning of the year</t>
  </si>
  <si>
    <t>Cash and cash equivalents at end of the year</t>
  </si>
  <si>
    <t xml:space="preserve">Adjustments to reconcile profit (loss) before tax to </t>
  </si>
  <si>
    <t xml:space="preserve">   for under equity method</t>
  </si>
  <si>
    <t xml:space="preserve">Investments in subsidiaries accounted </t>
  </si>
  <si>
    <t>Investment in joint venture accounted</t>
  </si>
  <si>
    <t xml:space="preserve">   accounted for under equity method, finance cost </t>
  </si>
  <si>
    <t xml:space="preserve">   and income tax expenses</t>
  </si>
  <si>
    <t xml:space="preserve">Share of profit (loss) from investment accounted </t>
  </si>
  <si>
    <t>Share of comprehensive income from investment</t>
  </si>
  <si>
    <t xml:space="preserve">      under equity method</t>
  </si>
  <si>
    <t xml:space="preserve">Profit (loss) before share of profit (loss) from investment  </t>
  </si>
  <si>
    <t>Provision for transaction under equity method</t>
  </si>
  <si>
    <t xml:space="preserve">   of investment in subsidiaries</t>
  </si>
  <si>
    <t>Net cash flows from (used in) operating activities</t>
  </si>
  <si>
    <t>Interest received</t>
  </si>
  <si>
    <t>Dividend received from investment in subsidiary</t>
  </si>
  <si>
    <t>Cash received from short-term loans</t>
  </si>
  <si>
    <t>Repayment of short-term loan</t>
  </si>
  <si>
    <t xml:space="preserve">      building and equipment</t>
  </si>
  <si>
    <t>SISB Public Company Limited  and its subsidiaries</t>
  </si>
  <si>
    <t>Statement of financial position</t>
  </si>
  <si>
    <t>2018</t>
  </si>
  <si>
    <t>31 December 2018</t>
  </si>
  <si>
    <t>Retained earnings (Deficit)</t>
  </si>
  <si>
    <t>Balance as at 31 December 2018</t>
  </si>
  <si>
    <t xml:space="preserve">      Premium on common shares</t>
  </si>
  <si>
    <t>common shares</t>
  </si>
  <si>
    <t xml:space="preserve">      940,000,000 ordinary shares of Baht 0.50 each</t>
  </si>
  <si>
    <t>Actuarial gain on defined benefits plan - net of income tax</t>
  </si>
  <si>
    <t xml:space="preserve">   accounted for under equity method - net of income tax</t>
  </si>
  <si>
    <t xml:space="preserve">   profit or loss in subsequent periods - net of income tax</t>
  </si>
  <si>
    <t>Profit before tax</t>
  </si>
  <si>
    <t>Cash flows from (used in) operating activities</t>
  </si>
  <si>
    <t>Cash received from sale of equipment</t>
  </si>
  <si>
    <t>Cash received from sale of intangible assets</t>
  </si>
  <si>
    <t>Cash paid for direct costs attributable to the share offering</t>
  </si>
  <si>
    <t>Other non-current assets</t>
  </si>
  <si>
    <t xml:space="preserve">   Actuarial gain on defined benefits plan - net of income tax</t>
  </si>
  <si>
    <t>As at 31 December 2019</t>
  </si>
  <si>
    <t>31 December 2019</t>
  </si>
  <si>
    <t>2019</t>
  </si>
  <si>
    <t>For the year ended 31 December 2019</t>
  </si>
  <si>
    <t>Balance as at 31 December 2019</t>
  </si>
  <si>
    <t>6, 7</t>
  </si>
  <si>
    <t>12, 13</t>
  </si>
  <si>
    <t xml:space="preserve">Balance as at 1 January 2018 </t>
  </si>
  <si>
    <t>Balance as at 1 January 2019</t>
  </si>
  <si>
    <t xml:space="preserve"> </t>
  </si>
  <si>
    <t>7, 10</t>
  </si>
  <si>
    <t>7, 18</t>
  </si>
  <si>
    <t>Profit before finance cost and income tax (expense) revenue</t>
  </si>
  <si>
    <t>Profit before income tax (expense) revenue</t>
  </si>
  <si>
    <t>Income tax (expense) revenue</t>
  </si>
  <si>
    <t xml:space="preserve">   Reversal allowance for doubtful accounts</t>
  </si>
  <si>
    <t xml:space="preserve">   Reduction of inventory to net realisable value</t>
  </si>
  <si>
    <t xml:space="preserve">   Unrealised gain on change in value of short-term investments</t>
  </si>
  <si>
    <t xml:space="preserve">   Shared of (profit) loss from investment accounted for</t>
  </si>
  <si>
    <t xml:space="preserve">   Other non-current assets</t>
  </si>
  <si>
    <t>Cash received from sales of current investments</t>
  </si>
  <si>
    <t>Cash paid for current investments</t>
  </si>
  <si>
    <t>Cash paid for investment in subsidiaries</t>
  </si>
  <si>
    <t>Cash received from capital return of subsidiary</t>
  </si>
  <si>
    <t>Cash paid from acquisition of building and equipment</t>
  </si>
  <si>
    <t xml:space="preserve">   Transferred to investment in school</t>
  </si>
  <si>
    <t xml:space="preserve">   Transferred to intangible assets</t>
  </si>
  <si>
    <t>Dividend paid (Note 29)</t>
  </si>
  <si>
    <t>Increase in share capital (Note 23)</t>
  </si>
  <si>
    <t>Transfer to statutory reserve (Note 24)</t>
  </si>
  <si>
    <t xml:space="preserve">   interest of subsidiary</t>
  </si>
  <si>
    <t>Reduction of premium on common shares and</t>
  </si>
  <si>
    <t xml:space="preserve">   statutory reserve to offset the deficits (Note 24)</t>
  </si>
  <si>
    <t>Deferred income - current portion</t>
  </si>
  <si>
    <t>Liabilities under finance lease agreements -</t>
  </si>
  <si>
    <t xml:space="preserve">   current portion</t>
  </si>
  <si>
    <t>Earnings per share</t>
  </si>
  <si>
    <t xml:space="preserve">   Profit attributable to equity holders of the Company</t>
  </si>
  <si>
    <t xml:space="preserve">   statutory reserve to offset in deficits (Note 24)</t>
  </si>
  <si>
    <t>Transferred equity attributable to non-controlling</t>
  </si>
  <si>
    <t>Transferred to statutory reserve (Note 24)</t>
  </si>
  <si>
    <t xml:space="preserve">   Write-off fixed assets</t>
  </si>
  <si>
    <t>Change in liabilities under finance lease payable</t>
  </si>
  <si>
    <t xml:space="preserve">   Provision other non-current assets</t>
  </si>
  <si>
    <t xml:space="preserve">   Decrease in payable from purchase of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</si>
</sst>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;[Red]\(#,##0\)"/>
    <numFmt numFmtId="167" formatCode="_-* #,##0.00_-;\-* #,##0.00_-;_-* &quot;-&quot;??_-;_-@_-"/>
  </numFmts>
  <fonts count="1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6" fillId="0" borderId="0"/>
    <xf numFmtId="4" fontId="8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167" fontId="9" fillId="0" borderId="0" applyFont="0" applyFill="0" applyBorder="0" applyAlignment="0" applyProtection="0"/>
  </cellStyleXfs>
  <cellXfs count="123">
    <xf numFmtId="0" fontId="0" fillId="0" borderId="0" xfId="0"/>
    <xf numFmtId="166" fontId="3" fillId="0" borderId="0" xfId="0" applyNumberFormat="1" applyFont="1" applyAlignment="1">
      <alignment vertical="center"/>
    </xf>
    <xf numFmtId="0" fontId="3" fillId="0" borderId="0" xfId="6" applyFont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37" fontId="2" fillId="0" borderId="0" xfId="2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49" fontId="3" fillId="0" borderId="1" xfId="0" quotePrefix="1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left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5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39" fontId="3" fillId="0" borderId="0" xfId="0" applyNumberFormat="1" applyFont="1" applyFill="1" applyAlignment="1" applyProtection="1">
      <alignment horizontal="center" vertical="center"/>
    </xf>
    <xf numFmtId="39" fontId="4" fillId="0" borderId="0" xfId="0" applyNumberFormat="1" applyFont="1" applyFill="1" applyAlignment="1" applyProtection="1">
      <alignment horizontal="center" vertical="center"/>
    </xf>
    <xf numFmtId="39" fontId="3" fillId="0" borderId="0" xfId="0" applyNumberFormat="1" applyFont="1" applyFill="1" applyAlignment="1">
      <alignment vertical="center"/>
    </xf>
    <xf numFmtId="0" fontId="3" fillId="0" borderId="0" xfId="1" quotePrefix="1" applyNumberFormat="1" applyFont="1" applyFill="1" applyAlignment="1" applyProtection="1">
      <alignment horizontal="center" vertical="center"/>
    </xf>
    <xf numFmtId="39" fontId="2" fillId="0" borderId="0" xfId="0" applyNumberFormat="1" applyFont="1" applyFill="1" applyAlignment="1" applyProtection="1">
      <alignment horizontal="left" vertical="center"/>
    </xf>
    <xf numFmtId="164" fontId="4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3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41" fontId="3" fillId="0" borderId="0" xfId="0" applyNumberFormat="1" applyFont="1" applyAlignment="1">
      <alignment vertical="center"/>
    </xf>
    <xf numFmtId="41" fontId="3" fillId="0" borderId="0" xfId="1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41" fontId="3" fillId="0" borderId="4" xfId="0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0" xfId="7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7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6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6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6" applyFont="1" applyBorder="1" applyAlignment="1">
      <alignment horizontal="center" vertical="center"/>
    </xf>
    <xf numFmtId="41" fontId="3" fillId="0" borderId="0" xfId="8" applyNumberFormat="1" applyFont="1" applyFill="1" applyBorder="1" applyAlignment="1">
      <alignment vertical="center"/>
    </xf>
    <xf numFmtId="41" fontId="3" fillId="0" borderId="1" xfId="8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41" fontId="3" fillId="0" borderId="4" xfId="0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2" fillId="0" borderId="0" xfId="9" applyNumberFormat="1" applyFont="1" applyFill="1" applyBorder="1" applyAlignment="1">
      <alignment horizontal="left" vertical="center"/>
    </xf>
    <xf numFmtId="0" fontId="3" fillId="0" borderId="0" xfId="6" applyFont="1" applyBorder="1" applyAlignment="1">
      <alignment horizontal="center" vertical="center"/>
    </xf>
    <xf numFmtId="0" fontId="3" fillId="0" borderId="0" xfId="6" applyFont="1" applyBorder="1" applyAlignment="1">
      <alignment horizontal="center"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15" fontId="3" fillId="0" borderId="0" xfId="0" quotePrefix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164" fontId="3" fillId="0" borderId="2" xfId="1" applyNumberFormat="1" applyFont="1" applyFill="1" applyBorder="1" applyAlignment="1">
      <alignment horizontal="center" vertical="center"/>
    </xf>
    <xf numFmtId="164" fontId="3" fillId="0" borderId="4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41" fontId="3" fillId="0" borderId="0" xfId="8" applyNumberFormat="1" applyFont="1" applyFill="1" applyAlignment="1">
      <alignment vertical="center"/>
    </xf>
    <xf numFmtId="43" fontId="3" fillId="0" borderId="0" xfId="1" applyFont="1" applyFill="1" applyAlignment="1">
      <alignment vertical="center"/>
    </xf>
    <xf numFmtId="43" fontId="3" fillId="0" borderId="0" xfId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1" xfId="7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41" fontId="10" fillId="0" borderId="1" xfId="0" applyNumberFormat="1" applyFont="1" applyFill="1" applyBorder="1" applyAlignment="1">
      <alignment horizontal="right" vertical="center"/>
    </xf>
    <xf numFmtId="41" fontId="10" fillId="0" borderId="4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horizontal="right" vertical="center"/>
    </xf>
    <xf numFmtId="39" fontId="3" fillId="0" borderId="4" xfId="0" applyNumberFormat="1" applyFont="1" applyFill="1" applyBorder="1" applyAlignment="1">
      <alignment vertical="center"/>
    </xf>
    <xf numFmtId="39" fontId="3" fillId="0" borderId="0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9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</cellXfs>
  <cellStyles count="10">
    <cellStyle name="Comma" xfId="1" builtinId="3"/>
    <cellStyle name="Comma 12 2 2" xfId="7" xr:uid="{00000000-0005-0000-0000-000001000000}"/>
    <cellStyle name="Comma 2" xfId="5" xr:uid="{00000000-0005-0000-0000-000002000000}"/>
    <cellStyle name="Comma 3" xfId="3" xr:uid="{00000000-0005-0000-0000-000003000000}"/>
    <cellStyle name="Comma_Chg in share" xfId="9" xr:uid="{00000000-0005-0000-0000-000004000000}"/>
    <cellStyle name="Normal" xfId="0" builtinId="0"/>
    <cellStyle name="Normal 13 2 2" xfId="8" xr:uid="{00000000-0005-0000-0000-000006000000}"/>
    <cellStyle name="Normal 2" xfId="4" xr:uid="{00000000-0005-0000-0000-000007000000}"/>
    <cellStyle name="Normal 3" xfId="6" xr:uid="{00000000-0005-0000-0000-000008000000}"/>
    <cellStyle name="Normal_BS - E" xfId="2" xr:uid="{00000000-0005-0000-0000-000009000000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7"/>
  <sheetViews>
    <sheetView showGridLines="0" view="pageBreakPreview" topLeftCell="A61" zoomScale="70" zoomScaleNormal="100" zoomScaleSheetLayoutView="70" workbookViewId="0">
      <selection activeCell="A41" sqref="A41"/>
    </sheetView>
  </sheetViews>
  <sheetFormatPr defaultColWidth="10.7109375" defaultRowHeight="21.75" customHeight="1"/>
  <cols>
    <col min="1" max="1" width="44.85546875" style="10" customWidth="1"/>
    <col min="2" max="2" width="1.7109375" style="11" customWidth="1"/>
    <col min="3" max="3" width="4.85546875" style="10" customWidth="1"/>
    <col min="4" max="4" width="1.7109375" style="10" customWidth="1"/>
    <col min="5" max="5" width="17.7109375" style="10" customWidth="1"/>
    <col min="6" max="6" width="1.7109375" style="10" customWidth="1"/>
    <col min="7" max="7" width="17.7109375" style="10" customWidth="1"/>
    <col min="8" max="8" width="1.7109375" style="11" customWidth="1"/>
    <col min="9" max="9" width="17.7109375" style="10" customWidth="1"/>
    <col min="10" max="10" width="1.7109375" style="10" customWidth="1"/>
    <col min="11" max="11" width="17.7109375" style="11" customWidth="1"/>
    <col min="12" max="12" width="1.7109375" style="11" customWidth="1"/>
    <col min="13" max="16384" width="10.7109375" style="11"/>
  </cols>
  <sheetData>
    <row r="1" spans="1:12" s="7" customFormat="1" ht="21.75" customHeight="1">
      <c r="A1" s="3" t="s">
        <v>153</v>
      </c>
      <c r="B1" s="4"/>
      <c r="C1" s="5"/>
      <c r="D1" s="5"/>
      <c r="E1" s="5"/>
      <c r="F1" s="5"/>
      <c r="G1" s="5"/>
      <c r="H1" s="6"/>
      <c r="I1" s="5"/>
      <c r="J1" s="5"/>
      <c r="K1" s="6"/>
      <c r="L1" s="6"/>
    </row>
    <row r="2" spans="1:12" s="7" customFormat="1" ht="21.75" customHeight="1">
      <c r="A2" s="8" t="s">
        <v>154</v>
      </c>
      <c r="B2" s="6"/>
      <c r="C2" s="5"/>
      <c r="D2" s="5"/>
      <c r="E2" s="5"/>
      <c r="F2" s="5"/>
      <c r="G2" s="5"/>
      <c r="H2" s="6"/>
      <c r="I2" s="5"/>
      <c r="J2" s="5"/>
      <c r="K2" s="6"/>
      <c r="L2" s="6"/>
    </row>
    <row r="3" spans="1:12" s="7" customFormat="1" ht="21.75" customHeight="1">
      <c r="A3" s="8" t="s">
        <v>172</v>
      </c>
      <c r="B3" s="6"/>
      <c r="C3" s="5"/>
      <c r="D3" s="5"/>
      <c r="E3" s="5"/>
      <c r="F3" s="5"/>
      <c r="G3" s="5"/>
      <c r="H3" s="6"/>
      <c r="I3" s="5"/>
      <c r="J3" s="5"/>
      <c r="K3" s="6"/>
      <c r="L3" s="6"/>
    </row>
    <row r="4" spans="1:12" s="7" customFormat="1" ht="21.75" customHeight="1">
      <c r="B4" s="6"/>
      <c r="C4" s="5"/>
      <c r="D4" s="5"/>
      <c r="E4" s="5"/>
      <c r="F4" s="5"/>
      <c r="G4" s="5"/>
      <c r="H4" s="6"/>
      <c r="I4" s="5"/>
      <c r="J4" s="5"/>
      <c r="K4" s="9" t="s">
        <v>0</v>
      </c>
      <c r="L4" s="6"/>
    </row>
    <row r="5" spans="1:12" ht="21.75" customHeight="1">
      <c r="E5" s="118" t="s">
        <v>105</v>
      </c>
      <c r="F5" s="118"/>
      <c r="G5" s="118"/>
      <c r="I5" s="119" t="s">
        <v>106</v>
      </c>
      <c r="J5" s="119"/>
      <c r="K5" s="119"/>
      <c r="L5" s="12"/>
    </row>
    <row r="6" spans="1:12" ht="21.75" customHeight="1">
      <c r="C6" s="96" t="s">
        <v>1</v>
      </c>
      <c r="D6" s="12"/>
      <c r="E6" s="13" t="s">
        <v>173</v>
      </c>
      <c r="F6" s="14"/>
      <c r="G6" s="13" t="s">
        <v>156</v>
      </c>
      <c r="I6" s="13" t="s">
        <v>173</v>
      </c>
      <c r="J6" s="14"/>
      <c r="K6" s="13" t="s">
        <v>156</v>
      </c>
      <c r="L6" s="14"/>
    </row>
    <row r="7" spans="1:12" ht="21.75" customHeight="1">
      <c r="A7" s="3" t="s">
        <v>2</v>
      </c>
      <c r="C7" s="15"/>
      <c r="D7" s="15"/>
      <c r="E7" s="15"/>
      <c r="F7" s="15"/>
      <c r="G7" s="95"/>
      <c r="I7" s="15"/>
      <c r="J7" s="95"/>
      <c r="K7" s="95"/>
      <c r="L7" s="16"/>
    </row>
    <row r="8" spans="1:12" ht="21.75" customHeight="1">
      <c r="A8" s="3" t="s">
        <v>3</v>
      </c>
      <c r="C8" s="15"/>
      <c r="D8" s="15"/>
      <c r="E8" s="15"/>
      <c r="F8" s="15"/>
      <c r="G8" s="15"/>
      <c r="I8" s="15"/>
      <c r="J8" s="15"/>
      <c r="K8" s="16"/>
      <c r="L8" s="16"/>
    </row>
    <row r="9" spans="1:12" ht="21.75" customHeight="1">
      <c r="A9" s="17" t="s">
        <v>4</v>
      </c>
      <c r="B9" s="18"/>
      <c r="C9" s="71">
        <v>8</v>
      </c>
      <c r="D9" s="71"/>
      <c r="E9" s="97">
        <v>261524113</v>
      </c>
      <c r="F9" s="21"/>
      <c r="G9" s="97">
        <v>367329115</v>
      </c>
      <c r="H9" s="17"/>
      <c r="I9" s="97">
        <v>58545022</v>
      </c>
      <c r="J9" s="21"/>
      <c r="K9" s="97">
        <v>129203934</v>
      </c>
      <c r="L9" s="21"/>
    </row>
    <row r="10" spans="1:12" ht="21.75" customHeight="1">
      <c r="A10" s="17" t="s">
        <v>72</v>
      </c>
      <c r="B10" s="18"/>
      <c r="C10" s="71">
        <v>9</v>
      </c>
      <c r="D10" s="71"/>
      <c r="E10" s="97">
        <v>834864306</v>
      </c>
      <c r="F10" s="21"/>
      <c r="G10" s="97">
        <v>516380317</v>
      </c>
      <c r="H10" s="17"/>
      <c r="I10" s="97">
        <v>278000000</v>
      </c>
      <c r="J10" s="21"/>
      <c r="K10" s="97">
        <v>259000000</v>
      </c>
      <c r="L10" s="21"/>
    </row>
    <row r="11" spans="1:12" ht="21.75" customHeight="1">
      <c r="A11" s="17" t="s">
        <v>73</v>
      </c>
      <c r="C11" s="71" t="s">
        <v>182</v>
      </c>
      <c r="D11" s="71"/>
      <c r="E11" s="97">
        <v>56127444</v>
      </c>
      <c r="F11" s="57"/>
      <c r="G11" s="97">
        <v>38026517</v>
      </c>
      <c r="H11" s="17"/>
      <c r="I11" s="98">
        <v>1297677</v>
      </c>
      <c r="J11" s="57"/>
      <c r="K11" s="98">
        <v>13523432</v>
      </c>
      <c r="L11" s="57"/>
    </row>
    <row r="12" spans="1:12" ht="21.75" customHeight="1">
      <c r="A12" s="17" t="s">
        <v>60</v>
      </c>
      <c r="B12" s="7"/>
      <c r="C12" s="71">
        <v>11</v>
      </c>
      <c r="D12" s="71"/>
      <c r="E12" s="98">
        <v>8028463</v>
      </c>
      <c r="F12" s="57"/>
      <c r="G12" s="98">
        <v>7589605</v>
      </c>
      <c r="H12" s="17"/>
      <c r="I12" s="21">
        <v>0</v>
      </c>
      <c r="J12" s="21"/>
      <c r="K12" s="21">
        <v>0</v>
      </c>
      <c r="L12" s="57"/>
    </row>
    <row r="13" spans="1:12" ht="21.75" customHeight="1">
      <c r="A13" s="17" t="s">
        <v>5</v>
      </c>
      <c r="C13" s="71"/>
      <c r="D13" s="71"/>
      <c r="E13" s="98">
        <v>11471046</v>
      </c>
      <c r="F13" s="57"/>
      <c r="G13" s="98">
        <v>12733062</v>
      </c>
      <c r="H13" s="72"/>
      <c r="I13" s="98">
        <v>1194805</v>
      </c>
      <c r="J13" s="57"/>
      <c r="K13" s="98">
        <v>4463076</v>
      </c>
      <c r="L13" s="57"/>
    </row>
    <row r="14" spans="1:12" ht="21.75" customHeight="1">
      <c r="A14" s="3" t="s">
        <v>6</v>
      </c>
      <c r="C14" s="15"/>
      <c r="D14" s="15"/>
      <c r="E14" s="99">
        <f>SUM(E9:E13)</f>
        <v>1172015372</v>
      </c>
      <c r="F14" s="24"/>
      <c r="G14" s="99">
        <f>SUM(G9:G13)</f>
        <v>942058616</v>
      </c>
      <c r="H14" s="72"/>
      <c r="I14" s="99">
        <f>SUM(I9:I13)</f>
        <v>339037504</v>
      </c>
      <c r="J14" s="24"/>
      <c r="K14" s="99">
        <f>SUM(K9:K13)</f>
        <v>406190442</v>
      </c>
      <c r="L14" s="19"/>
    </row>
    <row r="15" spans="1:12" ht="21.75" customHeight="1">
      <c r="A15" s="3" t="s">
        <v>7</v>
      </c>
      <c r="C15" s="15"/>
      <c r="D15" s="15"/>
      <c r="E15" s="97"/>
      <c r="F15" s="21"/>
      <c r="G15" s="97"/>
      <c r="H15" s="72"/>
      <c r="I15" s="97"/>
      <c r="J15" s="21"/>
      <c r="K15" s="97"/>
      <c r="L15" s="21"/>
    </row>
    <row r="16" spans="1:12" ht="21.75" customHeight="1">
      <c r="A16" s="17" t="s">
        <v>95</v>
      </c>
      <c r="C16" s="72"/>
      <c r="D16" s="72"/>
      <c r="E16" s="97">
        <v>1368000</v>
      </c>
      <c r="F16" s="21"/>
      <c r="G16" s="97">
        <v>1368000</v>
      </c>
      <c r="H16" s="72"/>
      <c r="I16" s="97">
        <v>1368000</v>
      </c>
      <c r="J16" s="21"/>
      <c r="K16" s="97">
        <v>1368000</v>
      </c>
      <c r="L16" s="21"/>
    </row>
    <row r="17" spans="1:12" ht="21.75" customHeight="1">
      <c r="A17" s="17" t="s">
        <v>137</v>
      </c>
      <c r="C17" s="72"/>
      <c r="D17" s="72"/>
      <c r="L17" s="21"/>
    </row>
    <row r="18" spans="1:12" ht="21.75" customHeight="1">
      <c r="A18" s="17" t="s">
        <v>136</v>
      </c>
      <c r="C18" s="71">
        <v>12</v>
      </c>
      <c r="D18" s="72"/>
      <c r="E18" s="21">
        <v>0</v>
      </c>
      <c r="F18" s="21"/>
      <c r="G18" s="21">
        <v>0</v>
      </c>
      <c r="H18" s="72"/>
      <c r="I18" s="97">
        <v>1320336143</v>
      </c>
      <c r="J18" s="21"/>
      <c r="K18" s="97">
        <v>382831714</v>
      </c>
      <c r="L18" s="21"/>
    </row>
    <row r="19" spans="1:12" ht="21.75" customHeight="1">
      <c r="A19" s="17" t="s">
        <v>138</v>
      </c>
      <c r="C19" s="71"/>
      <c r="D19" s="72"/>
      <c r="L19" s="21"/>
    </row>
    <row r="20" spans="1:12" ht="21.75" customHeight="1">
      <c r="A20" s="17" t="s">
        <v>136</v>
      </c>
      <c r="C20" s="71">
        <v>13</v>
      </c>
      <c r="D20" s="72"/>
      <c r="E20" s="97">
        <v>53804439</v>
      </c>
      <c r="F20" s="21"/>
      <c r="G20" s="97">
        <v>50373064</v>
      </c>
      <c r="H20" s="72"/>
      <c r="I20" s="97">
        <v>53804439</v>
      </c>
      <c r="J20" s="21"/>
      <c r="K20" s="97">
        <v>50373064</v>
      </c>
      <c r="L20" s="21"/>
    </row>
    <row r="21" spans="1:12" ht="21.75" customHeight="1">
      <c r="A21" s="17" t="s">
        <v>107</v>
      </c>
      <c r="C21" s="71">
        <v>14</v>
      </c>
      <c r="D21" s="72"/>
      <c r="E21" s="21">
        <v>0</v>
      </c>
      <c r="F21" s="21"/>
      <c r="G21" s="21">
        <v>0</v>
      </c>
      <c r="H21" s="72"/>
      <c r="I21" s="97">
        <v>13007674</v>
      </c>
      <c r="J21" s="21"/>
      <c r="K21" s="97">
        <v>899460409</v>
      </c>
      <c r="L21" s="21"/>
    </row>
    <row r="22" spans="1:12" ht="21.75" customHeight="1">
      <c r="A22" s="17" t="s">
        <v>108</v>
      </c>
      <c r="B22" s="7"/>
      <c r="C22" s="71">
        <v>15</v>
      </c>
      <c r="D22" s="71"/>
      <c r="E22" s="97">
        <v>1419262928</v>
      </c>
      <c r="F22" s="57"/>
      <c r="G22" s="97">
        <v>1385912286</v>
      </c>
      <c r="H22" s="72"/>
      <c r="I22" s="97">
        <v>82049073</v>
      </c>
      <c r="J22" s="16"/>
      <c r="K22" s="97">
        <v>44066761</v>
      </c>
      <c r="L22" s="57"/>
    </row>
    <row r="23" spans="1:12" ht="21.75" customHeight="1">
      <c r="A23" s="17" t="s">
        <v>68</v>
      </c>
      <c r="B23" s="7"/>
      <c r="C23" s="71">
        <v>16</v>
      </c>
      <c r="D23" s="71"/>
      <c r="E23" s="97">
        <v>10067623</v>
      </c>
      <c r="F23" s="57"/>
      <c r="G23" s="97">
        <v>1698322</v>
      </c>
      <c r="H23" s="71"/>
      <c r="I23" s="97">
        <v>9972518</v>
      </c>
      <c r="J23" s="16"/>
      <c r="K23" s="97">
        <v>1588955</v>
      </c>
      <c r="L23" s="57"/>
    </row>
    <row r="24" spans="1:12" ht="21.75" customHeight="1">
      <c r="A24" s="17" t="s">
        <v>170</v>
      </c>
      <c r="B24" s="7"/>
      <c r="C24" s="71">
        <v>17</v>
      </c>
      <c r="D24" s="71"/>
      <c r="E24" s="97">
        <v>44143142</v>
      </c>
      <c r="F24" s="57"/>
      <c r="G24" s="97">
        <v>43896710</v>
      </c>
      <c r="H24" s="17"/>
      <c r="I24" s="97">
        <v>19331885</v>
      </c>
      <c r="J24" s="57"/>
      <c r="K24" s="97">
        <v>24234802</v>
      </c>
      <c r="L24" s="57"/>
    </row>
    <row r="25" spans="1:12" ht="21.75" customHeight="1">
      <c r="A25" s="3" t="s">
        <v>8</v>
      </c>
      <c r="C25" s="15"/>
      <c r="D25" s="15"/>
      <c r="E25" s="99">
        <f>SUM(E16:E24)</f>
        <v>1528646132</v>
      </c>
      <c r="F25" s="24"/>
      <c r="G25" s="99">
        <f>SUM(G16:G24)</f>
        <v>1483248382</v>
      </c>
      <c r="H25" s="17"/>
      <c r="I25" s="99">
        <f>SUM(I16:I24)</f>
        <v>1499869732</v>
      </c>
      <c r="J25" s="24"/>
      <c r="K25" s="99">
        <f>SUM(K16:K24)</f>
        <v>1403923705</v>
      </c>
      <c r="L25" s="21"/>
    </row>
    <row r="26" spans="1:12" ht="21.75" customHeight="1" thickBot="1">
      <c r="A26" s="3" t="s">
        <v>9</v>
      </c>
      <c r="E26" s="100">
        <f>SUM(E14,E25)</f>
        <v>2700661504</v>
      </c>
      <c r="F26" s="24"/>
      <c r="G26" s="100">
        <f>SUM(G14,G25)</f>
        <v>2425306998</v>
      </c>
      <c r="H26" s="17"/>
      <c r="I26" s="100">
        <f>SUM(I14,I25)</f>
        <v>1838907236</v>
      </c>
      <c r="J26" s="24"/>
      <c r="K26" s="100">
        <f>SUM(K14,K25)</f>
        <v>1810114147</v>
      </c>
      <c r="L26" s="24"/>
    </row>
    <row r="27" spans="1:12" ht="21.75" customHeight="1" thickTop="1">
      <c r="K27" s="25"/>
      <c r="L27" s="25"/>
    </row>
    <row r="28" spans="1:12" ht="21.75" customHeight="1">
      <c r="A28" s="26" t="s">
        <v>10</v>
      </c>
      <c r="B28" s="18"/>
      <c r="K28" s="25"/>
      <c r="L28" s="25"/>
    </row>
    <row r="29" spans="1:12" s="7" customFormat="1" ht="21.75" customHeight="1">
      <c r="A29" s="3" t="s">
        <v>153</v>
      </c>
      <c r="B29" s="4"/>
      <c r="C29" s="5"/>
      <c r="D29" s="5"/>
      <c r="E29" s="5"/>
      <c r="F29" s="5"/>
      <c r="G29" s="5"/>
      <c r="H29" s="6"/>
      <c r="I29" s="5"/>
      <c r="J29" s="5"/>
      <c r="K29" s="6"/>
      <c r="L29" s="6"/>
    </row>
    <row r="30" spans="1:12" s="7" customFormat="1" ht="21.75" customHeight="1">
      <c r="A30" s="3" t="s">
        <v>67</v>
      </c>
      <c r="B30" s="6"/>
      <c r="C30" s="5"/>
      <c r="D30" s="5"/>
      <c r="E30" s="5"/>
      <c r="F30" s="5"/>
      <c r="G30" s="5"/>
      <c r="H30" s="6"/>
      <c r="I30" s="5"/>
      <c r="J30" s="5"/>
      <c r="K30" s="6"/>
      <c r="L30" s="6"/>
    </row>
    <row r="31" spans="1:12" s="7" customFormat="1" ht="21.75" customHeight="1">
      <c r="A31" s="8" t="s">
        <v>172</v>
      </c>
      <c r="B31" s="6"/>
      <c r="C31" s="5"/>
      <c r="D31" s="5"/>
      <c r="E31" s="5"/>
      <c r="F31" s="5"/>
      <c r="G31" s="5"/>
      <c r="H31" s="6"/>
      <c r="I31" s="5"/>
      <c r="J31" s="5"/>
      <c r="L31" s="6"/>
    </row>
    <row r="32" spans="1:12" s="7" customFormat="1" ht="21.75" customHeight="1">
      <c r="B32" s="6"/>
      <c r="C32" s="5"/>
      <c r="D32" s="5"/>
      <c r="E32" s="5"/>
      <c r="F32" s="5"/>
      <c r="G32" s="5"/>
      <c r="H32" s="6"/>
      <c r="I32" s="5"/>
      <c r="J32" s="5"/>
      <c r="K32" s="9" t="s">
        <v>0</v>
      </c>
      <c r="L32" s="6"/>
    </row>
    <row r="33" spans="1:15" ht="21.75" customHeight="1">
      <c r="E33" s="118" t="s">
        <v>105</v>
      </c>
      <c r="F33" s="118"/>
      <c r="G33" s="118"/>
      <c r="I33" s="119" t="s">
        <v>106</v>
      </c>
      <c r="J33" s="119"/>
      <c r="K33" s="119"/>
      <c r="L33" s="12"/>
    </row>
    <row r="34" spans="1:15" ht="21.75" customHeight="1">
      <c r="C34" s="96" t="s">
        <v>1</v>
      </c>
      <c r="D34" s="12"/>
      <c r="E34" s="13" t="s">
        <v>173</v>
      </c>
      <c r="F34" s="14"/>
      <c r="G34" s="13" t="s">
        <v>156</v>
      </c>
      <c r="I34" s="13" t="s">
        <v>173</v>
      </c>
      <c r="J34" s="14"/>
      <c r="K34" s="13" t="s">
        <v>156</v>
      </c>
      <c r="L34" s="14"/>
    </row>
    <row r="35" spans="1:15" ht="21.75" customHeight="1">
      <c r="A35" s="3" t="s">
        <v>11</v>
      </c>
      <c r="C35" s="15"/>
      <c r="D35" s="15"/>
      <c r="E35" s="15"/>
      <c r="F35" s="15"/>
      <c r="G35" s="95"/>
      <c r="I35" s="15"/>
      <c r="J35" s="15"/>
      <c r="K35" s="95"/>
      <c r="L35" s="16"/>
    </row>
    <row r="36" spans="1:15" ht="21.75" customHeight="1">
      <c r="A36" s="3" t="s">
        <v>12</v>
      </c>
      <c r="C36" s="15"/>
      <c r="D36" s="15"/>
      <c r="E36" s="15"/>
      <c r="F36" s="15"/>
      <c r="G36" s="15"/>
      <c r="I36" s="15"/>
      <c r="J36" s="15"/>
      <c r="K36" s="16"/>
      <c r="L36" s="16"/>
    </row>
    <row r="37" spans="1:15" ht="21.75" customHeight="1">
      <c r="A37" s="17" t="s">
        <v>59</v>
      </c>
      <c r="C37" s="71" t="s">
        <v>183</v>
      </c>
      <c r="D37" s="71"/>
      <c r="E37" s="61">
        <v>41061420</v>
      </c>
      <c r="F37" s="58"/>
      <c r="G37" s="61">
        <v>28918141</v>
      </c>
      <c r="H37" s="17"/>
      <c r="I37" s="61">
        <v>7906113</v>
      </c>
      <c r="J37" s="58"/>
      <c r="K37" s="61">
        <v>10121040</v>
      </c>
      <c r="L37" s="58"/>
    </row>
    <row r="38" spans="1:15" ht="21.75" customHeight="1">
      <c r="A38" s="17" t="s">
        <v>205</v>
      </c>
      <c r="C38" s="71">
        <v>19</v>
      </c>
      <c r="D38" s="71"/>
      <c r="E38" s="97">
        <v>503504378</v>
      </c>
      <c r="F38" s="21"/>
      <c r="G38" s="97">
        <v>470692981</v>
      </c>
      <c r="H38" s="17"/>
      <c r="I38" s="21">
        <v>0</v>
      </c>
      <c r="J38" s="21"/>
      <c r="K38" s="21">
        <v>0</v>
      </c>
      <c r="L38" s="21"/>
    </row>
    <row r="39" spans="1:15" ht="21.75" customHeight="1">
      <c r="A39" s="17" t="s">
        <v>206</v>
      </c>
      <c r="B39" s="7"/>
      <c r="C39" s="71"/>
      <c r="D39" s="71"/>
      <c r="E39" s="61"/>
      <c r="F39" s="58"/>
      <c r="G39" s="61"/>
      <c r="H39" s="17"/>
      <c r="I39" s="61"/>
      <c r="J39" s="58"/>
      <c r="K39" s="61"/>
      <c r="L39" s="58"/>
    </row>
    <row r="40" spans="1:15" ht="21.75" customHeight="1">
      <c r="A40" s="17" t="s">
        <v>207</v>
      </c>
      <c r="B40" s="7"/>
      <c r="C40" s="71">
        <v>20</v>
      </c>
      <c r="D40" s="71">
        <v>21</v>
      </c>
      <c r="E40" s="101">
        <v>3024203</v>
      </c>
      <c r="F40" s="58"/>
      <c r="G40" s="101">
        <v>3378526</v>
      </c>
      <c r="H40" s="17"/>
      <c r="I40" s="21">
        <v>0</v>
      </c>
      <c r="J40" s="58"/>
      <c r="K40" s="101">
        <v>442335</v>
      </c>
      <c r="L40" s="58"/>
    </row>
    <row r="41" spans="1:15" ht="21.75" customHeight="1">
      <c r="A41" s="17" t="s">
        <v>74</v>
      </c>
      <c r="B41" s="7"/>
      <c r="C41" s="71"/>
      <c r="D41" s="71"/>
      <c r="E41" s="101">
        <v>18540000</v>
      </c>
      <c r="F41" s="58"/>
      <c r="G41" s="101">
        <v>14880000</v>
      </c>
      <c r="H41" s="17"/>
      <c r="I41" s="21">
        <v>0</v>
      </c>
      <c r="J41" s="58"/>
      <c r="K41" s="21">
        <v>0</v>
      </c>
      <c r="L41" s="58"/>
    </row>
    <row r="42" spans="1:15" ht="21.75" customHeight="1">
      <c r="A42" s="17" t="s">
        <v>13</v>
      </c>
      <c r="B42" s="7"/>
      <c r="C42" s="71"/>
      <c r="D42" s="71"/>
      <c r="E42" s="61">
        <v>1065253</v>
      </c>
      <c r="F42" s="58"/>
      <c r="G42" s="61">
        <v>436959</v>
      </c>
      <c r="H42" s="17"/>
      <c r="I42" s="21">
        <v>0</v>
      </c>
      <c r="J42" s="58"/>
      <c r="K42" s="21">
        <v>0</v>
      </c>
      <c r="L42" s="58"/>
    </row>
    <row r="43" spans="1:15" ht="21.75" customHeight="1">
      <c r="A43" s="17" t="s">
        <v>14</v>
      </c>
      <c r="C43" s="71"/>
      <c r="D43" s="71"/>
      <c r="E43" s="102">
        <v>3904418</v>
      </c>
      <c r="F43" s="24"/>
      <c r="G43" s="102">
        <v>5392130</v>
      </c>
      <c r="H43" s="17"/>
      <c r="I43" s="102">
        <v>653351</v>
      </c>
      <c r="J43" s="24"/>
      <c r="K43" s="102">
        <v>1625373</v>
      </c>
      <c r="L43" s="24"/>
    </row>
    <row r="44" spans="1:15" ht="21.75" customHeight="1">
      <c r="A44" s="3" t="s">
        <v>15</v>
      </c>
      <c r="C44" s="15"/>
      <c r="D44" s="15"/>
      <c r="E44" s="102">
        <f>SUM(E37:E43)</f>
        <v>571099672</v>
      </c>
      <c r="F44" s="24"/>
      <c r="G44" s="102">
        <f>SUM(G37:G43)</f>
        <v>523698737</v>
      </c>
      <c r="H44" s="17"/>
      <c r="I44" s="102">
        <f>SUM(I37:I43)</f>
        <v>8559464</v>
      </c>
      <c r="J44" s="24"/>
      <c r="K44" s="102">
        <f>SUM(K37:K43)</f>
        <v>12188748</v>
      </c>
      <c r="L44" s="24"/>
    </row>
    <row r="45" spans="1:15" ht="21.75" customHeight="1">
      <c r="A45" s="3" t="s">
        <v>16</v>
      </c>
      <c r="C45" s="15"/>
      <c r="D45" s="15"/>
      <c r="E45" s="101" t="s">
        <v>181</v>
      </c>
      <c r="F45" s="24"/>
      <c r="G45" s="101" t="s">
        <v>181</v>
      </c>
      <c r="H45" s="17"/>
      <c r="I45" s="101" t="s">
        <v>181</v>
      </c>
      <c r="J45" s="24"/>
      <c r="K45" s="101" t="s">
        <v>181</v>
      </c>
      <c r="L45" s="24"/>
    </row>
    <row r="46" spans="1:15" ht="21.75" customHeight="1">
      <c r="A46" s="17" t="s">
        <v>101</v>
      </c>
      <c r="C46" s="71">
        <v>19</v>
      </c>
      <c r="D46" s="15"/>
      <c r="E46" s="101">
        <v>133381862</v>
      </c>
      <c r="F46" s="24"/>
      <c r="G46" s="101">
        <v>142489005</v>
      </c>
      <c r="H46" s="17"/>
      <c r="I46" s="21">
        <v>0</v>
      </c>
      <c r="J46" s="24"/>
      <c r="K46" s="21">
        <v>0</v>
      </c>
      <c r="L46" s="24"/>
    </row>
    <row r="47" spans="1:15" ht="21.75" customHeight="1">
      <c r="A47" s="17" t="s">
        <v>69</v>
      </c>
      <c r="C47" s="71">
        <v>20</v>
      </c>
      <c r="D47" s="71"/>
      <c r="E47" s="61">
        <v>3722709</v>
      </c>
      <c r="F47" s="24"/>
      <c r="G47" s="61">
        <v>1423620</v>
      </c>
      <c r="H47" s="17"/>
      <c r="I47" s="21">
        <v>0</v>
      </c>
      <c r="J47" s="24"/>
      <c r="K47" s="21">
        <v>0</v>
      </c>
      <c r="L47" s="24"/>
    </row>
    <row r="48" spans="1:15" ht="21.75" customHeight="1">
      <c r="A48" s="17" t="s">
        <v>75</v>
      </c>
      <c r="C48" s="71"/>
      <c r="D48" s="71"/>
      <c r="E48" s="61">
        <v>57660000</v>
      </c>
      <c r="F48" s="24"/>
      <c r="G48" s="61">
        <v>55020000</v>
      </c>
      <c r="H48" s="17"/>
      <c r="I48" s="21">
        <v>0</v>
      </c>
      <c r="J48" s="24"/>
      <c r="K48" s="21">
        <v>0</v>
      </c>
      <c r="L48" s="24"/>
      <c r="O48" s="59"/>
    </row>
    <row r="49" spans="1:15" ht="21.75" customHeight="1">
      <c r="A49" s="17" t="s">
        <v>70</v>
      </c>
      <c r="C49" s="71">
        <v>21</v>
      </c>
      <c r="D49" s="71"/>
      <c r="E49" s="61">
        <v>12530000</v>
      </c>
      <c r="F49" s="24"/>
      <c r="G49" s="61">
        <v>13810000</v>
      </c>
      <c r="H49" s="17"/>
      <c r="I49" s="101">
        <v>790000</v>
      </c>
      <c r="J49" s="24"/>
      <c r="K49" s="101">
        <v>13810000</v>
      </c>
      <c r="L49" s="24"/>
      <c r="O49" s="59"/>
    </row>
    <row r="50" spans="1:15" ht="21.75" customHeight="1">
      <c r="A50" s="17" t="s">
        <v>54</v>
      </c>
      <c r="C50" s="71">
        <v>22</v>
      </c>
      <c r="D50" s="71"/>
      <c r="E50" s="101">
        <v>21962577</v>
      </c>
      <c r="F50" s="24"/>
      <c r="G50" s="101">
        <v>17093076</v>
      </c>
      <c r="H50" s="17"/>
      <c r="I50" s="101">
        <v>8434028</v>
      </c>
      <c r="J50" s="24"/>
      <c r="K50" s="101">
        <v>6939762</v>
      </c>
      <c r="L50" s="24"/>
      <c r="O50" s="59"/>
    </row>
    <row r="51" spans="1:15" ht="21.75" customHeight="1">
      <c r="A51" s="17" t="s">
        <v>84</v>
      </c>
      <c r="C51" s="71">
        <v>26</v>
      </c>
      <c r="D51" s="71"/>
      <c r="E51" s="101">
        <v>1127771</v>
      </c>
      <c r="F51" s="24"/>
      <c r="G51" s="101">
        <v>1391152</v>
      </c>
      <c r="H51" s="17"/>
      <c r="I51" s="101">
        <v>35295</v>
      </c>
      <c r="J51" s="24"/>
      <c r="K51" s="101">
        <v>198039</v>
      </c>
      <c r="L51" s="24"/>
      <c r="O51" s="59"/>
    </row>
    <row r="52" spans="1:15" ht="21.75" customHeight="1">
      <c r="A52" s="17" t="s">
        <v>145</v>
      </c>
      <c r="C52" s="71"/>
      <c r="D52" s="71"/>
      <c r="E52" s="101"/>
      <c r="F52" s="24"/>
      <c r="G52" s="101"/>
      <c r="H52" s="17"/>
      <c r="I52" s="101"/>
      <c r="J52" s="24"/>
      <c r="K52" s="101"/>
      <c r="L52" s="24"/>
      <c r="O52" s="59"/>
    </row>
    <row r="53" spans="1:15" ht="21.75" customHeight="1">
      <c r="A53" s="17" t="s">
        <v>146</v>
      </c>
      <c r="C53" s="71">
        <v>12</v>
      </c>
      <c r="D53" s="71"/>
      <c r="E53" s="21">
        <v>0</v>
      </c>
      <c r="F53" s="24"/>
      <c r="G53" s="21">
        <v>0</v>
      </c>
      <c r="H53" s="17"/>
      <c r="I53" s="21">
        <v>0</v>
      </c>
      <c r="J53" s="24"/>
      <c r="K53" s="101">
        <v>108505685</v>
      </c>
      <c r="L53" s="24"/>
      <c r="O53" s="59"/>
    </row>
    <row r="54" spans="1:15" ht="21.75" customHeight="1">
      <c r="A54" s="17" t="s">
        <v>17</v>
      </c>
      <c r="C54" s="71"/>
      <c r="D54" s="71"/>
      <c r="E54" s="101">
        <v>80284224</v>
      </c>
      <c r="F54" s="24"/>
      <c r="G54" s="101">
        <v>72363190</v>
      </c>
      <c r="H54" s="17"/>
      <c r="I54" s="101">
        <v>2195761</v>
      </c>
      <c r="J54" s="24"/>
      <c r="K54" s="101">
        <v>70453686</v>
      </c>
      <c r="L54" s="24"/>
    </row>
    <row r="55" spans="1:15" ht="21.75" customHeight="1">
      <c r="A55" s="3" t="s">
        <v>18</v>
      </c>
      <c r="C55" s="15"/>
      <c r="D55" s="15"/>
      <c r="E55" s="99">
        <f>SUM(E46:E54)</f>
        <v>310669143</v>
      </c>
      <c r="F55" s="24"/>
      <c r="G55" s="99">
        <f>SUM(G46:G54)</f>
        <v>303590043</v>
      </c>
      <c r="H55" s="17"/>
      <c r="I55" s="99">
        <f>SUM(I46:I54)</f>
        <v>11455084</v>
      </c>
      <c r="J55" s="24"/>
      <c r="K55" s="99">
        <f>SUM(K46:K54)</f>
        <v>199907172</v>
      </c>
      <c r="L55" s="21"/>
    </row>
    <row r="56" spans="1:15" ht="21.75" customHeight="1">
      <c r="A56" s="3" t="s">
        <v>19</v>
      </c>
      <c r="E56" s="99">
        <f>SUM(E44,E55)</f>
        <v>881768815</v>
      </c>
      <c r="F56" s="24"/>
      <c r="G56" s="99">
        <f>SUM(G44,G55)</f>
        <v>827288780</v>
      </c>
      <c r="H56" s="17"/>
      <c r="I56" s="99">
        <f>SUM(I44,I55)</f>
        <v>20014548</v>
      </c>
      <c r="J56" s="24"/>
      <c r="K56" s="99">
        <f>SUM(K44,K55)</f>
        <v>212095920</v>
      </c>
      <c r="L56" s="24"/>
    </row>
    <row r="57" spans="1:15" ht="21.75" customHeight="1">
      <c r="K57" s="25"/>
      <c r="L57" s="25"/>
    </row>
    <row r="58" spans="1:15" ht="21.75" customHeight="1">
      <c r="A58" s="26" t="s">
        <v>10</v>
      </c>
      <c r="B58" s="18"/>
      <c r="K58" s="25"/>
      <c r="L58" s="25"/>
    </row>
    <row r="59" spans="1:15" s="7" customFormat="1" ht="21.75" customHeight="1">
      <c r="A59" s="3" t="s">
        <v>153</v>
      </c>
      <c r="B59" s="4"/>
      <c r="C59" s="5"/>
      <c r="D59" s="5"/>
      <c r="E59" s="5"/>
      <c r="F59" s="5"/>
      <c r="G59" s="5"/>
      <c r="H59" s="6"/>
      <c r="I59" s="5"/>
      <c r="J59" s="5"/>
      <c r="K59" s="6"/>
      <c r="L59" s="6"/>
    </row>
    <row r="60" spans="1:15" s="7" customFormat="1" ht="21.75" customHeight="1">
      <c r="A60" s="3" t="s">
        <v>67</v>
      </c>
      <c r="B60" s="6"/>
      <c r="C60" s="5"/>
      <c r="D60" s="5"/>
      <c r="E60" s="5"/>
      <c r="F60" s="5"/>
      <c r="G60" s="5"/>
      <c r="H60" s="6"/>
      <c r="I60" s="5"/>
      <c r="J60" s="5"/>
      <c r="K60" s="6"/>
      <c r="L60" s="6"/>
    </row>
    <row r="61" spans="1:15" s="7" customFormat="1" ht="21.75" customHeight="1">
      <c r="A61" s="8" t="s">
        <v>172</v>
      </c>
      <c r="B61" s="6"/>
      <c r="C61" s="5"/>
      <c r="D61" s="5"/>
      <c r="E61" s="5"/>
      <c r="F61" s="5"/>
      <c r="G61" s="5"/>
      <c r="H61" s="6"/>
      <c r="I61" s="5"/>
      <c r="J61" s="5"/>
      <c r="K61" s="6"/>
      <c r="L61" s="6"/>
    </row>
    <row r="62" spans="1:15" s="7" customFormat="1" ht="21.75" customHeight="1">
      <c r="B62" s="6"/>
      <c r="C62" s="5"/>
      <c r="D62" s="5"/>
      <c r="E62" s="34"/>
      <c r="F62" s="34"/>
      <c r="G62" s="34"/>
      <c r="H62" s="42"/>
      <c r="I62" s="34"/>
      <c r="J62" s="34"/>
      <c r="K62" s="9" t="s">
        <v>0</v>
      </c>
      <c r="L62" s="6"/>
    </row>
    <row r="63" spans="1:15" ht="21.75" customHeight="1">
      <c r="E63" s="118" t="s">
        <v>105</v>
      </c>
      <c r="F63" s="118"/>
      <c r="G63" s="118"/>
      <c r="I63" s="119" t="s">
        <v>106</v>
      </c>
      <c r="J63" s="119"/>
      <c r="K63" s="119"/>
      <c r="L63" s="12"/>
    </row>
    <row r="64" spans="1:15" ht="21.75" customHeight="1">
      <c r="C64" s="96" t="s">
        <v>1</v>
      </c>
      <c r="D64" s="12"/>
      <c r="E64" s="13" t="s">
        <v>173</v>
      </c>
      <c r="F64" s="14"/>
      <c r="G64" s="13" t="s">
        <v>156</v>
      </c>
      <c r="I64" s="13" t="s">
        <v>173</v>
      </c>
      <c r="J64" s="14"/>
      <c r="K64" s="13" t="s">
        <v>156</v>
      </c>
      <c r="L64" s="14"/>
    </row>
    <row r="65" spans="1:12" ht="21.75" customHeight="1">
      <c r="A65" s="3" t="s">
        <v>20</v>
      </c>
      <c r="G65" s="95"/>
      <c r="K65" s="95"/>
      <c r="L65" s="27"/>
    </row>
    <row r="66" spans="1:12" ht="21.75" customHeight="1">
      <c r="A66" s="17" t="s">
        <v>21</v>
      </c>
      <c r="C66" s="15">
        <v>23</v>
      </c>
      <c r="D66" s="15"/>
      <c r="E66" s="15"/>
      <c r="F66" s="15"/>
      <c r="G66" s="15"/>
      <c r="I66" s="15"/>
      <c r="J66" s="15"/>
      <c r="K66" s="27"/>
      <c r="L66" s="27"/>
    </row>
    <row r="67" spans="1:12" ht="21.75" customHeight="1">
      <c r="A67" s="17" t="s">
        <v>22</v>
      </c>
      <c r="B67" s="18"/>
      <c r="C67" s="15"/>
      <c r="D67" s="15"/>
      <c r="E67" s="15"/>
      <c r="F67" s="15"/>
      <c r="G67" s="15"/>
      <c r="I67" s="15"/>
      <c r="J67" s="15"/>
      <c r="K67" s="27"/>
      <c r="L67" s="27"/>
    </row>
    <row r="68" spans="1:12" ht="21.75" customHeight="1" thickBot="1">
      <c r="A68" s="17" t="s">
        <v>161</v>
      </c>
      <c r="B68" s="18"/>
      <c r="C68" s="15"/>
      <c r="D68" s="15"/>
      <c r="E68" s="100">
        <v>470000000</v>
      </c>
      <c r="F68" s="24"/>
      <c r="G68" s="100">
        <v>470000000</v>
      </c>
      <c r="H68" s="17"/>
      <c r="I68" s="100">
        <v>470000000</v>
      </c>
      <c r="J68" s="24"/>
      <c r="K68" s="100">
        <v>470000000</v>
      </c>
      <c r="L68" s="27"/>
    </row>
    <row r="69" spans="1:12" ht="21.75" customHeight="1" thickTop="1">
      <c r="A69" s="17" t="s">
        <v>23</v>
      </c>
      <c r="B69" s="18"/>
      <c r="C69" s="15"/>
      <c r="D69" s="15"/>
      <c r="E69" s="97"/>
      <c r="F69" s="21"/>
      <c r="G69" s="97"/>
      <c r="H69" s="17"/>
      <c r="I69" s="97"/>
      <c r="J69" s="21"/>
      <c r="K69" s="97"/>
      <c r="L69" s="16"/>
    </row>
    <row r="70" spans="1:12" ht="21.75" customHeight="1">
      <c r="A70" s="17" t="s">
        <v>161</v>
      </c>
      <c r="B70" s="18"/>
      <c r="C70" s="15"/>
      <c r="D70" s="15"/>
      <c r="E70" s="97">
        <v>470000000</v>
      </c>
      <c r="F70" s="21"/>
      <c r="G70" s="97">
        <v>470000000</v>
      </c>
      <c r="H70" s="17"/>
      <c r="I70" s="97">
        <v>470000000</v>
      </c>
      <c r="J70" s="21"/>
      <c r="K70" s="97">
        <v>470000000</v>
      </c>
      <c r="L70" s="16"/>
    </row>
    <row r="71" spans="1:12" ht="21.75" customHeight="1">
      <c r="A71" s="17" t="s">
        <v>92</v>
      </c>
      <c r="B71" s="7"/>
      <c r="E71" s="97">
        <v>1000000</v>
      </c>
      <c r="F71" s="21"/>
      <c r="G71" s="97">
        <v>1000000</v>
      </c>
      <c r="H71" s="17"/>
      <c r="I71" s="97">
        <v>1000000</v>
      </c>
      <c r="J71" s="21"/>
      <c r="K71" s="97">
        <v>1000000</v>
      </c>
      <c r="L71" s="21"/>
    </row>
    <row r="72" spans="1:12" ht="21.75" customHeight="1">
      <c r="A72" s="17" t="s">
        <v>159</v>
      </c>
      <c r="B72" s="7"/>
      <c r="C72" s="15">
        <v>24</v>
      </c>
      <c r="E72" s="97">
        <v>1127018227</v>
      </c>
      <c r="F72" s="21"/>
      <c r="G72" s="97">
        <v>1176311291</v>
      </c>
      <c r="H72" s="17"/>
      <c r="I72" s="97">
        <v>1127018227</v>
      </c>
      <c r="J72" s="21"/>
      <c r="K72" s="97">
        <v>1176311291</v>
      </c>
      <c r="L72" s="21"/>
    </row>
    <row r="73" spans="1:12" ht="21.75" customHeight="1">
      <c r="A73" s="17" t="s">
        <v>157</v>
      </c>
      <c r="B73" s="7"/>
      <c r="C73" s="15"/>
      <c r="D73" s="15"/>
      <c r="E73" s="97"/>
      <c r="F73" s="21"/>
      <c r="G73" s="97"/>
      <c r="H73" s="17"/>
      <c r="I73" s="97"/>
      <c r="J73" s="21"/>
      <c r="K73" s="97"/>
      <c r="L73" s="16"/>
    </row>
    <row r="74" spans="1:12" ht="21.75" customHeight="1">
      <c r="A74" s="17" t="s">
        <v>77</v>
      </c>
      <c r="B74" s="7"/>
      <c r="C74" s="15">
        <v>24</v>
      </c>
      <c r="D74" s="15"/>
      <c r="E74" s="97">
        <v>11200000</v>
      </c>
      <c r="F74" s="21"/>
      <c r="G74" s="97">
        <v>21720000</v>
      </c>
      <c r="H74" s="17"/>
      <c r="I74" s="97">
        <v>11200000</v>
      </c>
      <c r="J74" s="21"/>
      <c r="K74" s="97">
        <v>21720000</v>
      </c>
      <c r="L74" s="21"/>
    </row>
    <row r="75" spans="1:12" ht="21.75" customHeight="1">
      <c r="A75" s="17" t="s">
        <v>78</v>
      </c>
      <c r="B75" s="7"/>
      <c r="E75" s="102">
        <v>209674462</v>
      </c>
      <c r="F75" s="24"/>
      <c r="G75" s="102">
        <v>-71013064</v>
      </c>
      <c r="H75" s="17"/>
      <c r="I75" s="102">
        <v>209674461</v>
      </c>
      <c r="J75" s="24"/>
      <c r="K75" s="102">
        <v>-71013064</v>
      </c>
      <c r="L75" s="24"/>
    </row>
    <row r="76" spans="1:12" ht="21.75" customHeight="1">
      <c r="A76" s="17" t="s">
        <v>109</v>
      </c>
      <c r="B76" s="18"/>
      <c r="E76" s="88">
        <f>SUM(E70:E75)</f>
        <v>1818892689</v>
      </c>
      <c r="F76" s="24"/>
      <c r="G76" s="88">
        <f>SUM(G70:G75)</f>
        <v>1598018227</v>
      </c>
      <c r="H76" s="17"/>
      <c r="I76" s="88">
        <f>SUM(I70:I75)</f>
        <v>1818892688</v>
      </c>
      <c r="J76" s="24"/>
      <c r="K76" s="88">
        <f>SUM(K70:K75)</f>
        <v>1598018227</v>
      </c>
      <c r="L76" s="27"/>
    </row>
    <row r="77" spans="1:12" ht="21.75" customHeight="1">
      <c r="A77" s="17" t="s">
        <v>125</v>
      </c>
      <c r="B77" s="18"/>
      <c r="E77" s="22">
        <v>0</v>
      </c>
      <c r="F77" s="24"/>
      <c r="G77" s="102">
        <v>-9</v>
      </c>
      <c r="H77" s="103"/>
      <c r="I77" s="22">
        <v>0</v>
      </c>
      <c r="J77" s="24"/>
      <c r="K77" s="22">
        <v>0</v>
      </c>
      <c r="L77" s="27"/>
    </row>
    <row r="78" spans="1:12" ht="21.75" customHeight="1">
      <c r="A78" s="3" t="s">
        <v>24</v>
      </c>
      <c r="B78" s="18"/>
      <c r="E78" s="102">
        <f>SUM(E76:E77)</f>
        <v>1818892689</v>
      </c>
      <c r="F78" s="24"/>
      <c r="G78" s="102">
        <f>SUM(G76:G77)</f>
        <v>1598018218</v>
      </c>
      <c r="H78" s="17"/>
      <c r="I78" s="102">
        <f>SUM(I76:I77)</f>
        <v>1818892688</v>
      </c>
      <c r="J78" s="24"/>
      <c r="K78" s="102">
        <f>SUM(K76:K77)</f>
        <v>1598018227</v>
      </c>
      <c r="L78" s="27"/>
    </row>
    <row r="79" spans="1:12" ht="21.75" customHeight="1" thickBot="1">
      <c r="A79" s="3" t="s">
        <v>25</v>
      </c>
      <c r="E79" s="100">
        <f>SUM(E56,E78)</f>
        <v>2700661504</v>
      </c>
      <c r="F79" s="24"/>
      <c r="G79" s="100">
        <f>SUM(G56,G78)</f>
        <v>2425306998</v>
      </c>
      <c r="H79" s="17"/>
      <c r="I79" s="100">
        <f>SUM(I56,I78)</f>
        <v>1838907236</v>
      </c>
      <c r="J79" s="24"/>
      <c r="K79" s="100">
        <f>SUM(K56,K78)</f>
        <v>1810114147</v>
      </c>
      <c r="L79" s="27"/>
    </row>
    <row r="80" spans="1:12" ht="21.75" customHeight="1" thickTop="1">
      <c r="E80" s="97">
        <f>E79-E26</f>
        <v>0</v>
      </c>
      <c r="F80" s="21"/>
      <c r="G80" s="97">
        <f>G79-G26</f>
        <v>0</v>
      </c>
      <c r="H80" s="17"/>
      <c r="I80" s="97">
        <f>I79-I26</f>
        <v>0</v>
      </c>
      <c r="J80" s="21"/>
      <c r="K80" s="97">
        <f>K79-K26</f>
        <v>0</v>
      </c>
      <c r="L80" s="28"/>
    </row>
    <row r="81" spans="1:11" ht="21.75" customHeight="1">
      <c r="A81" s="26" t="s">
        <v>10</v>
      </c>
      <c r="B81" s="18"/>
      <c r="C81" s="29"/>
      <c r="D81" s="29"/>
      <c r="E81" s="29"/>
      <c r="F81" s="29"/>
      <c r="G81" s="29"/>
      <c r="I81" s="29"/>
      <c r="J81" s="29"/>
    </row>
    <row r="82" spans="1:11" ht="21.75" customHeight="1">
      <c r="A82" s="26"/>
      <c r="B82" s="18"/>
      <c r="C82" s="29"/>
      <c r="D82" s="29"/>
      <c r="E82" s="29"/>
      <c r="F82" s="29"/>
      <c r="G82" s="29"/>
      <c r="I82" s="29"/>
      <c r="J82" s="29"/>
      <c r="K82" s="30"/>
    </row>
    <row r="83" spans="1:11" ht="21.75" customHeight="1">
      <c r="A83" s="31"/>
      <c r="B83" s="32"/>
      <c r="C83" s="29"/>
      <c r="D83" s="29"/>
      <c r="E83" s="29"/>
      <c r="F83" s="29"/>
      <c r="G83" s="29"/>
      <c r="I83" s="29"/>
      <c r="J83" s="29"/>
    </row>
    <row r="84" spans="1:11" ht="21.75" customHeight="1">
      <c r="A84" s="26"/>
      <c r="B84" s="18"/>
      <c r="C84" s="29"/>
      <c r="D84" s="29"/>
      <c r="E84" s="29"/>
      <c r="F84" s="29"/>
      <c r="G84" s="29"/>
      <c r="I84" s="29"/>
      <c r="J84" s="29"/>
    </row>
    <row r="85" spans="1:11" ht="21.75" customHeight="1">
      <c r="A85" s="26"/>
      <c r="B85" s="33" t="s">
        <v>26</v>
      </c>
      <c r="C85" s="11"/>
      <c r="D85" s="11"/>
      <c r="E85" s="11"/>
      <c r="F85" s="11"/>
      <c r="G85" s="11"/>
      <c r="I85" s="11"/>
      <c r="J85" s="11"/>
    </row>
    <row r="86" spans="1:11" ht="21.75" customHeight="1">
      <c r="A86" s="31"/>
      <c r="B86" s="32"/>
      <c r="C86" s="34"/>
      <c r="D86" s="34"/>
      <c r="E86" s="34"/>
      <c r="F86" s="34"/>
      <c r="G86" s="34"/>
      <c r="I86" s="34"/>
      <c r="J86" s="34"/>
    </row>
    <row r="87" spans="1:11" ht="21.75" customHeight="1">
      <c r="A87" s="35"/>
      <c r="B87" s="32"/>
      <c r="C87" s="34"/>
      <c r="D87" s="34"/>
      <c r="E87" s="34"/>
      <c r="F87" s="34"/>
      <c r="G87" s="34"/>
      <c r="I87" s="34"/>
      <c r="J87" s="34"/>
    </row>
  </sheetData>
  <mergeCells count="6">
    <mergeCell ref="E5:G5"/>
    <mergeCell ref="I5:K5"/>
    <mergeCell ref="E33:G33"/>
    <mergeCell ref="I33:K33"/>
    <mergeCell ref="E63:G63"/>
    <mergeCell ref="I63:K63"/>
  </mergeCells>
  <pageMargins left="0.70866141732283472" right="0.19685039370078741" top="0.78740157480314965" bottom="0.19685039370078741" header="0.31496062992125984" footer="0.31496062992125984"/>
  <pageSetup paperSize="9" scale="70" fitToHeight="7" orientation="portrait" r:id="rId1"/>
  <rowBreaks count="2" manualBreakCount="2">
    <brk id="28" max="16383" man="1"/>
    <brk id="58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57"/>
  <sheetViews>
    <sheetView showGridLines="0" view="pageBreakPreview" topLeftCell="A31" zoomScale="70" zoomScaleNormal="100" zoomScaleSheetLayoutView="70" workbookViewId="0">
      <selection activeCell="A4" sqref="A4"/>
    </sheetView>
  </sheetViews>
  <sheetFormatPr defaultColWidth="10.7109375" defaultRowHeight="21.75" customHeight="1"/>
  <cols>
    <col min="1" max="1" width="66.28515625" style="10" customWidth="1"/>
    <col min="2" max="2" width="1.7109375" style="11" customWidth="1"/>
    <col min="3" max="3" width="5.5703125" style="10" customWidth="1"/>
    <col min="4" max="4" width="1.7109375" style="10" customWidth="1"/>
    <col min="5" max="5" width="16" style="10" customWidth="1"/>
    <col min="6" max="6" width="1.7109375" style="10" customWidth="1"/>
    <col min="7" max="7" width="16" style="10" customWidth="1"/>
    <col min="8" max="8" width="1.7109375" style="11" customWidth="1"/>
    <col min="9" max="9" width="16" style="11" customWidth="1"/>
    <col min="10" max="10" width="1.7109375" style="11" customWidth="1"/>
    <col min="11" max="11" width="16" style="11" customWidth="1"/>
    <col min="12" max="12" width="1.7109375" style="11" customWidth="1"/>
    <col min="13" max="16384" width="10.7109375" style="11"/>
  </cols>
  <sheetData>
    <row r="1" spans="1:12" s="7" customFormat="1" ht="21.75" customHeight="1">
      <c r="A1" s="3" t="s">
        <v>153</v>
      </c>
      <c r="B1" s="4"/>
      <c r="C1" s="5"/>
      <c r="D1" s="5"/>
      <c r="E1" s="5"/>
      <c r="F1" s="5"/>
      <c r="G1" s="5"/>
      <c r="H1" s="6"/>
      <c r="I1" s="6"/>
      <c r="J1" s="6"/>
      <c r="K1" s="6"/>
    </row>
    <row r="2" spans="1:12" s="7" customFormat="1" ht="21.75" customHeight="1">
      <c r="A2" s="3" t="s">
        <v>63</v>
      </c>
      <c r="B2" s="6"/>
      <c r="C2" s="5"/>
      <c r="D2" s="5"/>
      <c r="E2" s="5"/>
      <c r="F2" s="5"/>
      <c r="G2" s="5"/>
      <c r="H2" s="6"/>
      <c r="I2" s="6"/>
      <c r="J2" s="6"/>
      <c r="K2" s="6"/>
    </row>
    <row r="3" spans="1:12" s="7" customFormat="1" ht="21.75" customHeight="1">
      <c r="A3" s="3" t="s">
        <v>175</v>
      </c>
      <c r="B3" s="6"/>
      <c r="C3" s="5"/>
      <c r="D3" s="5"/>
      <c r="E3" s="5"/>
      <c r="F3" s="5"/>
      <c r="G3" s="5"/>
      <c r="H3" s="6"/>
      <c r="I3" s="6"/>
      <c r="J3" s="6"/>
      <c r="K3" s="9"/>
    </row>
    <row r="4" spans="1:12" s="7" customFormat="1" ht="21.75" customHeight="1">
      <c r="A4" s="3"/>
      <c r="B4" s="6"/>
      <c r="C4" s="5"/>
      <c r="D4" s="5"/>
      <c r="E4" s="5"/>
      <c r="F4" s="5"/>
      <c r="G4" s="5"/>
      <c r="H4" s="6"/>
      <c r="I4" s="6"/>
      <c r="J4" s="6"/>
      <c r="K4" s="9" t="s">
        <v>0</v>
      </c>
    </row>
    <row r="5" spans="1:12" ht="21.75" customHeight="1">
      <c r="E5" s="118" t="s">
        <v>105</v>
      </c>
      <c r="F5" s="118"/>
      <c r="G5" s="118"/>
      <c r="I5" s="119" t="s">
        <v>106</v>
      </c>
      <c r="J5" s="119"/>
      <c r="K5" s="119"/>
      <c r="L5" s="12"/>
    </row>
    <row r="6" spans="1:12" ht="21.75" customHeight="1">
      <c r="C6" s="112" t="s">
        <v>1</v>
      </c>
      <c r="D6" s="12"/>
      <c r="E6" s="13" t="s">
        <v>174</v>
      </c>
      <c r="F6" s="14"/>
      <c r="G6" s="13" t="s">
        <v>155</v>
      </c>
      <c r="I6" s="13" t="s">
        <v>174</v>
      </c>
      <c r="J6" s="14"/>
      <c r="K6" s="13" t="s">
        <v>155</v>
      </c>
      <c r="L6" s="14"/>
    </row>
    <row r="7" spans="1:12" s="38" customFormat="1" ht="21.75" customHeight="1">
      <c r="A7" s="40" t="s">
        <v>85</v>
      </c>
      <c r="B7" s="37"/>
      <c r="C7" s="36"/>
      <c r="D7" s="36"/>
      <c r="E7" s="36"/>
      <c r="F7" s="36"/>
      <c r="G7" s="36"/>
      <c r="I7" s="39"/>
      <c r="K7" s="39"/>
    </row>
    <row r="8" spans="1:12" ht="21.75" customHeight="1">
      <c r="A8" s="3" t="s">
        <v>27</v>
      </c>
      <c r="H8" s="41"/>
      <c r="I8" s="16"/>
      <c r="J8" s="16"/>
      <c r="K8" s="16"/>
    </row>
    <row r="9" spans="1:12" ht="21.75" customHeight="1">
      <c r="A9" s="1" t="s">
        <v>94</v>
      </c>
      <c r="B9" s="7"/>
      <c r="C9" s="15" t="s">
        <v>177</v>
      </c>
      <c r="D9" s="15"/>
      <c r="E9" s="61">
        <v>1086830804</v>
      </c>
      <c r="F9" s="21"/>
      <c r="G9" s="61">
        <v>923980450</v>
      </c>
      <c r="H9" s="17"/>
      <c r="I9" s="24">
        <v>0</v>
      </c>
      <c r="J9" s="21"/>
      <c r="K9" s="24">
        <v>0</v>
      </c>
    </row>
    <row r="10" spans="1:12" ht="21.75" customHeight="1">
      <c r="A10" s="1" t="s">
        <v>110</v>
      </c>
      <c r="B10" s="7"/>
      <c r="C10" s="15" t="s">
        <v>177</v>
      </c>
      <c r="D10" s="15"/>
      <c r="E10" s="24">
        <v>0</v>
      </c>
      <c r="F10" s="24"/>
      <c r="G10" s="24">
        <v>0</v>
      </c>
      <c r="H10" s="17"/>
      <c r="I10" s="61">
        <v>94413154</v>
      </c>
      <c r="J10" s="21"/>
      <c r="K10" s="61">
        <v>181363723</v>
      </c>
    </row>
    <row r="11" spans="1:12" ht="21.75" customHeight="1">
      <c r="A11" s="1" t="s">
        <v>79</v>
      </c>
      <c r="B11" s="7"/>
      <c r="C11" s="15" t="s">
        <v>177</v>
      </c>
      <c r="D11" s="15"/>
      <c r="E11" s="61">
        <v>8393673</v>
      </c>
      <c r="F11" s="21"/>
      <c r="G11" s="61">
        <v>8475854</v>
      </c>
      <c r="H11" s="17"/>
      <c r="I11" s="24">
        <v>0</v>
      </c>
      <c r="J11" s="21"/>
      <c r="K11" s="24">
        <v>0</v>
      </c>
    </row>
    <row r="12" spans="1:12" ht="21.75" customHeight="1">
      <c r="A12" s="1" t="s">
        <v>80</v>
      </c>
      <c r="B12" s="7"/>
      <c r="C12" s="15" t="s">
        <v>177</v>
      </c>
      <c r="D12" s="15"/>
      <c r="E12" s="22">
        <v>33983676</v>
      </c>
      <c r="F12" s="21"/>
      <c r="G12" s="22">
        <v>14897207</v>
      </c>
      <c r="H12" s="17"/>
      <c r="I12" s="102">
        <v>9077269</v>
      </c>
      <c r="J12" s="21"/>
      <c r="K12" s="102">
        <v>5412441</v>
      </c>
    </row>
    <row r="13" spans="1:12" ht="21.75" customHeight="1">
      <c r="A13" s="3" t="s">
        <v>28</v>
      </c>
      <c r="E13" s="22">
        <f>SUM(E9:E12)</f>
        <v>1129208153</v>
      </c>
      <c r="F13" s="21"/>
      <c r="G13" s="22">
        <f>SUM(G9:G12)</f>
        <v>947353511</v>
      </c>
      <c r="H13" s="17"/>
      <c r="I13" s="102">
        <f>SUM(I9:I12)</f>
        <v>103490423</v>
      </c>
      <c r="J13" s="21"/>
      <c r="K13" s="102">
        <f>SUM(K9:K12)</f>
        <v>186776164</v>
      </c>
    </row>
    <row r="14" spans="1:12" ht="21.75" customHeight="1">
      <c r="A14" s="3" t="s">
        <v>29</v>
      </c>
      <c r="E14" s="21"/>
      <c r="F14" s="21"/>
      <c r="G14" s="21"/>
      <c r="H14" s="17"/>
      <c r="I14" s="97"/>
      <c r="J14" s="21"/>
      <c r="K14" s="97"/>
    </row>
    <row r="15" spans="1:12" ht="21.75" customHeight="1">
      <c r="A15" s="17" t="s">
        <v>97</v>
      </c>
      <c r="E15" s="21">
        <v>633726250</v>
      </c>
      <c r="F15" s="21"/>
      <c r="G15" s="21">
        <v>567178928</v>
      </c>
      <c r="H15" s="71"/>
      <c r="I15" s="24">
        <v>0</v>
      </c>
      <c r="J15" s="21"/>
      <c r="K15" s="24">
        <v>0</v>
      </c>
    </row>
    <row r="16" spans="1:12" ht="21.75" customHeight="1">
      <c r="A16" s="17" t="s">
        <v>111</v>
      </c>
      <c r="E16" s="21">
        <v>0</v>
      </c>
      <c r="F16" s="21"/>
      <c r="G16" s="21">
        <v>0</v>
      </c>
      <c r="H16" s="71"/>
      <c r="I16" s="97">
        <v>80631976</v>
      </c>
      <c r="J16" s="21"/>
      <c r="K16" s="97">
        <v>159850092</v>
      </c>
    </row>
    <row r="17" spans="1:11" ht="21.75" customHeight="1">
      <c r="A17" s="17" t="s">
        <v>30</v>
      </c>
      <c r="B17" s="7"/>
      <c r="E17" s="47">
        <v>272152318</v>
      </c>
      <c r="F17" s="24"/>
      <c r="G17" s="47">
        <v>238674936</v>
      </c>
      <c r="H17" s="71"/>
      <c r="I17" s="97">
        <v>29718806</v>
      </c>
      <c r="J17" s="24"/>
      <c r="K17" s="97">
        <v>27822360</v>
      </c>
    </row>
    <row r="18" spans="1:11" ht="21.75" customHeight="1">
      <c r="A18" s="17" t="s">
        <v>81</v>
      </c>
      <c r="B18" s="18"/>
      <c r="C18" s="15"/>
      <c r="D18" s="15"/>
      <c r="E18" s="62">
        <v>688472</v>
      </c>
      <c r="F18" s="21"/>
      <c r="G18" s="62">
        <v>346641</v>
      </c>
      <c r="H18" s="71"/>
      <c r="I18" s="104">
        <v>445450</v>
      </c>
      <c r="J18" s="21"/>
      <c r="K18" s="104">
        <v>344980</v>
      </c>
    </row>
    <row r="19" spans="1:11" ht="21.75" customHeight="1">
      <c r="A19" s="3" t="s">
        <v>31</v>
      </c>
      <c r="E19" s="22">
        <f>SUM(E15:E18)</f>
        <v>906567040</v>
      </c>
      <c r="F19" s="21"/>
      <c r="G19" s="22">
        <f>SUM(G15:G18)</f>
        <v>806200505</v>
      </c>
      <c r="H19" s="17"/>
      <c r="I19" s="102">
        <f>SUM(I15:I18)</f>
        <v>110796232</v>
      </c>
      <c r="J19" s="21"/>
      <c r="K19" s="102">
        <f>SUM(K15:K18)</f>
        <v>188017432</v>
      </c>
    </row>
    <row r="20" spans="1:11" ht="21.75" customHeight="1">
      <c r="A20" s="3" t="s">
        <v>144</v>
      </c>
      <c r="E20" s="24"/>
      <c r="F20" s="21"/>
      <c r="G20" s="24"/>
      <c r="H20" s="17"/>
      <c r="I20" s="101"/>
      <c r="J20" s="21"/>
      <c r="K20" s="101"/>
    </row>
    <row r="21" spans="1:11" ht="21.75" customHeight="1">
      <c r="A21" s="3" t="s">
        <v>139</v>
      </c>
    </row>
    <row r="22" spans="1:11" ht="21.75" customHeight="1">
      <c r="A22" s="3" t="s">
        <v>140</v>
      </c>
      <c r="E22" s="24">
        <f>SUM(E13-E19)</f>
        <v>222641113</v>
      </c>
      <c r="F22" s="21"/>
      <c r="G22" s="24">
        <f>SUM(G13-G19)</f>
        <v>141153006</v>
      </c>
      <c r="H22" s="17"/>
      <c r="I22" s="101">
        <f>SUM(I13-I19)</f>
        <v>-7305809</v>
      </c>
      <c r="J22" s="21"/>
      <c r="K22" s="101">
        <f>SUM(K13-K19)</f>
        <v>-1241268</v>
      </c>
    </row>
    <row r="23" spans="1:11" ht="21.75" customHeight="1">
      <c r="A23" s="17" t="s">
        <v>141</v>
      </c>
    </row>
    <row r="24" spans="1:11" ht="21.75" customHeight="1">
      <c r="A24" s="17" t="s">
        <v>136</v>
      </c>
      <c r="C24" s="15" t="s">
        <v>178</v>
      </c>
      <c r="E24" s="82">
        <v>3431376</v>
      </c>
      <c r="F24" s="105"/>
      <c r="G24" s="82">
        <v>-2278969</v>
      </c>
      <c r="H24" s="17"/>
      <c r="I24" s="104">
        <v>228160677</v>
      </c>
      <c r="J24" s="105"/>
      <c r="K24" s="104">
        <v>136509378</v>
      </c>
    </row>
    <row r="25" spans="1:11" ht="21.75" customHeight="1">
      <c r="A25" s="3" t="s">
        <v>184</v>
      </c>
      <c r="E25" s="81">
        <f>SUM(E22:E24)</f>
        <v>226072489</v>
      </c>
      <c r="F25" s="105"/>
      <c r="G25" s="81">
        <f>SUM(G22:G24)</f>
        <v>138874037</v>
      </c>
      <c r="H25" s="17"/>
      <c r="I25" s="88">
        <f>SUM(I22:I24)</f>
        <v>220854868</v>
      </c>
      <c r="J25" s="105"/>
      <c r="K25" s="88">
        <f>SUM(K22:K24)</f>
        <v>135268110</v>
      </c>
    </row>
    <row r="26" spans="1:11" ht="21.75" customHeight="1">
      <c r="A26" s="17" t="s">
        <v>32</v>
      </c>
      <c r="E26" s="22">
        <v>-2718095</v>
      </c>
      <c r="F26" s="24"/>
      <c r="G26" s="22">
        <v>-33972538</v>
      </c>
      <c r="H26" s="17"/>
      <c r="I26" s="102">
        <v>-143151</v>
      </c>
      <c r="J26" s="24"/>
      <c r="K26" s="102">
        <v>-31586172</v>
      </c>
    </row>
    <row r="27" spans="1:11" ht="21.75" customHeight="1">
      <c r="A27" s="3" t="s">
        <v>185</v>
      </c>
      <c r="E27" s="24">
        <f>SUM(E25:E26)</f>
        <v>223354394</v>
      </c>
      <c r="F27" s="24"/>
      <c r="G27" s="24">
        <f>SUM(G25:G26)</f>
        <v>104901499</v>
      </c>
      <c r="H27" s="17"/>
      <c r="I27" s="101">
        <f>SUM(I25:I26)</f>
        <v>220711717</v>
      </c>
      <c r="J27" s="24"/>
      <c r="K27" s="101">
        <f>SUM(K25:K26)</f>
        <v>103681938</v>
      </c>
    </row>
    <row r="28" spans="1:11" ht="21.75" customHeight="1">
      <c r="A28" s="17" t="s">
        <v>186</v>
      </c>
      <c r="C28" s="15">
        <v>26</v>
      </c>
      <c r="D28" s="15"/>
      <c r="E28" s="104">
        <v>-2479929</v>
      </c>
      <c r="F28" s="24"/>
      <c r="G28" s="104">
        <v>-1382294</v>
      </c>
      <c r="H28" s="71"/>
      <c r="I28" s="102">
        <v>162744</v>
      </c>
      <c r="J28" s="24"/>
      <c r="K28" s="102">
        <v>-162744</v>
      </c>
    </row>
    <row r="29" spans="1:11" ht="21.75" customHeight="1" thickBot="1">
      <c r="A29" s="3" t="s">
        <v>100</v>
      </c>
      <c r="B29" s="7"/>
      <c r="C29" s="15"/>
      <c r="D29" s="15"/>
      <c r="E29" s="60">
        <f>SUM(E27:E28)</f>
        <v>220874465</v>
      </c>
      <c r="F29" s="24"/>
      <c r="G29" s="60">
        <f>SUM(G27:G28)</f>
        <v>103519205</v>
      </c>
      <c r="H29" s="17"/>
      <c r="I29" s="100">
        <f>SUM(I27:I28)</f>
        <v>220874461</v>
      </c>
      <c r="J29" s="24"/>
      <c r="K29" s="100">
        <f>SUM(K27:K28)</f>
        <v>103519194</v>
      </c>
    </row>
    <row r="30" spans="1:11" ht="21.75" customHeight="1" thickTop="1">
      <c r="A30" s="17"/>
      <c r="C30" s="15"/>
      <c r="D30" s="15"/>
      <c r="E30" s="16"/>
      <c r="F30" s="16"/>
      <c r="G30" s="16"/>
      <c r="H30" s="17"/>
      <c r="I30" s="61"/>
      <c r="J30" s="106"/>
      <c r="K30" s="61"/>
    </row>
    <row r="31" spans="1:11" ht="21.75" customHeight="1">
      <c r="A31" s="43" t="s">
        <v>51</v>
      </c>
      <c r="C31" s="44"/>
      <c r="D31" s="44"/>
      <c r="E31" s="47"/>
      <c r="F31" s="47"/>
      <c r="G31" s="47"/>
      <c r="H31" s="17"/>
      <c r="I31" s="88"/>
      <c r="J31" s="107"/>
      <c r="K31" s="88"/>
    </row>
    <row r="32" spans="1:11" ht="21.75" customHeight="1">
      <c r="A32" s="73" t="s">
        <v>98</v>
      </c>
      <c r="C32" s="44"/>
      <c r="D32" s="44"/>
      <c r="E32" s="47"/>
      <c r="F32" s="47"/>
      <c r="G32" s="47"/>
      <c r="H32" s="17"/>
      <c r="I32" s="47"/>
      <c r="J32" s="47"/>
      <c r="K32" s="47"/>
    </row>
    <row r="33" spans="1:11" ht="21.75" customHeight="1">
      <c r="A33" s="73" t="s">
        <v>99</v>
      </c>
      <c r="C33" s="44"/>
      <c r="D33" s="44"/>
      <c r="E33" s="47"/>
      <c r="F33" s="47"/>
      <c r="G33" s="47"/>
      <c r="H33" s="17"/>
      <c r="I33" s="47"/>
      <c r="J33" s="47"/>
      <c r="K33" s="47"/>
    </row>
    <row r="34" spans="1:11" ht="21.75" customHeight="1">
      <c r="A34" s="45" t="s">
        <v>162</v>
      </c>
      <c r="C34" s="15">
        <v>22</v>
      </c>
      <c r="D34" s="46"/>
      <c r="E34" s="47">
        <v>0</v>
      </c>
      <c r="F34" s="47"/>
      <c r="G34" s="47">
        <v>993066</v>
      </c>
      <c r="H34" s="103"/>
      <c r="I34" s="47">
        <v>0</v>
      </c>
      <c r="J34" s="47"/>
      <c r="K34" s="47">
        <v>141178</v>
      </c>
    </row>
    <row r="35" spans="1:11" ht="21.75" customHeight="1">
      <c r="A35" s="45" t="s">
        <v>142</v>
      </c>
      <c r="C35" s="44"/>
      <c r="D35" s="44"/>
      <c r="E35" s="47"/>
      <c r="F35" s="47"/>
      <c r="G35" s="47"/>
      <c r="H35" s="103"/>
      <c r="I35" s="47"/>
      <c r="J35" s="47"/>
      <c r="K35" s="47"/>
    </row>
    <row r="36" spans="1:11" ht="21.75" customHeight="1">
      <c r="A36" s="45" t="s">
        <v>163</v>
      </c>
      <c r="C36" s="15" t="s">
        <v>178</v>
      </c>
      <c r="D36" s="44"/>
      <c r="E36" s="62">
        <v>0</v>
      </c>
      <c r="F36" s="47"/>
      <c r="G36" s="62">
        <v>91769</v>
      </c>
      <c r="H36" s="47"/>
      <c r="I36" s="62">
        <v>0</v>
      </c>
      <c r="J36" s="47"/>
      <c r="K36" s="62">
        <v>943657</v>
      </c>
    </row>
    <row r="37" spans="1:11" ht="21.75" customHeight="1">
      <c r="A37" s="45" t="s">
        <v>98</v>
      </c>
      <c r="C37" s="46"/>
      <c r="D37" s="46"/>
      <c r="E37" s="47"/>
      <c r="F37" s="47"/>
      <c r="G37" s="47"/>
      <c r="H37" s="47"/>
      <c r="I37" s="47"/>
      <c r="J37" s="47"/>
      <c r="K37" s="47"/>
    </row>
    <row r="38" spans="1:11" ht="21.75" customHeight="1">
      <c r="A38" s="45" t="s">
        <v>164</v>
      </c>
      <c r="C38" s="46"/>
      <c r="D38" s="46"/>
      <c r="E38" s="62">
        <f>SUM(E34:E36)</f>
        <v>0</v>
      </c>
      <c r="F38" s="47"/>
      <c r="G38" s="62">
        <f>SUM(G34:G36)</f>
        <v>1084835</v>
      </c>
      <c r="H38" s="17"/>
      <c r="I38" s="62">
        <f>SUM(I34:I36)</f>
        <v>0</v>
      </c>
      <c r="J38" s="47"/>
      <c r="K38" s="62">
        <f>SUM(K34:K36)</f>
        <v>1084835</v>
      </c>
    </row>
    <row r="39" spans="1:11" ht="21.75" customHeight="1">
      <c r="A39" s="43" t="s">
        <v>56</v>
      </c>
      <c r="C39" s="46"/>
      <c r="D39" s="46"/>
      <c r="E39" s="113">
        <f>SUM(E38)</f>
        <v>0</v>
      </c>
      <c r="F39" s="47"/>
      <c r="G39" s="113">
        <f>SUM(G38)</f>
        <v>1084835</v>
      </c>
      <c r="H39" s="17"/>
      <c r="I39" s="113">
        <f>SUM(I38)</f>
        <v>0</v>
      </c>
      <c r="J39" s="47"/>
      <c r="K39" s="113">
        <f>SUM(K38)</f>
        <v>1084835</v>
      </c>
    </row>
    <row r="40" spans="1:11" ht="21.75" customHeight="1">
      <c r="A40" s="45"/>
      <c r="C40" s="46"/>
      <c r="D40" s="46"/>
      <c r="E40" s="16"/>
      <c r="F40" s="16"/>
      <c r="G40" s="16"/>
      <c r="H40" s="17"/>
      <c r="I40" s="16"/>
      <c r="J40" s="16"/>
      <c r="K40" s="16"/>
    </row>
    <row r="41" spans="1:11" ht="21.75" customHeight="1" thickBot="1">
      <c r="A41" s="43" t="s">
        <v>57</v>
      </c>
      <c r="C41" s="44"/>
      <c r="D41" s="44"/>
      <c r="E41" s="114">
        <f>E29+E39</f>
        <v>220874465</v>
      </c>
      <c r="F41" s="115"/>
      <c r="G41" s="114">
        <f>G29+G39</f>
        <v>104604040</v>
      </c>
      <c r="H41" s="17"/>
      <c r="I41" s="114">
        <f>I29+I39</f>
        <v>220874461</v>
      </c>
      <c r="J41" s="115"/>
      <c r="K41" s="114">
        <f>K29+K39</f>
        <v>104604029</v>
      </c>
    </row>
    <row r="42" spans="1:11" ht="21.75" customHeight="1" thickTop="1">
      <c r="A42" s="45"/>
      <c r="C42" s="46"/>
      <c r="D42" s="46"/>
      <c r="E42" s="16"/>
      <c r="F42" s="16"/>
      <c r="G42" s="16"/>
      <c r="H42" s="17"/>
      <c r="I42" s="16"/>
      <c r="J42" s="16"/>
      <c r="K42" s="16"/>
    </row>
    <row r="43" spans="1:11" ht="21.75" customHeight="1">
      <c r="A43" s="85" t="s">
        <v>112</v>
      </c>
      <c r="C43" s="46"/>
      <c r="D43" s="46"/>
      <c r="E43" s="16"/>
      <c r="F43" s="16"/>
      <c r="G43" s="16"/>
      <c r="H43" s="17"/>
      <c r="I43" s="16"/>
      <c r="J43" s="16"/>
      <c r="K43" s="16"/>
    </row>
    <row r="44" spans="1:11" ht="21.75" customHeight="1" thickBot="1">
      <c r="A44" s="86" t="s">
        <v>113</v>
      </c>
      <c r="C44" s="46"/>
      <c r="D44" s="46"/>
      <c r="E44" s="47">
        <v>220874462</v>
      </c>
      <c r="F44" s="16"/>
      <c r="G44" s="47">
        <f>SUM(G29-G45)</f>
        <v>103519194</v>
      </c>
      <c r="H44" s="17"/>
      <c r="I44" s="87">
        <f>SUM(I29-I45)</f>
        <v>220874461</v>
      </c>
      <c r="J44" s="16"/>
      <c r="K44" s="87">
        <f>SUM(K29-K45)</f>
        <v>103519194</v>
      </c>
    </row>
    <row r="45" spans="1:11" ht="21.75" customHeight="1" thickTop="1">
      <c r="A45" s="86" t="s">
        <v>125</v>
      </c>
      <c r="C45" s="46"/>
      <c r="D45" s="46"/>
      <c r="E45" s="62">
        <v>3</v>
      </c>
      <c r="F45" s="16"/>
      <c r="G45" s="62">
        <v>11</v>
      </c>
      <c r="H45" s="17"/>
      <c r="I45" s="47"/>
      <c r="J45" s="16"/>
      <c r="K45" s="47"/>
    </row>
    <row r="46" spans="1:11" ht="21.75" customHeight="1" thickBot="1">
      <c r="C46" s="46"/>
      <c r="D46" s="46"/>
      <c r="E46" s="87">
        <f>SUM(E44:E45)</f>
        <v>220874465</v>
      </c>
      <c r="F46" s="16"/>
      <c r="G46" s="87">
        <f>SUM(G44:G45)</f>
        <v>103519205</v>
      </c>
      <c r="H46" s="17"/>
      <c r="I46" s="47"/>
      <c r="J46" s="16"/>
      <c r="K46" s="47"/>
    </row>
    <row r="47" spans="1:11" ht="21.75" customHeight="1" thickTop="1">
      <c r="C47" s="46"/>
      <c r="D47" s="46"/>
      <c r="E47" s="47"/>
      <c r="F47" s="16"/>
      <c r="G47" s="47"/>
      <c r="H47" s="17"/>
      <c r="I47" s="47"/>
      <c r="J47" s="16"/>
      <c r="K47" s="47"/>
    </row>
    <row r="48" spans="1:11" ht="21.75" customHeight="1">
      <c r="A48" s="83" t="s">
        <v>114</v>
      </c>
      <c r="C48" s="46"/>
      <c r="D48" s="46"/>
      <c r="E48" s="47"/>
      <c r="F48" s="16"/>
      <c r="G48" s="47"/>
      <c r="H48" s="17"/>
      <c r="I48" s="47"/>
      <c r="J48" s="16"/>
      <c r="K48" s="47"/>
    </row>
    <row r="49" spans="1:11" ht="21.75" customHeight="1" thickBot="1">
      <c r="A49" s="84" t="s">
        <v>113</v>
      </c>
      <c r="C49" s="46"/>
      <c r="D49" s="46"/>
      <c r="E49" s="47">
        <v>220874462</v>
      </c>
      <c r="F49" s="16"/>
      <c r="G49" s="47">
        <f>SUM(G41-G50)</f>
        <v>104604029</v>
      </c>
      <c r="H49" s="17"/>
      <c r="I49" s="87">
        <f>+I41</f>
        <v>220874461</v>
      </c>
      <c r="J49" s="16"/>
      <c r="K49" s="87">
        <f>+K41</f>
        <v>104604029</v>
      </c>
    </row>
    <row r="50" spans="1:11" ht="21.75" customHeight="1" thickTop="1">
      <c r="A50" s="84" t="s">
        <v>125</v>
      </c>
      <c r="C50" s="46"/>
      <c r="D50" s="46"/>
      <c r="E50" s="62">
        <v>3</v>
      </c>
      <c r="F50" s="16"/>
      <c r="G50" s="62">
        <v>11</v>
      </c>
      <c r="H50" s="17"/>
      <c r="I50" s="16"/>
      <c r="J50" s="16"/>
      <c r="K50" s="16"/>
    </row>
    <row r="51" spans="1:11" ht="21.75" customHeight="1" thickBot="1">
      <c r="A51" s="45"/>
      <c r="C51" s="46"/>
      <c r="D51" s="46"/>
      <c r="E51" s="87">
        <f>SUM(E49:E50)</f>
        <v>220874465</v>
      </c>
      <c r="F51" s="16"/>
      <c r="G51" s="87">
        <f>SUM(G49:G50)</f>
        <v>104604040</v>
      </c>
      <c r="H51" s="17"/>
      <c r="I51" s="16"/>
      <c r="J51" s="16"/>
      <c r="K51" s="16"/>
    </row>
    <row r="52" spans="1:11" ht="21.75" customHeight="1" thickTop="1">
      <c r="A52" s="45"/>
      <c r="C52" s="46"/>
      <c r="D52" s="46"/>
      <c r="E52" s="16"/>
      <c r="F52" s="16"/>
      <c r="G52" s="16"/>
      <c r="H52" s="17"/>
      <c r="I52" s="16"/>
      <c r="J52" s="16"/>
      <c r="K52" s="16"/>
    </row>
    <row r="53" spans="1:11" ht="21.75" customHeight="1">
      <c r="A53" s="3" t="s">
        <v>208</v>
      </c>
      <c r="C53" s="15">
        <v>27</v>
      </c>
      <c r="D53" s="15"/>
    </row>
    <row r="54" spans="1:11" ht="21.75" customHeight="1" thickBot="1">
      <c r="A54" s="17" t="s">
        <v>209</v>
      </c>
      <c r="B54" s="7"/>
      <c r="C54" s="15"/>
      <c r="D54" s="15"/>
      <c r="E54" s="116">
        <v>0.23</v>
      </c>
      <c r="F54" s="117"/>
      <c r="G54" s="116">
        <v>0.16</v>
      </c>
      <c r="H54" s="17"/>
      <c r="I54" s="116">
        <v>0.23</v>
      </c>
      <c r="J54" s="117"/>
      <c r="K54" s="116">
        <v>0.16</v>
      </c>
    </row>
    <row r="55" spans="1:11" ht="21.75" customHeight="1" thickTop="1">
      <c r="A55" s="17"/>
      <c r="B55" s="7"/>
      <c r="H55" s="48"/>
      <c r="I55" s="28"/>
      <c r="J55" s="27"/>
      <c r="K55" s="28"/>
    </row>
    <row r="56" spans="1:11" ht="21.75" customHeight="1">
      <c r="A56" s="10" t="s">
        <v>10</v>
      </c>
      <c r="C56" s="29"/>
      <c r="D56" s="29"/>
      <c r="E56" s="29"/>
      <c r="F56" s="29"/>
      <c r="G56" s="29"/>
      <c r="H56" s="32"/>
      <c r="I56" s="25"/>
      <c r="J56" s="25"/>
      <c r="K56" s="25"/>
    </row>
    <row r="57" spans="1:11" ht="21.75" customHeight="1">
      <c r="A57" s="35"/>
      <c r="B57" s="32"/>
      <c r="C57" s="34"/>
      <c r="D57" s="34"/>
      <c r="E57" s="34"/>
      <c r="F57" s="34"/>
      <c r="G57" s="34"/>
      <c r="K57" s="49"/>
    </row>
  </sheetData>
  <mergeCells count="2">
    <mergeCell ref="E5:G5"/>
    <mergeCell ref="I5:K5"/>
  </mergeCells>
  <pageMargins left="0.9" right="0.2" top="0.74803149606299202" bottom="0.2" header="0.31496062992126" footer="0.31496062992126"/>
  <pageSetup paperSize="9"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32"/>
  <sheetViews>
    <sheetView showGridLines="0" tabSelected="1" view="pageBreakPreview" topLeftCell="C13" zoomScale="70" zoomScaleNormal="85" zoomScaleSheetLayoutView="70" workbookViewId="0">
      <selection activeCell="M14" sqref="M14"/>
    </sheetView>
  </sheetViews>
  <sheetFormatPr defaultColWidth="9.140625" defaultRowHeight="21.75" customHeight="1"/>
  <cols>
    <col min="1" max="2" width="11.140625" style="11" customWidth="1"/>
    <col min="3" max="3" width="43.28515625" style="11" customWidth="1"/>
    <col min="4" max="4" width="1.7109375" style="11" customWidth="1"/>
    <col min="5" max="5" width="20.7109375" style="11" customWidth="1"/>
    <col min="6" max="6" width="1.7109375" style="11" customWidth="1"/>
    <col min="7" max="7" width="20.7109375" style="11" customWidth="1"/>
    <col min="8" max="8" width="1.7109375" style="11" customWidth="1"/>
    <col min="9" max="9" width="20.7109375" style="11" customWidth="1"/>
    <col min="10" max="10" width="1.7109375" style="11" customWidth="1"/>
    <col min="11" max="11" width="20.7109375" style="11" customWidth="1"/>
    <col min="12" max="12" width="1.7109375" style="11" customWidth="1"/>
    <col min="13" max="13" width="20.7109375" style="11" customWidth="1"/>
    <col min="14" max="14" width="1.7109375" style="11" customWidth="1"/>
    <col min="15" max="15" width="20.7109375" style="11" customWidth="1"/>
    <col min="16" max="16" width="1.7109375" style="11" customWidth="1"/>
    <col min="17" max="17" width="20.7109375" style="11" customWidth="1"/>
    <col min="18" max="18" width="1.7109375" style="11" customWidth="1"/>
    <col min="19" max="19" width="20.7109375" style="11" customWidth="1"/>
    <col min="20" max="20" width="1.7109375" style="11" customWidth="1"/>
    <col min="21" max="16384" width="9.140625" style="11"/>
  </cols>
  <sheetData>
    <row r="1" spans="1:20" ht="21.75" customHeight="1">
      <c r="A1" s="3" t="s">
        <v>153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Q1" s="50"/>
      <c r="S1" s="50"/>
    </row>
    <row r="2" spans="1:20" ht="21.75" customHeight="1">
      <c r="A2" s="3" t="s">
        <v>66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Q2" s="50"/>
      <c r="S2" s="50"/>
    </row>
    <row r="3" spans="1:20" ht="21.75" customHeight="1">
      <c r="A3" s="3" t="s">
        <v>175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Q3" s="50"/>
      <c r="S3" s="50"/>
    </row>
    <row r="4" spans="1:20" ht="21.75" customHeight="1"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2"/>
      <c r="Q4" s="52"/>
      <c r="S4" s="52" t="s">
        <v>0</v>
      </c>
    </row>
    <row r="5" spans="1:20" ht="21.75" customHeight="1">
      <c r="B5" s="51"/>
      <c r="C5" s="51"/>
      <c r="D5" s="89"/>
      <c r="E5" s="120" t="s">
        <v>105</v>
      </c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</row>
    <row r="6" spans="1:20" s="42" customFormat="1" ht="21.75" customHeight="1">
      <c r="D6" s="89"/>
      <c r="E6" s="121" t="s">
        <v>109</v>
      </c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91"/>
      <c r="Q6" s="91"/>
      <c r="R6" s="91"/>
      <c r="S6" s="91"/>
    </row>
    <row r="7" spans="1:20" s="42" customFormat="1" ht="21.75" customHeight="1">
      <c r="D7" s="89"/>
      <c r="E7" s="89"/>
      <c r="F7" s="89"/>
      <c r="G7" s="89"/>
      <c r="H7" s="89"/>
      <c r="I7" s="89"/>
      <c r="J7" s="89"/>
      <c r="K7" s="89"/>
      <c r="L7" s="89"/>
      <c r="M7" s="89"/>
      <c r="N7" s="12"/>
      <c r="O7" s="90" t="s">
        <v>116</v>
      </c>
      <c r="P7" s="12"/>
      <c r="Q7" s="12" t="s">
        <v>117</v>
      </c>
      <c r="R7" s="12"/>
    </row>
    <row r="8" spans="1:20" s="42" customFormat="1" ht="21.75" customHeight="1">
      <c r="D8" s="2"/>
      <c r="E8" s="2"/>
      <c r="F8" s="2"/>
      <c r="G8" s="2"/>
      <c r="I8" s="93"/>
      <c r="K8" s="12"/>
      <c r="L8" s="12"/>
      <c r="M8" s="12"/>
      <c r="N8" s="12"/>
      <c r="O8" s="90" t="s">
        <v>118</v>
      </c>
      <c r="P8" s="12"/>
      <c r="Q8" s="12" t="s">
        <v>119</v>
      </c>
      <c r="R8" s="12"/>
      <c r="S8" s="42" t="s">
        <v>49</v>
      </c>
    </row>
    <row r="9" spans="1:20" s="42" customFormat="1" ht="21.75" customHeight="1">
      <c r="D9" s="2"/>
      <c r="E9" s="2" t="s">
        <v>115</v>
      </c>
      <c r="F9" s="2"/>
      <c r="G9" s="2" t="s">
        <v>86</v>
      </c>
      <c r="I9" s="93" t="s">
        <v>86</v>
      </c>
      <c r="K9" s="119" t="s">
        <v>76</v>
      </c>
      <c r="L9" s="119"/>
      <c r="M9" s="119"/>
      <c r="N9" s="12"/>
      <c r="O9" s="42" t="s">
        <v>127</v>
      </c>
      <c r="P9" s="12"/>
      <c r="Q9" s="42" t="s">
        <v>120</v>
      </c>
      <c r="R9" s="12"/>
      <c r="S9" s="42" t="s">
        <v>52</v>
      </c>
    </row>
    <row r="10" spans="1:20" s="42" customFormat="1" ht="21.75" customHeight="1">
      <c r="D10" s="2"/>
      <c r="E10" s="80" t="s">
        <v>126</v>
      </c>
      <c r="F10" s="2"/>
      <c r="G10" s="70" t="s">
        <v>87</v>
      </c>
      <c r="H10" s="12"/>
      <c r="I10" s="80" t="s">
        <v>160</v>
      </c>
      <c r="J10" s="12"/>
      <c r="K10" s="69" t="s">
        <v>83</v>
      </c>
      <c r="L10" s="12"/>
      <c r="M10" s="69" t="s">
        <v>50</v>
      </c>
      <c r="N10" s="12"/>
      <c r="O10" s="79" t="s">
        <v>121</v>
      </c>
      <c r="P10" s="12"/>
      <c r="Q10" s="79" t="s">
        <v>128</v>
      </c>
      <c r="R10" s="12"/>
      <c r="S10" s="79" t="s">
        <v>53</v>
      </c>
    </row>
    <row r="11" spans="1:20" s="32" customFormat="1" ht="21.75" customHeight="1">
      <c r="A11" s="43" t="s">
        <v>179</v>
      </c>
      <c r="B11" s="11"/>
      <c r="C11" s="11"/>
      <c r="D11" s="61"/>
      <c r="E11" s="74">
        <v>250000000</v>
      </c>
      <c r="F11" s="74"/>
      <c r="G11" s="74">
        <v>1000000</v>
      </c>
      <c r="H11" s="74"/>
      <c r="I11" s="24">
        <v>0</v>
      </c>
      <c r="J11" s="74"/>
      <c r="K11" s="74">
        <v>16400000</v>
      </c>
      <c r="L11" s="74"/>
      <c r="M11" s="74">
        <v>-80297093</v>
      </c>
      <c r="N11" s="24"/>
      <c r="O11" s="24">
        <f>SUM(E11:M11)</f>
        <v>187102907</v>
      </c>
      <c r="P11" s="12"/>
      <c r="Q11" s="24">
        <v>-20</v>
      </c>
      <c r="R11" s="12"/>
      <c r="S11" s="24">
        <f>SUM(O11:Q11)</f>
        <v>187102887</v>
      </c>
      <c r="T11" s="12"/>
    </row>
    <row r="12" spans="1:20" s="32" customFormat="1" ht="21.75" customHeight="1">
      <c r="A12" s="45" t="s">
        <v>100</v>
      </c>
      <c r="B12" s="11"/>
      <c r="C12" s="11"/>
      <c r="D12" s="58"/>
      <c r="E12" s="75">
        <v>0</v>
      </c>
      <c r="F12" s="75"/>
      <c r="G12" s="75">
        <v>0</v>
      </c>
      <c r="H12" s="75"/>
      <c r="I12" s="24">
        <v>0</v>
      </c>
      <c r="J12" s="75"/>
      <c r="K12" s="75">
        <v>0</v>
      </c>
      <c r="L12" s="75"/>
      <c r="M12" s="75">
        <f>PL!G44</f>
        <v>103519194</v>
      </c>
      <c r="N12" s="24"/>
      <c r="O12" s="24">
        <f t="shared" ref="O12:O18" si="0">SUM(E12:M12)</f>
        <v>103519194</v>
      </c>
      <c r="P12" s="12"/>
      <c r="Q12" s="24">
        <v>11</v>
      </c>
      <c r="R12" s="12"/>
      <c r="S12" s="24">
        <f t="shared" ref="S12:S18" si="1">SUM(O12:Q12)</f>
        <v>103519205</v>
      </c>
      <c r="T12" s="12"/>
    </row>
    <row r="13" spans="1:20" s="32" customFormat="1" ht="21.75" customHeight="1">
      <c r="A13" s="45" t="s">
        <v>56</v>
      </c>
      <c r="B13" s="11"/>
      <c r="C13" s="11"/>
      <c r="D13" s="58"/>
      <c r="E13" s="76">
        <v>0</v>
      </c>
      <c r="F13" s="75"/>
      <c r="G13" s="76">
        <v>0</v>
      </c>
      <c r="H13" s="75"/>
      <c r="I13" s="22">
        <v>0</v>
      </c>
      <c r="J13" s="75"/>
      <c r="K13" s="76">
        <v>0</v>
      </c>
      <c r="L13" s="75"/>
      <c r="M13" s="76">
        <f>PL!G39</f>
        <v>1084835</v>
      </c>
      <c r="N13" s="24"/>
      <c r="O13" s="22">
        <f t="shared" si="0"/>
        <v>1084835</v>
      </c>
      <c r="P13" s="12"/>
      <c r="Q13" s="22">
        <f>SUM(C13:K13)</f>
        <v>0</v>
      </c>
      <c r="R13" s="12"/>
      <c r="S13" s="22">
        <f t="shared" si="1"/>
        <v>1084835</v>
      </c>
      <c r="T13" s="12"/>
    </row>
    <row r="14" spans="1:20" s="32" customFormat="1" ht="21.75" customHeight="1">
      <c r="A14" s="45" t="s">
        <v>57</v>
      </c>
      <c r="B14" s="11"/>
      <c r="C14" s="11"/>
      <c r="D14" s="24"/>
      <c r="E14" s="24">
        <f>SUM(E12:E13)</f>
        <v>0</v>
      </c>
      <c r="F14" s="24"/>
      <c r="G14" s="24">
        <f>SUM(G12:G13)</f>
        <v>0</v>
      </c>
      <c r="H14" s="24"/>
      <c r="I14" s="24">
        <f>SUM(I12:I13)</f>
        <v>0</v>
      </c>
      <c r="J14" s="24"/>
      <c r="K14" s="24">
        <f>SUM(K12:K13)</f>
        <v>0</v>
      </c>
      <c r="L14" s="24"/>
      <c r="M14" s="24">
        <f>SUM(M12:M13)</f>
        <v>104604029</v>
      </c>
      <c r="N14" s="24"/>
      <c r="O14" s="24">
        <f t="shared" si="0"/>
        <v>104604029</v>
      </c>
      <c r="P14" s="12"/>
      <c r="Q14" s="24">
        <f>SUM(Q12:Q13)</f>
        <v>11</v>
      </c>
      <c r="R14" s="12"/>
      <c r="S14" s="24">
        <f t="shared" si="1"/>
        <v>104604040</v>
      </c>
      <c r="T14" s="12"/>
    </row>
    <row r="15" spans="1:20" ht="21.75" customHeight="1">
      <c r="A15" s="45" t="s">
        <v>199</v>
      </c>
      <c r="D15" s="24"/>
      <c r="E15" s="24">
        <v>0</v>
      </c>
      <c r="F15" s="24"/>
      <c r="G15" s="24">
        <v>0</v>
      </c>
      <c r="H15" s="24"/>
      <c r="I15" s="24">
        <v>0</v>
      </c>
      <c r="J15" s="24"/>
      <c r="K15" s="24">
        <v>0</v>
      </c>
      <c r="L15" s="24"/>
      <c r="M15" s="24">
        <v>-90000000</v>
      </c>
      <c r="N15" s="24"/>
      <c r="O15" s="24">
        <f t="shared" si="0"/>
        <v>-90000000</v>
      </c>
      <c r="P15" s="24"/>
      <c r="Q15" s="24">
        <v>0</v>
      </c>
      <c r="R15" s="24"/>
      <c r="S15" s="24">
        <f t="shared" si="1"/>
        <v>-90000000</v>
      </c>
    </row>
    <row r="16" spans="1:20" ht="21.75" customHeight="1">
      <c r="A16" s="45" t="s">
        <v>200</v>
      </c>
      <c r="D16" s="24"/>
      <c r="E16" s="24">
        <v>220000000</v>
      </c>
      <c r="F16" s="24"/>
      <c r="G16" s="24">
        <v>0</v>
      </c>
      <c r="H16" s="24"/>
      <c r="I16" s="24">
        <v>1176311291</v>
      </c>
      <c r="J16" s="24"/>
      <c r="K16" s="24">
        <v>0</v>
      </c>
      <c r="L16" s="24"/>
      <c r="M16" s="24">
        <v>0</v>
      </c>
      <c r="N16" s="24"/>
      <c r="O16" s="24">
        <f t="shared" si="0"/>
        <v>1396311291</v>
      </c>
      <c r="P16" s="24"/>
      <c r="Q16" s="24">
        <v>0</v>
      </c>
      <c r="R16" s="24"/>
      <c r="S16" s="24">
        <f t="shared" si="1"/>
        <v>1396311291</v>
      </c>
    </row>
    <row r="17" spans="1:20" ht="21.75" customHeight="1">
      <c r="A17" s="45" t="s">
        <v>201</v>
      </c>
      <c r="D17" s="24"/>
      <c r="E17" s="24">
        <v>0</v>
      </c>
      <c r="F17" s="24"/>
      <c r="G17" s="24">
        <v>0</v>
      </c>
      <c r="H17" s="24"/>
      <c r="I17" s="24">
        <v>0</v>
      </c>
      <c r="J17" s="24"/>
      <c r="K17" s="24">
        <v>5320000</v>
      </c>
      <c r="L17" s="24"/>
      <c r="M17" s="24">
        <f>-K17</f>
        <v>-5320000</v>
      </c>
      <c r="N17" s="24"/>
      <c r="O17" s="22">
        <f t="shared" si="0"/>
        <v>0</v>
      </c>
      <c r="P17" s="24"/>
      <c r="Q17" s="24">
        <v>0</v>
      </c>
      <c r="R17" s="24"/>
      <c r="S17" s="22">
        <f t="shared" si="1"/>
        <v>0</v>
      </c>
    </row>
    <row r="18" spans="1:20" ht="21.75" customHeight="1" thickBot="1">
      <c r="A18" s="43" t="s">
        <v>158</v>
      </c>
      <c r="D18" s="24"/>
      <c r="E18" s="23">
        <f>SUM(E11,E14:E17)</f>
        <v>470000000</v>
      </c>
      <c r="F18" s="24"/>
      <c r="G18" s="23">
        <f>SUM(G11,G14:G17)</f>
        <v>1000000</v>
      </c>
      <c r="H18" s="24"/>
      <c r="I18" s="23">
        <f>SUM(I11,I14:I17)</f>
        <v>1176311291</v>
      </c>
      <c r="J18" s="24"/>
      <c r="K18" s="23">
        <f>SUM(K11,K14:K17)</f>
        <v>21720000</v>
      </c>
      <c r="L18" s="24"/>
      <c r="M18" s="23">
        <f>SUM(M11,M14:M17)</f>
        <v>-71013064</v>
      </c>
      <c r="N18" s="24"/>
      <c r="O18" s="23">
        <f t="shared" si="0"/>
        <v>1598018227</v>
      </c>
      <c r="Q18" s="23">
        <f>SUM(Q11,Q14:Q17)</f>
        <v>-9</v>
      </c>
      <c r="S18" s="23">
        <f t="shared" si="1"/>
        <v>1598018218</v>
      </c>
    </row>
    <row r="19" spans="1:20" ht="21.75" customHeight="1" thickTop="1">
      <c r="A19" s="45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Q19" s="24"/>
      <c r="S19" s="24"/>
    </row>
    <row r="20" spans="1:20" s="32" customFormat="1" ht="21.75" customHeight="1">
      <c r="A20" s="43" t="s">
        <v>180</v>
      </c>
      <c r="B20" s="11"/>
      <c r="C20" s="11"/>
      <c r="D20" s="24"/>
      <c r="E20" s="24">
        <v>470000000</v>
      </c>
      <c r="F20" s="24"/>
      <c r="G20" s="24">
        <v>1000000</v>
      </c>
      <c r="H20" s="24"/>
      <c r="I20" s="24">
        <v>1176311291</v>
      </c>
      <c r="J20" s="24"/>
      <c r="K20" s="24">
        <v>21720000</v>
      </c>
      <c r="L20" s="24"/>
      <c r="M20" s="24">
        <v>-71013064</v>
      </c>
      <c r="N20" s="24"/>
      <c r="O20" s="24">
        <f t="shared" ref="O20" si="2">SUM(E20:M20)</f>
        <v>1598018227</v>
      </c>
      <c r="P20" s="12"/>
      <c r="Q20" s="24">
        <v>-9</v>
      </c>
      <c r="R20" s="12"/>
      <c r="S20" s="24">
        <f t="shared" ref="S20" si="3">SUM(O20:Q20)</f>
        <v>1598018218</v>
      </c>
      <c r="T20" s="12"/>
    </row>
    <row r="21" spans="1:20" s="32" customFormat="1" ht="21.75" customHeight="1">
      <c r="A21" s="45" t="s">
        <v>100</v>
      </c>
      <c r="B21" s="11"/>
      <c r="C21" s="11"/>
      <c r="D21" s="24"/>
      <c r="E21" s="24">
        <v>0</v>
      </c>
      <c r="F21" s="24"/>
      <c r="G21" s="24">
        <v>0</v>
      </c>
      <c r="H21" s="24"/>
      <c r="I21" s="24">
        <v>0</v>
      </c>
      <c r="J21" s="24"/>
      <c r="K21" s="24">
        <v>0</v>
      </c>
      <c r="L21" s="24"/>
      <c r="M21" s="24">
        <f>PL!E44</f>
        <v>220874462</v>
      </c>
      <c r="N21" s="24"/>
      <c r="O21" s="24">
        <f>SUM(C21:M21)</f>
        <v>220874462</v>
      </c>
      <c r="P21" s="12"/>
      <c r="Q21" s="24">
        <v>3</v>
      </c>
      <c r="R21" s="12"/>
      <c r="S21" s="24">
        <f>SUM(O21:Q21)</f>
        <v>220874465</v>
      </c>
      <c r="T21" s="12"/>
    </row>
    <row r="22" spans="1:20" s="32" customFormat="1" ht="21.75" customHeight="1">
      <c r="A22" s="45" t="s">
        <v>56</v>
      </c>
      <c r="B22" s="11"/>
      <c r="C22" s="11"/>
      <c r="D22" s="58"/>
      <c r="E22" s="76">
        <v>0</v>
      </c>
      <c r="F22" s="75"/>
      <c r="G22" s="76">
        <v>0</v>
      </c>
      <c r="H22" s="75"/>
      <c r="I22" s="76">
        <v>0</v>
      </c>
      <c r="J22" s="75"/>
      <c r="K22" s="76">
        <v>0</v>
      </c>
      <c r="L22" s="75"/>
      <c r="M22" s="76">
        <v>0</v>
      </c>
      <c r="N22" s="24"/>
      <c r="O22" s="22">
        <f>SUM(C22:M22)</f>
        <v>0</v>
      </c>
      <c r="P22" s="12"/>
      <c r="Q22" s="22">
        <f>SUM(C22:K22)</f>
        <v>0</v>
      </c>
      <c r="R22" s="12"/>
      <c r="S22" s="22">
        <f>SUM(O22:Q22)</f>
        <v>0</v>
      </c>
      <c r="T22" s="12"/>
    </row>
    <row r="23" spans="1:20" ht="21.75" customHeight="1">
      <c r="A23" s="45" t="s">
        <v>57</v>
      </c>
      <c r="D23" s="24"/>
      <c r="E23" s="24">
        <f>SUM(E21:E22)</f>
        <v>0</v>
      </c>
      <c r="F23" s="24"/>
      <c r="G23" s="24">
        <f>SUM(G21:G22)</f>
        <v>0</v>
      </c>
      <c r="H23" s="24"/>
      <c r="I23" s="24">
        <f>SUM(I21:I22)</f>
        <v>0</v>
      </c>
      <c r="J23" s="24"/>
      <c r="K23" s="24">
        <f>SUM(K21:K22)</f>
        <v>0</v>
      </c>
      <c r="L23" s="24"/>
      <c r="M23" s="24">
        <f>SUM(M21:M22)</f>
        <v>220874462</v>
      </c>
      <c r="N23" s="24"/>
      <c r="O23" s="24">
        <f>SUM(O21:O22)</f>
        <v>220874462</v>
      </c>
      <c r="Q23" s="24">
        <f>SUM(Q21:Q22)</f>
        <v>3</v>
      </c>
      <c r="S23" s="24">
        <f>SUM(S21:S22)</f>
        <v>220874465</v>
      </c>
    </row>
    <row r="24" spans="1:20" ht="21.75" customHeight="1">
      <c r="A24" s="45" t="s">
        <v>203</v>
      </c>
      <c r="D24" s="24"/>
      <c r="E24" s="24">
        <v>0</v>
      </c>
      <c r="F24" s="24"/>
      <c r="G24" s="24">
        <v>0</v>
      </c>
      <c r="H24" s="24"/>
      <c r="I24" s="24">
        <v>0</v>
      </c>
      <c r="J24" s="24"/>
      <c r="K24" s="24">
        <v>0</v>
      </c>
      <c r="L24" s="24"/>
      <c r="M24" s="24"/>
      <c r="N24" s="24"/>
      <c r="O24" s="24">
        <f>SUM(C24:M24)</f>
        <v>0</v>
      </c>
      <c r="P24" s="24"/>
      <c r="Q24" s="24">
        <v>0</v>
      </c>
      <c r="R24" s="24"/>
      <c r="S24" s="24">
        <f>SUM(O24:Q24)</f>
        <v>0</v>
      </c>
    </row>
    <row r="25" spans="1:20" ht="21.75" customHeight="1">
      <c r="A25" s="45" t="s">
        <v>210</v>
      </c>
      <c r="D25" s="24"/>
      <c r="E25" s="24"/>
      <c r="F25" s="24"/>
      <c r="G25" s="24">
        <v>0</v>
      </c>
      <c r="H25" s="24"/>
      <c r="I25" s="24">
        <v>-49293064</v>
      </c>
      <c r="J25" s="24"/>
      <c r="K25" s="24">
        <v>-21720000</v>
      </c>
      <c r="L25" s="24"/>
      <c r="M25" s="24">
        <v>71013064</v>
      </c>
      <c r="N25" s="24"/>
      <c r="O25" s="24">
        <f>SUM(C25:M25)</f>
        <v>0</v>
      </c>
      <c r="P25" s="24"/>
      <c r="Q25" s="24">
        <v>0</v>
      </c>
      <c r="R25" s="24"/>
      <c r="S25" s="24">
        <f>SUM(O25:Q25)</f>
        <v>0</v>
      </c>
    </row>
    <row r="26" spans="1:20" ht="21.75" customHeight="1">
      <c r="A26" s="45" t="s">
        <v>211</v>
      </c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</row>
    <row r="27" spans="1:20" ht="21.75" customHeight="1">
      <c r="A27" s="45" t="s">
        <v>202</v>
      </c>
      <c r="D27" s="24"/>
      <c r="E27" s="24">
        <v>0</v>
      </c>
      <c r="F27" s="24"/>
      <c r="G27" s="24">
        <v>0</v>
      </c>
      <c r="H27" s="24"/>
      <c r="I27" s="24">
        <v>0</v>
      </c>
      <c r="J27" s="24"/>
      <c r="K27" s="24">
        <v>0</v>
      </c>
      <c r="L27" s="24"/>
      <c r="M27" s="24">
        <v>0</v>
      </c>
      <c r="N27" s="24"/>
      <c r="O27" s="24">
        <f>SUM(C27:M27)</f>
        <v>0</v>
      </c>
      <c r="P27" s="24"/>
      <c r="Q27" s="24">
        <v>6</v>
      </c>
      <c r="R27" s="24"/>
      <c r="S27" s="24">
        <f>SUM(O27:Q27)</f>
        <v>6</v>
      </c>
    </row>
    <row r="28" spans="1:20" ht="21.75" customHeight="1">
      <c r="A28" s="45" t="s">
        <v>212</v>
      </c>
      <c r="D28" s="24"/>
      <c r="E28" s="24">
        <v>0</v>
      </c>
      <c r="F28" s="24"/>
      <c r="G28" s="24">
        <v>0</v>
      </c>
      <c r="H28" s="24"/>
      <c r="I28" s="24">
        <v>0</v>
      </c>
      <c r="J28" s="24"/>
      <c r="K28" s="24">
        <v>11200000</v>
      </c>
      <c r="L28" s="24"/>
      <c r="M28" s="24">
        <v>-11200000</v>
      </c>
      <c r="N28" s="24"/>
      <c r="O28" s="24">
        <f>SUM(C28:M28)</f>
        <v>0</v>
      </c>
      <c r="P28" s="24"/>
      <c r="Q28" s="24">
        <v>0</v>
      </c>
      <c r="R28" s="24"/>
      <c r="S28" s="24">
        <f>SUM(O28:Q28)</f>
        <v>0</v>
      </c>
    </row>
    <row r="29" spans="1:20" ht="21.75" customHeight="1" thickBot="1">
      <c r="A29" s="43" t="s">
        <v>176</v>
      </c>
      <c r="D29" s="24"/>
      <c r="E29" s="23">
        <f>SUM(E20,E23:E28)</f>
        <v>470000000</v>
      </c>
      <c r="F29" s="24"/>
      <c r="G29" s="23">
        <f>SUM(G20,G23:G28)</f>
        <v>1000000</v>
      </c>
      <c r="H29" s="24"/>
      <c r="I29" s="23">
        <f>SUM(I20,I23:I28)</f>
        <v>1127018227</v>
      </c>
      <c r="J29" s="24"/>
      <c r="K29" s="23">
        <f>SUM(K20,K23:K28)</f>
        <v>11200000</v>
      </c>
      <c r="L29" s="24"/>
      <c r="M29" s="23">
        <f>SUM(M20,M23:M28)</f>
        <v>209674462</v>
      </c>
      <c r="N29" s="24"/>
      <c r="O29" s="23">
        <f>SUM(O20,O23:O28)</f>
        <v>1818892689</v>
      </c>
      <c r="Q29" s="23">
        <f>SUM(Q20,Q23:Q28)</f>
        <v>0</v>
      </c>
      <c r="S29" s="23">
        <f>SUM(S20,S23:S28)</f>
        <v>1818892689</v>
      </c>
    </row>
    <row r="30" spans="1:20" ht="21.75" customHeight="1" thickTop="1">
      <c r="A30" s="53"/>
      <c r="D30" s="24"/>
      <c r="E30" s="24">
        <f>E20-BS!G70</f>
        <v>0</v>
      </c>
      <c r="F30" s="24"/>
      <c r="G30" s="24">
        <f>G20-BS!G71</f>
        <v>0</v>
      </c>
      <c r="H30" s="24"/>
      <c r="I30" s="24">
        <f>I20-BS!G72</f>
        <v>0</v>
      </c>
      <c r="J30" s="24"/>
      <c r="K30" s="24">
        <f>K20-BS!G74</f>
        <v>0</v>
      </c>
      <c r="L30" s="24"/>
      <c r="M30" s="24">
        <f>M20-BS!G75</f>
        <v>0</v>
      </c>
      <c r="N30" s="24"/>
      <c r="O30" s="24">
        <f>O20-BS!G76</f>
        <v>0</v>
      </c>
      <c r="Q30" s="24"/>
      <c r="S30" s="24">
        <f>SUM(S20-BS!G78)</f>
        <v>0</v>
      </c>
    </row>
    <row r="31" spans="1:20" ht="21.75" customHeight="1">
      <c r="A31" s="53"/>
      <c r="D31" s="24"/>
      <c r="E31" s="24">
        <f>E29-BS!E70</f>
        <v>0</v>
      </c>
      <c r="F31" s="24"/>
      <c r="G31" s="24">
        <f>G29-BS!E71</f>
        <v>0</v>
      </c>
      <c r="H31" s="24"/>
      <c r="I31" s="24">
        <f>I29-BS!E72</f>
        <v>0</v>
      </c>
      <c r="J31" s="24"/>
      <c r="K31" s="24">
        <f>K29-BS!E74</f>
        <v>0</v>
      </c>
      <c r="L31" s="24"/>
      <c r="M31" s="24">
        <f>M29-BS!E75</f>
        <v>0</v>
      </c>
      <c r="N31" s="24"/>
      <c r="O31" s="24">
        <f>O29-BS!E76</f>
        <v>0</v>
      </c>
      <c r="Q31" s="24"/>
      <c r="S31" s="24">
        <f>S29-BS!E78</f>
        <v>0</v>
      </c>
    </row>
    <row r="32" spans="1:20" ht="21.75" customHeight="1">
      <c r="A32" s="18" t="s">
        <v>10</v>
      </c>
    </row>
  </sheetData>
  <mergeCells count="3">
    <mergeCell ref="K9:M9"/>
    <mergeCell ref="E5:S5"/>
    <mergeCell ref="E6:O6"/>
  </mergeCells>
  <pageMargins left="0.9" right="0.2" top="0.74803149606299202" bottom="0.2" header="0.31496062992126" footer="0.31496062992126"/>
  <pageSetup paperSize="9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28"/>
  <sheetViews>
    <sheetView showGridLines="0" view="pageBreakPreview" topLeftCell="A13" zoomScale="90" zoomScaleNormal="85" zoomScaleSheetLayoutView="90" workbookViewId="0">
      <selection activeCell="F20" sqref="F20"/>
    </sheetView>
  </sheetViews>
  <sheetFormatPr defaultColWidth="9.140625" defaultRowHeight="21.75" customHeight="1"/>
  <cols>
    <col min="1" max="2" width="11.140625" style="11" customWidth="1"/>
    <col min="3" max="3" width="29.140625" style="11" customWidth="1"/>
    <col min="4" max="5" width="1.7109375" style="11" customWidth="1"/>
    <col min="6" max="6" width="20.5703125" style="11" customWidth="1"/>
    <col min="7" max="7" width="1.7109375" style="11" customWidth="1"/>
    <col min="8" max="8" width="20.5703125" style="11" customWidth="1"/>
    <col min="9" max="9" width="1.7109375" style="11" customWidth="1"/>
    <col min="10" max="10" width="20.5703125" style="11" customWidth="1"/>
    <col min="11" max="11" width="1.7109375" style="11" customWidth="1"/>
    <col min="12" max="12" width="20.5703125" style="11" customWidth="1"/>
    <col min="13" max="13" width="1.7109375" style="11" customWidth="1"/>
    <col min="14" max="14" width="20.5703125" style="11" customWidth="1"/>
    <col min="15" max="15" width="1.5703125" style="11" customWidth="1"/>
    <col min="16" max="16" width="20.5703125" style="11" customWidth="1"/>
    <col min="17" max="17" width="1.7109375" style="11" customWidth="1"/>
    <col min="18" max="16384" width="9.140625" style="11"/>
  </cols>
  <sheetData>
    <row r="1" spans="1:17" ht="21.75" customHeight="1">
      <c r="A1" s="3" t="s">
        <v>153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ht="21.75" customHeight="1">
      <c r="A2" s="3" t="s">
        <v>66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</row>
    <row r="3" spans="1:17" ht="21.75" customHeight="1">
      <c r="A3" s="3" t="s">
        <v>175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</row>
    <row r="4" spans="1:17" ht="21.75" customHeight="1"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2" t="s">
        <v>0</v>
      </c>
    </row>
    <row r="5" spans="1:17" ht="21.75" customHeight="1">
      <c r="B5" s="51"/>
      <c r="C5" s="51"/>
      <c r="D5" s="51"/>
      <c r="E5" s="122" t="s">
        <v>106</v>
      </c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</row>
    <row r="6" spans="1:17" s="42" customFormat="1" ht="21.75" customHeight="1">
      <c r="E6" s="92"/>
      <c r="F6" s="92"/>
      <c r="G6" s="92"/>
      <c r="H6" s="92"/>
      <c r="J6" s="93"/>
      <c r="L6" s="12"/>
      <c r="M6" s="12"/>
      <c r="N6" s="12"/>
      <c r="O6" s="12"/>
      <c r="P6" s="42" t="s">
        <v>49</v>
      </c>
    </row>
    <row r="7" spans="1:17" s="42" customFormat="1" ht="21.75" customHeight="1">
      <c r="C7" s="12"/>
      <c r="D7" s="12"/>
      <c r="E7" s="2"/>
      <c r="F7" s="2" t="s">
        <v>129</v>
      </c>
      <c r="G7" s="2"/>
      <c r="H7" s="2" t="s">
        <v>86</v>
      </c>
      <c r="J7" s="93" t="s">
        <v>86</v>
      </c>
      <c r="L7" s="119" t="s">
        <v>76</v>
      </c>
      <c r="M7" s="119"/>
      <c r="N7" s="119"/>
      <c r="O7" s="12"/>
      <c r="P7" s="42" t="s">
        <v>52</v>
      </c>
    </row>
    <row r="8" spans="1:17" s="42" customFormat="1" ht="21.75" customHeight="1">
      <c r="E8" s="2"/>
      <c r="F8" s="80" t="s">
        <v>130</v>
      </c>
      <c r="G8" s="2"/>
      <c r="H8" s="78" t="s">
        <v>87</v>
      </c>
      <c r="I8" s="12"/>
      <c r="J8" s="80" t="s">
        <v>160</v>
      </c>
      <c r="K8" s="12"/>
      <c r="L8" s="77" t="s">
        <v>83</v>
      </c>
      <c r="M8" s="12"/>
      <c r="N8" s="77" t="s">
        <v>50</v>
      </c>
      <c r="O8" s="12"/>
      <c r="P8" s="77" t="s">
        <v>53</v>
      </c>
    </row>
    <row r="9" spans="1:17" s="32" customFormat="1" ht="21.75" customHeight="1">
      <c r="A9" s="43" t="s">
        <v>179</v>
      </c>
      <c r="B9" s="11"/>
      <c r="C9" s="11"/>
      <c r="D9" s="12"/>
      <c r="E9" s="61"/>
      <c r="F9" s="74">
        <v>250000000</v>
      </c>
      <c r="G9" s="74"/>
      <c r="H9" s="74">
        <v>1000000</v>
      </c>
      <c r="I9" s="74"/>
      <c r="J9" s="75">
        <v>0</v>
      </c>
      <c r="K9" s="74"/>
      <c r="L9" s="74">
        <v>16400000</v>
      </c>
      <c r="M9" s="74"/>
      <c r="N9" s="74">
        <v>-80297093</v>
      </c>
      <c r="O9" s="74"/>
      <c r="P9" s="24">
        <f>SUM(F9:N9)</f>
        <v>187102907</v>
      </c>
      <c r="Q9" s="12"/>
    </row>
    <row r="10" spans="1:17" s="32" customFormat="1" ht="21.75" customHeight="1">
      <c r="A10" s="45" t="s">
        <v>100</v>
      </c>
      <c r="B10" s="11"/>
      <c r="C10" s="11"/>
      <c r="D10" s="12"/>
      <c r="E10" s="58"/>
      <c r="F10" s="75">
        <v>0</v>
      </c>
      <c r="G10" s="75"/>
      <c r="H10" s="75">
        <v>0</v>
      </c>
      <c r="I10" s="75"/>
      <c r="J10" s="75">
        <v>0</v>
      </c>
      <c r="K10" s="75"/>
      <c r="L10" s="75">
        <v>0</v>
      </c>
      <c r="M10" s="75"/>
      <c r="N10" s="75">
        <f>PL!K44</f>
        <v>103519194</v>
      </c>
      <c r="O10" s="75"/>
      <c r="P10" s="24">
        <f t="shared" ref="P10:P14" si="0">SUM(F10:N10)</f>
        <v>103519194</v>
      </c>
      <c r="Q10" s="12"/>
    </row>
    <row r="11" spans="1:17" s="32" customFormat="1" ht="21.75" customHeight="1">
      <c r="A11" s="45" t="s">
        <v>56</v>
      </c>
      <c r="B11" s="11"/>
      <c r="C11" s="11"/>
      <c r="D11" s="12"/>
      <c r="E11" s="58"/>
      <c r="F11" s="76">
        <v>0</v>
      </c>
      <c r="G11" s="75"/>
      <c r="H11" s="76">
        <v>0</v>
      </c>
      <c r="I11" s="75"/>
      <c r="J11" s="76">
        <v>0</v>
      </c>
      <c r="K11" s="75"/>
      <c r="L11" s="76">
        <v>0</v>
      </c>
      <c r="M11" s="75"/>
      <c r="N11" s="76">
        <v>1084835</v>
      </c>
      <c r="O11" s="64"/>
      <c r="P11" s="22">
        <f t="shared" si="0"/>
        <v>1084835</v>
      </c>
      <c r="Q11" s="12"/>
    </row>
    <row r="12" spans="1:17" s="32" customFormat="1" ht="21.75" customHeight="1">
      <c r="A12" s="45" t="s">
        <v>57</v>
      </c>
      <c r="B12" s="11"/>
      <c r="C12" s="11"/>
      <c r="D12" s="12"/>
      <c r="E12" s="24"/>
      <c r="F12" s="24">
        <f>SUM(F10:F11)</f>
        <v>0</v>
      </c>
      <c r="G12" s="24"/>
      <c r="H12" s="24">
        <f>SUM(H10:H11)</f>
        <v>0</v>
      </c>
      <c r="I12" s="24"/>
      <c r="J12" s="24">
        <f>SUM(J10:J11)</f>
        <v>0</v>
      </c>
      <c r="K12" s="24"/>
      <c r="L12" s="24">
        <f>SUM(L10:L11)</f>
        <v>0</v>
      </c>
      <c r="M12" s="24"/>
      <c r="N12" s="24">
        <f>SUM(N10:N11)</f>
        <v>104604029</v>
      </c>
      <c r="O12" s="24"/>
      <c r="P12" s="24">
        <f t="shared" si="0"/>
        <v>104604029</v>
      </c>
      <c r="Q12" s="12"/>
    </row>
    <row r="13" spans="1:17" ht="21.75" customHeight="1">
      <c r="A13" s="45" t="s">
        <v>199</v>
      </c>
      <c r="D13" s="42"/>
      <c r="E13" s="24"/>
      <c r="F13" s="24">
        <v>0</v>
      </c>
      <c r="G13" s="24"/>
      <c r="H13" s="24">
        <v>0</v>
      </c>
      <c r="I13" s="24"/>
      <c r="J13" s="24">
        <v>0</v>
      </c>
      <c r="K13" s="24"/>
      <c r="L13" s="24">
        <v>0</v>
      </c>
      <c r="M13" s="24"/>
      <c r="N13" s="24">
        <v>-90000000</v>
      </c>
      <c r="O13" s="24"/>
      <c r="P13" s="24">
        <f t="shared" si="0"/>
        <v>-90000000</v>
      </c>
    </row>
    <row r="14" spans="1:17" ht="21.75" customHeight="1">
      <c r="A14" s="45" t="s">
        <v>200</v>
      </c>
      <c r="D14" s="42"/>
      <c r="E14" s="24"/>
      <c r="F14" s="24">
        <v>220000000</v>
      </c>
      <c r="G14" s="24"/>
      <c r="H14" s="24">
        <v>0</v>
      </c>
      <c r="I14" s="24"/>
      <c r="J14" s="24">
        <v>1176311291</v>
      </c>
      <c r="K14" s="24"/>
      <c r="L14" s="24">
        <v>0</v>
      </c>
      <c r="M14" s="24"/>
      <c r="N14" s="24">
        <v>0</v>
      </c>
      <c r="O14" s="24"/>
      <c r="P14" s="24">
        <f t="shared" si="0"/>
        <v>1396311291</v>
      </c>
    </row>
    <row r="15" spans="1:17" ht="21.75" customHeight="1">
      <c r="A15" s="45" t="s">
        <v>201</v>
      </c>
      <c r="D15" s="42"/>
      <c r="E15" s="24"/>
      <c r="F15" s="24">
        <v>0</v>
      </c>
      <c r="G15" s="24"/>
      <c r="H15" s="24">
        <v>0</v>
      </c>
      <c r="I15" s="24"/>
      <c r="J15" s="24">
        <v>0</v>
      </c>
      <c r="K15" s="24"/>
      <c r="L15" s="24">
        <v>5320000</v>
      </c>
      <c r="M15" s="24"/>
      <c r="N15" s="24">
        <v>-5320000</v>
      </c>
      <c r="O15" s="24"/>
      <c r="P15" s="24">
        <f>SUM(F15:N15)</f>
        <v>0</v>
      </c>
    </row>
    <row r="16" spans="1:17" ht="21.75" customHeight="1" thickBot="1">
      <c r="A16" s="43" t="s">
        <v>158</v>
      </c>
      <c r="D16" s="12"/>
      <c r="E16" s="24"/>
      <c r="F16" s="23">
        <f>SUM(F9,F12:F15)</f>
        <v>470000000</v>
      </c>
      <c r="G16" s="24"/>
      <c r="H16" s="23">
        <f>SUM(H9,H12:H15)</f>
        <v>1000000</v>
      </c>
      <c r="I16" s="24"/>
      <c r="J16" s="23">
        <f>SUM(J9,J12:J15)</f>
        <v>1176311291</v>
      </c>
      <c r="K16" s="24"/>
      <c r="L16" s="23">
        <f>SUM(L9,L12:L15)</f>
        <v>21720000</v>
      </c>
      <c r="M16" s="24"/>
      <c r="N16" s="23">
        <f>SUM(N9,N12:N15)</f>
        <v>-71013064</v>
      </c>
      <c r="O16" s="24"/>
      <c r="P16" s="23">
        <f>SUM(P9,P12:P15)</f>
        <v>1598018227</v>
      </c>
    </row>
    <row r="17" spans="1:17" ht="21.75" customHeight="1" thickTop="1">
      <c r="A17" s="45"/>
      <c r="D17" s="12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</row>
    <row r="18" spans="1:17" s="32" customFormat="1" ht="21.75" customHeight="1">
      <c r="A18" s="43" t="s">
        <v>180</v>
      </c>
      <c r="B18" s="11"/>
      <c r="C18" s="11"/>
      <c r="D18" s="12"/>
      <c r="E18" s="24"/>
      <c r="F18" s="74">
        <f>F16</f>
        <v>470000000</v>
      </c>
      <c r="G18" s="74"/>
      <c r="H18" s="74">
        <f>H16</f>
        <v>1000000</v>
      </c>
      <c r="I18" s="74"/>
      <c r="J18" s="74">
        <f>J16</f>
        <v>1176311291</v>
      </c>
      <c r="K18" s="74"/>
      <c r="L18" s="74">
        <f>L16</f>
        <v>21720000</v>
      </c>
      <c r="M18" s="74"/>
      <c r="N18" s="74">
        <f>N16</f>
        <v>-71013064</v>
      </c>
      <c r="O18" s="74"/>
      <c r="P18" s="74">
        <f>P16</f>
        <v>1598018227</v>
      </c>
      <c r="Q18" s="12"/>
    </row>
    <row r="19" spans="1:17" s="32" customFormat="1" ht="21.75" customHeight="1">
      <c r="A19" s="45" t="s">
        <v>100</v>
      </c>
      <c r="B19" s="11"/>
      <c r="C19" s="11"/>
      <c r="D19" s="12"/>
      <c r="E19" s="24"/>
      <c r="F19" s="24">
        <v>0</v>
      </c>
      <c r="G19" s="24"/>
      <c r="H19" s="24">
        <v>0</v>
      </c>
      <c r="I19" s="24"/>
      <c r="J19" s="24">
        <v>0</v>
      </c>
      <c r="K19" s="24"/>
      <c r="L19" s="24">
        <v>0</v>
      </c>
      <c r="M19" s="24"/>
      <c r="N19" s="24">
        <f>PL!I49</f>
        <v>220874461</v>
      </c>
      <c r="O19" s="24"/>
      <c r="P19" s="24">
        <f t="shared" ref="P19:P20" si="1">SUM(F19:N19)</f>
        <v>220874461</v>
      </c>
      <c r="Q19" s="12"/>
    </row>
    <row r="20" spans="1:17" s="32" customFormat="1" ht="21.75" customHeight="1">
      <c r="A20" s="45" t="s">
        <v>56</v>
      </c>
      <c r="B20" s="11"/>
      <c r="C20" s="11"/>
      <c r="D20" s="12"/>
      <c r="E20" s="58"/>
      <c r="F20" s="76">
        <v>0</v>
      </c>
      <c r="G20" s="75"/>
      <c r="H20" s="76">
        <v>0</v>
      </c>
      <c r="I20" s="75"/>
      <c r="J20" s="76">
        <v>0</v>
      </c>
      <c r="K20" s="75"/>
      <c r="L20" s="76">
        <v>0</v>
      </c>
      <c r="M20" s="75"/>
      <c r="N20" s="76">
        <f>PL!I40</f>
        <v>0</v>
      </c>
      <c r="O20" s="64"/>
      <c r="P20" s="22">
        <f t="shared" si="1"/>
        <v>0</v>
      </c>
      <c r="Q20" s="12"/>
    </row>
    <row r="21" spans="1:17" ht="21.75" customHeight="1">
      <c r="A21" s="45" t="s">
        <v>57</v>
      </c>
      <c r="D21" s="42"/>
      <c r="E21" s="24"/>
      <c r="F21" s="24">
        <f>SUM(F19:F20)</f>
        <v>0</v>
      </c>
      <c r="G21" s="24"/>
      <c r="H21" s="24">
        <f>SUM(H19:H20)</f>
        <v>0</v>
      </c>
      <c r="I21" s="24"/>
      <c r="J21" s="24">
        <f>SUM(J19:J20)</f>
        <v>0</v>
      </c>
      <c r="K21" s="24"/>
      <c r="L21" s="24">
        <f>SUM(L19:L20)</f>
        <v>0</v>
      </c>
      <c r="M21" s="24"/>
      <c r="N21" s="24">
        <f>SUM(N19:N20)</f>
        <v>220874461</v>
      </c>
      <c r="O21" s="24"/>
      <c r="P21" s="24">
        <f>SUM(P19:P20)</f>
        <v>220874461</v>
      </c>
    </row>
    <row r="22" spans="1:17" ht="21.75" customHeight="1">
      <c r="A22" s="45" t="s">
        <v>203</v>
      </c>
      <c r="D22" s="42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  <row r="23" spans="1:17" ht="21.75" customHeight="1">
      <c r="A23" s="45" t="s">
        <v>204</v>
      </c>
      <c r="D23" s="42"/>
      <c r="E23" s="24"/>
      <c r="F23" s="24">
        <v>0</v>
      </c>
      <c r="G23" s="24"/>
      <c r="H23" s="24">
        <v>0</v>
      </c>
      <c r="I23" s="24"/>
      <c r="J23" s="24">
        <v>-49293064</v>
      </c>
      <c r="K23" s="24"/>
      <c r="L23" s="24">
        <v>-21720000</v>
      </c>
      <c r="M23" s="24"/>
      <c r="N23" s="24">
        <v>71013064</v>
      </c>
      <c r="O23" s="24"/>
      <c r="P23" s="24">
        <f t="shared" ref="P23:P24" si="2">SUM(F23:N23)</f>
        <v>0</v>
      </c>
    </row>
    <row r="24" spans="1:17" ht="21.75" customHeight="1">
      <c r="A24" s="45" t="s">
        <v>212</v>
      </c>
      <c r="D24" s="42"/>
      <c r="E24" s="24"/>
      <c r="F24" s="24">
        <v>0</v>
      </c>
      <c r="G24" s="24"/>
      <c r="H24" s="24">
        <v>0</v>
      </c>
      <c r="I24" s="24"/>
      <c r="J24" s="24">
        <v>0</v>
      </c>
      <c r="K24" s="24"/>
      <c r="L24" s="24">
        <v>11200000</v>
      </c>
      <c r="M24" s="24"/>
      <c r="N24" s="24">
        <v>-11200000</v>
      </c>
      <c r="O24" s="24"/>
      <c r="P24" s="24">
        <f t="shared" si="2"/>
        <v>0</v>
      </c>
    </row>
    <row r="25" spans="1:17" ht="21.75" customHeight="1" thickBot="1">
      <c r="A25" s="43" t="s">
        <v>176</v>
      </c>
      <c r="D25" s="12"/>
      <c r="E25" s="24"/>
      <c r="F25" s="23">
        <f>SUM(F18,F21:F24)</f>
        <v>470000000</v>
      </c>
      <c r="G25" s="24"/>
      <c r="H25" s="23">
        <f>SUM(H18,H21:H24)</f>
        <v>1000000</v>
      </c>
      <c r="I25" s="24"/>
      <c r="J25" s="23">
        <f>SUM(J18,J21:J24)</f>
        <v>1127018227</v>
      </c>
      <c r="K25" s="24"/>
      <c r="L25" s="23">
        <f>SUM(L18,L21:L24)</f>
        <v>11200000</v>
      </c>
      <c r="M25" s="24"/>
      <c r="N25" s="23">
        <f>SUM(N18,N21:N24)</f>
        <v>209674461</v>
      </c>
      <c r="O25" s="24"/>
      <c r="P25" s="23">
        <f>SUM(P18,P21:P24)</f>
        <v>1818892688</v>
      </c>
    </row>
    <row r="26" spans="1:17" ht="21.75" customHeight="1" thickTop="1">
      <c r="A26" s="53"/>
      <c r="D26" s="12"/>
      <c r="E26" s="24"/>
      <c r="F26" s="24">
        <f>F18-BS!K70</f>
        <v>0</v>
      </c>
      <c r="G26" s="24"/>
      <c r="H26" s="24">
        <f>H18-BS!K71</f>
        <v>0</v>
      </c>
      <c r="I26" s="24"/>
      <c r="J26" s="24">
        <f>J18-BS!K72</f>
        <v>0</v>
      </c>
      <c r="K26" s="24"/>
      <c r="L26" s="24">
        <f>L18-BS!K74</f>
        <v>0</v>
      </c>
      <c r="M26" s="24"/>
      <c r="N26" s="24">
        <f>N18-BS!K75</f>
        <v>0</v>
      </c>
      <c r="O26" s="24"/>
      <c r="P26" s="24">
        <f>P18-BS!K76</f>
        <v>0</v>
      </c>
    </row>
    <row r="27" spans="1:17" ht="21.75" customHeight="1">
      <c r="A27" s="53"/>
      <c r="D27" s="12"/>
      <c r="E27" s="24"/>
      <c r="F27" s="24">
        <f>F25-BS!I70</f>
        <v>0</v>
      </c>
      <c r="G27" s="24"/>
      <c r="H27" s="24">
        <f>H25-BS!I71</f>
        <v>0</v>
      </c>
      <c r="I27" s="24"/>
      <c r="J27" s="24">
        <f>J25-BS!I72</f>
        <v>0</v>
      </c>
      <c r="K27" s="24"/>
      <c r="L27" s="24">
        <f>L25-BS!I74</f>
        <v>0</v>
      </c>
      <c r="M27" s="24"/>
      <c r="N27" s="24">
        <f>N25-BS!I75</f>
        <v>0</v>
      </c>
      <c r="O27" s="24"/>
      <c r="P27" s="24">
        <f>P25-BS!I78</f>
        <v>0</v>
      </c>
    </row>
    <row r="28" spans="1:17" ht="21.75" customHeight="1">
      <c r="A28" s="18" t="s">
        <v>10</v>
      </c>
    </row>
  </sheetData>
  <mergeCells count="2">
    <mergeCell ref="L7:N7"/>
    <mergeCell ref="E5:P5"/>
  </mergeCells>
  <pageMargins left="0.9" right="0.2" top="0.74803149606299202" bottom="0.2" header="0.31496062992126" footer="0.31496062992126"/>
  <pageSetup paperSize="9"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86"/>
  <sheetViews>
    <sheetView showGridLines="0" view="pageBreakPreview" topLeftCell="A71" zoomScale="80" zoomScaleNormal="100" zoomScaleSheetLayoutView="80" workbookViewId="0">
      <selection activeCell="G32" sqref="G32"/>
    </sheetView>
  </sheetViews>
  <sheetFormatPr defaultColWidth="10.7109375" defaultRowHeight="21.75" customHeight="1"/>
  <cols>
    <col min="1" max="1" width="58.140625" style="10" customWidth="1"/>
    <col min="2" max="2" width="1.7109375" style="10" customWidth="1"/>
    <col min="3" max="3" width="17.7109375" style="10" customWidth="1"/>
    <col min="4" max="4" width="1.7109375" style="10" customWidth="1"/>
    <col min="5" max="5" width="16.5703125" style="10" customWidth="1"/>
    <col min="6" max="6" width="1.7109375" style="11" customWidth="1"/>
    <col min="7" max="7" width="16" style="11" customWidth="1"/>
    <col min="8" max="8" width="1.7109375" style="11" customWidth="1"/>
    <col min="9" max="9" width="16.5703125" style="11" customWidth="1"/>
    <col min="10" max="10" width="1.5703125" style="11" customWidth="1"/>
    <col min="11" max="16384" width="10.7109375" style="11"/>
  </cols>
  <sheetData>
    <row r="1" spans="1:10" s="7" customFormat="1" ht="21.75" customHeight="1">
      <c r="A1" s="3" t="s">
        <v>153</v>
      </c>
      <c r="B1" s="5"/>
      <c r="C1" s="5"/>
      <c r="D1" s="5"/>
      <c r="E1" s="5"/>
      <c r="F1" s="6"/>
      <c r="G1" s="6"/>
      <c r="H1" s="6"/>
      <c r="I1" s="6"/>
    </row>
    <row r="2" spans="1:10" s="7" customFormat="1" ht="21.6" customHeight="1">
      <c r="A2" s="3" t="s">
        <v>64</v>
      </c>
      <c r="B2" s="5"/>
      <c r="C2" s="5"/>
      <c r="D2" s="5"/>
      <c r="E2" s="5"/>
      <c r="F2" s="6"/>
      <c r="G2" s="6"/>
      <c r="H2" s="6"/>
      <c r="I2" s="6"/>
    </row>
    <row r="3" spans="1:10" s="7" customFormat="1" ht="21.75" customHeight="1">
      <c r="A3" s="3" t="s">
        <v>175</v>
      </c>
      <c r="B3" s="5"/>
      <c r="C3" s="5"/>
      <c r="D3" s="5"/>
      <c r="E3" s="5"/>
      <c r="F3" s="6"/>
      <c r="G3" s="6"/>
      <c r="H3" s="6"/>
      <c r="I3" s="6"/>
    </row>
    <row r="4" spans="1:10" s="7" customFormat="1" ht="21.75" customHeight="1">
      <c r="A4" s="3"/>
      <c r="B4" s="5"/>
      <c r="C4" s="5"/>
      <c r="D4" s="5"/>
      <c r="E4" s="5"/>
      <c r="F4" s="6"/>
      <c r="G4" s="6"/>
      <c r="H4" s="6"/>
      <c r="I4" s="6"/>
    </row>
    <row r="5" spans="1:10" s="7" customFormat="1" ht="21.75" customHeight="1">
      <c r="B5" s="5"/>
      <c r="C5" s="5"/>
      <c r="D5" s="5"/>
      <c r="E5" s="5"/>
      <c r="F5" s="6"/>
      <c r="G5" s="6"/>
      <c r="H5" s="6"/>
      <c r="I5" s="9" t="s">
        <v>0</v>
      </c>
    </row>
    <row r="6" spans="1:10" ht="21.75" customHeight="1">
      <c r="C6" s="118" t="s">
        <v>105</v>
      </c>
      <c r="D6" s="118"/>
      <c r="E6" s="118"/>
      <c r="G6" s="119" t="s">
        <v>106</v>
      </c>
      <c r="H6" s="119"/>
      <c r="I6" s="119"/>
      <c r="J6" s="12"/>
    </row>
    <row r="7" spans="1:10" ht="21.75" customHeight="1">
      <c r="B7" s="12"/>
      <c r="C7" s="13" t="s">
        <v>174</v>
      </c>
      <c r="D7" s="14"/>
      <c r="E7" s="13" t="s">
        <v>155</v>
      </c>
      <c r="G7" s="13" t="s">
        <v>174</v>
      </c>
      <c r="H7" s="14"/>
      <c r="I7" s="13" t="s">
        <v>155</v>
      </c>
      <c r="J7" s="14"/>
    </row>
    <row r="8" spans="1:10" s="53" customFormat="1" ht="21.75" customHeight="1">
      <c r="A8" s="54" t="s">
        <v>33</v>
      </c>
      <c r="B8" s="5"/>
      <c r="C8" s="5"/>
      <c r="D8" s="5"/>
      <c r="E8" s="5"/>
      <c r="G8" s="55"/>
      <c r="H8" s="55"/>
      <c r="I8" s="55"/>
    </row>
    <row r="9" spans="1:10" ht="21.75" customHeight="1">
      <c r="A9" s="10" t="s">
        <v>165</v>
      </c>
      <c r="B9" s="34"/>
      <c r="C9" s="12">
        <f>PL!E27</f>
        <v>223354394</v>
      </c>
      <c r="D9" s="12"/>
      <c r="E9" s="12">
        <f>PL!G27</f>
        <v>104901499</v>
      </c>
      <c r="G9" s="12">
        <f>PL!I27</f>
        <v>220711717</v>
      </c>
      <c r="H9" s="12"/>
      <c r="I9" s="12">
        <f>PL!K27</f>
        <v>103681938</v>
      </c>
    </row>
    <row r="10" spans="1:10" ht="21.75" customHeight="1">
      <c r="A10" s="10" t="s">
        <v>135</v>
      </c>
      <c r="B10" s="34"/>
      <c r="C10" s="42"/>
      <c r="D10" s="42"/>
      <c r="E10" s="42"/>
      <c r="G10" s="42"/>
      <c r="H10" s="42"/>
      <c r="I10" s="42"/>
    </row>
    <row r="11" spans="1:10" ht="21.75" customHeight="1">
      <c r="A11" s="10" t="s">
        <v>34</v>
      </c>
      <c r="B11" s="34"/>
      <c r="C11" s="42"/>
      <c r="D11" s="42"/>
      <c r="E11" s="42"/>
      <c r="G11" s="42"/>
      <c r="H11" s="42"/>
      <c r="I11" s="42"/>
    </row>
    <row r="12" spans="1:10" ht="21.75" customHeight="1">
      <c r="A12" s="33" t="s">
        <v>35</v>
      </c>
      <c r="B12" s="34"/>
      <c r="C12" s="58">
        <v>126352646</v>
      </c>
      <c r="D12" s="16"/>
      <c r="E12" s="58">
        <v>118190294</v>
      </c>
      <c r="F12" s="17"/>
      <c r="G12" s="58">
        <v>22286780</v>
      </c>
      <c r="H12" s="16"/>
      <c r="I12" s="58">
        <v>81156901</v>
      </c>
    </row>
    <row r="13" spans="1:10" ht="21.75" customHeight="1">
      <c r="A13" s="33" t="s">
        <v>187</v>
      </c>
      <c r="B13" s="34"/>
      <c r="C13" s="58">
        <v>-168243</v>
      </c>
      <c r="D13" s="16"/>
      <c r="E13" s="58">
        <v>-2582428</v>
      </c>
      <c r="F13" s="17"/>
      <c r="G13" s="58">
        <v>-700000</v>
      </c>
      <c r="H13" s="16"/>
      <c r="I13" s="58">
        <v>-174169</v>
      </c>
    </row>
    <row r="14" spans="1:10" ht="21.75" customHeight="1">
      <c r="A14" s="33" t="s">
        <v>188</v>
      </c>
      <c r="B14" s="34"/>
      <c r="C14" s="19">
        <v>679107</v>
      </c>
      <c r="D14" s="16"/>
      <c r="E14" s="19">
        <v>1211578</v>
      </c>
      <c r="F14" s="17"/>
      <c r="G14" s="19">
        <v>0</v>
      </c>
      <c r="H14" s="16"/>
      <c r="I14" s="19">
        <v>0</v>
      </c>
    </row>
    <row r="15" spans="1:10" ht="21.75" customHeight="1">
      <c r="A15" s="10" t="s">
        <v>88</v>
      </c>
      <c r="B15" s="34"/>
      <c r="C15" s="19">
        <v>-391882</v>
      </c>
      <c r="D15" s="16"/>
      <c r="E15" s="19">
        <v>-1126855</v>
      </c>
      <c r="F15" s="17"/>
      <c r="G15" s="19">
        <v>0</v>
      </c>
      <c r="H15" s="16"/>
      <c r="I15" s="19">
        <v>-123537</v>
      </c>
    </row>
    <row r="16" spans="1:10" ht="21.75" customHeight="1">
      <c r="A16" s="10" t="s">
        <v>189</v>
      </c>
      <c r="B16" s="34"/>
      <c r="C16" s="19">
        <v>-298480</v>
      </c>
      <c r="D16" s="16"/>
      <c r="E16" s="19">
        <v>0</v>
      </c>
      <c r="F16" s="17"/>
      <c r="G16" s="19">
        <v>0</v>
      </c>
      <c r="H16" s="16"/>
      <c r="I16" s="19">
        <v>0</v>
      </c>
    </row>
    <row r="17" spans="1:9" ht="21.75" customHeight="1">
      <c r="A17" s="10" t="s">
        <v>213</v>
      </c>
      <c r="B17" s="34"/>
      <c r="C17" s="63">
        <v>688473</v>
      </c>
      <c r="D17" s="16"/>
      <c r="E17" s="63">
        <v>420965</v>
      </c>
      <c r="F17" s="17"/>
      <c r="G17" s="63">
        <v>445450</v>
      </c>
      <c r="H17" s="16"/>
      <c r="I17" s="63">
        <v>344980</v>
      </c>
    </row>
    <row r="18" spans="1:9" ht="21.75" customHeight="1">
      <c r="A18" s="17" t="s">
        <v>55</v>
      </c>
      <c r="B18" s="34"/>
      <c r="C18" s="64">
        <v>5370545</v>
      </c>
      <c r="D18" s="47"/>
      <c r="E18" s="64">
        <v>5880550</v>
      </c>
      <c r="F18" s="17"/>
      <c r="G18" s="64">
        <v>1504266</v>
      </c>
      <c r="H18" s="47"/>
      <c r="I18" s="64">
        <v>1404510</v>
      </c>
    </row>
    <row r="19" spans="1:9" ht="21.75" customHeight="1">
      <c r="A19" s="17" t="s">
        <v>215</v>
      </c>
      <c r="B19" s="34"/>
      <c r="C19" s="64">
        <v>2000000</v>
      </c>
      <c r="D19" s="47"/>
      <c r="E19" s="64">
        <v>0</v>
      </c>
      <c r="F19" s="17"/>
      <c r="G19" s="64">
        <v>2000000</v>
      </c>
      <c r="H19" s="47"/>
      <c r="I19" s="64">
        <v>0</v>
      </c>
    </row>
    <row r="20" spans="1:9" ht="21.75" customHeight="1">
      <c r="A20" s="10" t="s">
        <v>36</v>
      </c>
      <c r="B20" s="34"/>
      <c r="C20" s="20">
        <v>-14864349</v>
      </c>
      <c r="D20" s="47"/>
      <c r="E20" s="20">
        <v>-1095233</v>
      </c>
      <c r="F20" s="17"/>
      <c r="G20" s="20">
        <v>-6344649</v>
      </c>
      <c r="H20" s="47"/>
      <c r="I20" s="20">
        <v>-611886</v>
      </c>
    </row>
    <row r="21" spans="1:9" ht="21.75" customHeight="1">
      <c r="A21" s="10" t="s">
        <v>190</v>
      </c>
      <c r="B21" s="34"/>
      <c r="C21" s="11"/>
      <c r="D21" s="11"/>
      <c r="E21" s="11"/>
    </row>
    <row r="22" spans="1:9" ht="21.75" customHeight="1">
      <c r="A22" s="10" t="s">
        <v>143</v>
      </c>
      <c r="B22" s="34"/>
      <c r="C22" s="63">
        <v>-3431375</v>
      </c>
      <c r="D22" s="16"/>
      <c r="E22" s="63">
        <v>2278969</v>
      </c>
      <c r="F22" s="17"/>
      <c r="G22" s="63">
        <v>-228160677</v>
      </c>
      <c r="H22" s="16"/>
      <c r="I22" s="63">
        <v>-136509378</v>
      </c>
    </row>
    <row r="23" spans="1:9" ht="21.75" customHeight="1">
      <c r="A23" s="10" t="s">
        <v>89</v>
      </c>
      <c r="B23" s="34"/>
      <c r="C23" s="65">
        <v>232070</v>
      </c>
      <c r="D23" s="16"/>
      <c r="E23" s="65">
        <v>29776492</v>
      </c>
      <c r="F23" s="17"/>
      <c r="G23" s="65">
        <v>8890</v>
      </c>
      <c r="H23" s="16"/>
      <c r="I23" s="65">
        <v>29931702</v>
      </c>
    </row>
    <row r="24" spans="1:9" ht="21.75" customHeight="1">
      <c r="A24" s="33" t="s">
        <v>58</v>
      </c>
      <c r="B24" s="34"/>
      <c r="C24" s="64"/>
      <c r="D24" s="16"/>
      <c r="E24" s="64"/>
      <c r="F24" s="17"/>
      <c r="G24" s="64"/>
      <c r="H24" s="16"/>
      <c r="I24" s="64"/>
    </row>
    <row r="25" spans="1:9" ht="21.75" customHeight="1">
      <c r="A25" s="10" t="s">
        <v>37</v>
      </c>
      <c r="B25" s="34"/>
      <c r="C25" s="75">
        <f>SUM(C9:C23)</f>
        <v>339522906</v>
      </c>
      <c r="D25" s="16"/>
      <c r="E25" s="75">
        <f>SUM(E9:E23)</f>
        <v>257855831</v>
      </c>
      <c r="F25" s="17"/>
      <c r="G25" s="75">
        <f>SUM(G9:G23)</f>
        <v>11751777</v>
      </c>
      <c r="H25" s="16"/>
      <c r="I25" s="75">
        <f>SUM(I9:I23)</f>
        <v>79101061</v>
      </c>
    </row>
    <row r="26" spans="1:9" ht="21.75" customHeight="1">
      <c r="A26" s="10" t="s">
        <v>38</v>
      </c>
      <c r="B26" s="34"/>
      <c r="C26" s="58"/>
      <c r="D26" s="16"/>
      <c r="E26" s="58"/>
      <c r="F26" s="17"/>
      <c r="G26" s="58"/>
      <c r="H26" s="16"/>
      <c r="I26" s="58"/>
    </row>
    <row r="27" spans="1:9" ht="21.75" customHeight="1">
      <c r="A27" s="10" t="s">
        <v>61</v>
      </c>
      <c r="B27" s="34"/>
      <c r="C27" s="58">
        <v>-17932684</v>
      </c>
      <c r="D27" s="16"/>
      <c r="E27" s="58">
        <v>-1575063</v>
      </c>
      <c r="F27" s="17"/>
      <c r="G27" s="58">
        <v>12925755</v>
      </c>
      <c r="H27" s="16"/>
      <c r="I27" s="58">
        <v>-9376547</v>
      </c>
    </row>
    <row r="28" spans="1:9" ht="21.75" customHeight="1">
      <c r="A28" s="10" t="s">
        <v>39</v>
      </c>
      <c r="B28" s="34"/>
      <c r="C28" s="58">
        <v>-1117965</v>
      </c>
      <c r="D28" s="16"/>
      <c r="E28" s="58">
        <v>167835</v>
      </c>
      <c r="F28" s="17"/>
      <c r="G28" s="58">
        <v>0</v>
      </c>
      <c r="H28" s="16"/>
      <c r="I28" s="58">
        <v>0</v>
      </c>
    </row>
    <row r="29" spans="1:9" ht="21.75" customHeight="1">
      <c r="A29" s="33" t="s">
        <v>40</v>
      </c>
      <c r="B29" s="34"/>
      <c r="C29" s="58">
        <v>3377033</v>
      </c>
      <c r="D29" s="16"/>
      <c r="E29" s="58">
        <v>-4704506</v>
      </c>
      <c r="F29" s="17"/>
      <c r="G29" s="58">
        <v>3530877</v>
      </c>
      <c r="H29" s="16"/>
      <c r="I29" s="58">
        <v>-2491066</v>
      </c>
    </row>
    <row r="30" spans="1:9" ht="21.75" customHeight="1">
      <c r="A30" s="33" t="s">
        <v>96</v>
      </c>
      <c r="B30" s="34"/>
      <c r="C30" s="58">
        <v>0</v>
      </c>
      <c r="D30" s="16"/>
      <c r="E30" s="58">
        <v>200000</v>
      </c>
      <c r="F30" s="17"/>
      <c r="G30" s="58">
        <v>0</v>
      </c>
      <c r="H30" s="16"/>
      <c r="I30" s="58">
        <v>200000</v>
      </c>
    </row>
    <row r="31" spans="1:9" ht="21.75" customHeight="1">
      <c r="A31" s="10" t="s">
        <v>191</v>
      </c>
      <c r="B31" s="34"/>
      <c r="C31" s="66">
        <v>1240768</v>
      </c>
      <c r="D31" s="16"/>
      <c r="E31" s="66">
        <v>3096051</v>
      </c>
      <c r="F31" s="17"/>
      <c r="G31" s="58">
        <v>212881</v>
      </c>
      <c r="H31" s="16"/>
      <c r="I31" s="58">
        <v>22382110</v>
      </c>
    </row>
    <row r="32" spans="1:9" ht="21.75" customHeight="1">
      <c r="A32" s="10" t="s">
        <v>41</v>
      </c>
      <c r="B32" s="34"/>
      <c r="C32" s="58"/>
      <c r="D32" s="16"/>
      <c r="E32" s="58"/>
      <c r="F32" s="17"/>
      <c r="G32" s="108"/>
      <c r="H32" s="16"/>
      <c r="I32" s="58"/>
    </row>
    <row r="33" spans="1:9" ht="21.75" customHeight="1">
      <c r="A33" s="33" t="s">
        <v>62</v>
      </c>
      <c r="B33" s="34"/>
      <c r="C33" s="58">
        <v>9249270</v>
      </c>
      <c r="D33" s="16"/>
      <c r="E33" s="58">
        <v>134095</v>
      </c>
      <c r="F33" s="17"/>
      <c r="G33" s="58">
        <v>-2175836</v>
      </c>
      <c r="H33" s="16"/>
      <c r="I33" s="58">
        <v>-314062895</v>
      </c>
    </row>
    <row r="34" spans="1:9" ht="21.75" customHeight="1">
      <c r="A34" s="33" t="s">
        <v>102</v>
      </c>
      <c r="B34" s="34"/>
      <c r="C34" s="58">
        <v>23704254</v>
      </c>
      <c r="D34" s="16"/>
      <c r="E34" s="58">
        <v>67443971</v>
      </c>
      <c r="F34" s="17"/>
      <c r="G34" s="58">
        <v>0</v>
      </c>
      <c r="H34" s="16"/>
      <c r="I34" s="58">
        <v>0</v>
      </c>
    </row>
    <row r="35" spans="1:9" ht="21.75" customHeight="1">
      <c r="A35" s="10" t="s">
        <v>42</v>
      </c>
      <c r="B35" s="34"/>
      <c r="C35" s="66">
        <v>2172294</v>
      </c>
      <c r="D35" s="16"/>
      <c r="E35" s="66">
        <v>6709317</v>
      </c>
      <c r="F35" s="17"/>
      <c r="G35" s="66">
        <v>-972022</v>
      </c>
      <c r="H35" s="16"/>
      <c r="I35" s="66">
        <v>388873</v>
      </c>
    </row>
    <row r="36" spans="1:9" ht="21.75" customHeight="1">
      <c r="A36" s="10" t="s">
        <v>93</v>
      </c>
      <c r="B36" s="34"/>
      <c r="C36" s="67">
        <v>-501044</v>
      </c>
      <c r="D36" s="47"/>
      <c r="E36" s="67">
        <v>-1237020</v>
      </c>
      <c r="F36" s="17"/>
      <c r="G36" s="67">
        <v>-10000</v>
      </c>
      <c r="H36" s="47"/>
      <c r="I36" s="67">
        <v>-450000</v>
      </c>
    </row>
    <row r="37" spans="1:9" ht="21.75" customHeight="1">
      <c r="A37" s="10" t="s">
        <v>43</v>
      </c>
      <c r="B37" s="34"/>
      <c r="C37" s="68">
        <v>9281034</v>
      </c>
      <c r="D37" s="16"/>
      <c r="E37" s="68">
        <v>1626244</v>
      </c>
      <c r="F37" s="17"/>
      <c r="G37" s="68">
        <v>577210</v>
      </c>
      <c r="H37" s="16"/>
      <c r="I37" s="68">
        <v>-1413023</v>
      </c>
    </row>
    <row r="38" spans="1:9" ht="21.75" customHeight="1">
      <c r="A38" s="10" t="s">
        <v>166</v>
      </c>
      <c r="B38" s="34"/>
      <c r="C38" s="20">
        <f>SUM(C25:C37)</f>
        <v>368995866</v>
      </c>
      <c r="D38" s="47"/>
      <c r="E38" s="20">
        <f>SUM(E25:E37)</f>
        <v>329716755</v>
      </c>
      <c r="F38" s="17"/>
      <c r="G38" s="20">
        <f>SUM(G25:G37)</f>
        <v>25840642</v>
      </c>
      <c r="H38" s="47"/>
      <c r="I38" s="20">
        <f>SUM(I25:I37)</f>
        <v>-225721487</v>
      </c>
    </row>
    <row r="39" spans="1:9" ht="21.75" customHeight="1">
      <c r="A39" s="33" t="s">
        <v>82</v>
      </c>
      <c r="B39" s="34"/>
      <c r="C39" s="20">
        <v>-232070</v>
      </c>
      <c r="D39" s="47"/>
      <c r="E39" s="20">
        <v>-29345492</v>
      </c>
      <c r="F39" s="17"/>
      <c r="G39" s="20">
        <v>-8890</v>
      </c>
      <c r="H39" s="47"/>
      <c r="I39" s="20">
        <v>-29500702</v>
      </c>
    </row>
    <row r="40" spans="1:9" ht="21.75" customHeight="1">
      <c r="A40" s="10" t="s">
        <v>44</v>
      </c>
      <c r="B40" s="34"/>
      <c r="C40" s="19">
        <v>-5602216</v>
      </c>
      <c r="D40" s="16"/>
      <c r="E40" s="19">
        <v>-4876909</v>
      </c>
      <c r="F40" s="17"/>
      <c r="G40" s="19">
        <v>-3487207</v>
      </c>
      <c r="H40" s="16"/>
      <c r="I40" s="19">
        <v>-4437570</v>
      </c>
    </row>
    <row r="41" spans="1:9" ht="21.75" customHeight="1">
      <c r="A41" s="56" t="s">
        <v>147</v>
      </c>
      <c r="B41" s="34"/>
      <c r="C41" s="109">
        <f>SUM(C38:C40)</f>
        <v>363161580</v>
      </c>
      <c r="D41" s="16"/>
      <c r="E41" s="109">
        <f>SUM(E38:E40)</f>
        <v>295494354</v>
      </c>
      <c r="F41" s="17"/>
      <c r="G41" s="109">
        <f>SUM(G38:G40)</f>
        <v>22344545</v>
      </c>
      <c r="H41" s="16"/>
      <c r="I41" s="109">
        <f>SUM(I38:I40)</f>
        <v>-259659759</v>
      </c>
    </row>
    <row r="42" spans="1:9" ht="21.75" customHeight="1">
      <c r="A42" s="33"/>
      <c r="B42" s="34"/>
      <c r="C42" s="34"/>
      <c r="D42" s="34"/>
      <c r="E42" s="34"/>
    </row>
    <row r="43" spans="1:9" ht="21.75" customHeight="1">
      <c r="A43" s="33" t="s">
        <v>10</v>
      </c>
      <c r="B43" s="34"/>
      <c r="C43" s="34"/>
      <c r="D43" s="34"/>
      <c r="E43" s="34"/>
    </row>
    <row r="44" spans="1:9" ht="21.75" customHeight="1">
      <c r="A44" s="35"/>
      <c r="B44" s="34"/>
      <c r="C44" s="34"/>
      <c r="D44" s="34"/>
      <c r="E44" s="34"/>
      <c r="I44" s="49"/>
    </row>
    <row r="45" spans="1:9" s="7" customFormat="1" ht="21.75" customHeight="1">
      <c r="A45" s="3" t="s">
        <v>153</v>
      </c>
      <c r="B45" s="5"/>
      <c r="C45" s="5"/>
      <c r="D45" s="5"/>
      <c r="E45" s="5"/>
      <c r="F45" s="6"/>
      <c r="G45" s="6"/>
      <c r="H45" s="6"/>
      <c r="I45" s="6"/>
    </row>
    <row r="46" spans="1:9" s="7" customFormat="1" ht="21.6" customHeight="1">
      <c r="A46" s="3" t="s">
        <v>65</v>
      </c>
      <c r="B46" s="5"/>
      <c r="C46" s="5"/>
      <c r="D46" s="5"/>
      <c r="E46" s="5"/>
      <c r="F46" s="6"/>
      <c r="G46" s="6"/>
      <c r="H46" s="6"/>
      <c r="I46" s="6"/>
    </row>
    <row r="47" spans="1:9" s="7" customFormat="1" ht="21.75" customHeight="1">
      <c r="A47" s="3" t="s">
        <v>175</v>
      </c>
      <c r="B47" s="5"/>
      <c r="C47" s="5"/>
      <c r="D47" s="5"/>
      <c r="E47" s="5"/>
      <c r="F47" s="6"/>
      <c r="G47" s="6"/>
      <c r="H47" s="6"/>
      <c r="I47" s="6"/>
    </row>
    <row r="48" spans="1:9" s="7" customFormat="1" ht="21.75" customHeight="1">
      <c r="B48" s="5"/>
      <c r="C48" s="5"/>
      <c r="D48" s="5"/>
      <c r="E48" s="5"/>
      <c r="F48" s="6"/>
      <c r="G48" s="6"/>
      <c r="H48" s="6"/>
      <c r="I48" s="9" t="s">
        <v>0</v>
      </c>
    </row>
    <row r="49" spans="1:10" ht="21.75" customHeight="1">
      <c r="C49" s="118" t="s">
        <v>105</v>
      </c>
      <c r="D49" s="118"/>
      <c r="E49" s="118"/>
      <c r="G49" s="119" t="s">
        <v>106</v>
      </c>
      <c r="H49" s="119"/>
      <c r="I49" s="119"/>
      <c r="J49" s="12"/>
    </row>
    <row r="50" spans="1:10" ht="21.75" customHeight="1">
      <c r="B50" s="12"/>
      <c r="C50" s="13" t="s">
        <v>174</v>
      </c>
      <c r="D50" s="14"/>
      <c r="E50" s="13" t="s">
        <v>155</v>
      </c>
      <c r="G50" s="13" t="s">
        <v>174</v>
      </c>
      <c r="H50" s="14"/>
      <c r="I50" s="13" t="s">
        <v>155</v>
      </c>
      <c r="J50" s="14"/>
    </row>
    <row r="51" spans="1:10" ht="21.6" customHeight="1">
      <c r="A51" s="54" t="s">
        <v>45</v>
      </c>
      <c r="B51" s="5"/>
      <c r="C51" s="94"/>
      <c r="D51" s="14"/>
      <c r="E51" s="94"/>
      <c r="G51" s="94"/>
      <c r="H51" s="14"/>
      <c r="I51" s="94"/>
    </row>
    <row r="52" spans="1:10" ht="21.75" customHeight="1">
      <c r="A52" s="10" t="s">
        <v>192</v>
      </c>
      <c r="B52" s="5"/>
      <c r="C52" s="19">
        <v>1672826315</v>
      </c>
      <c r="D52" s="19"/>
      <c r="E52" s="19">
        <v>446144594</v>
      </c>
      <c r="F52" s="19"/>
      <c r="G52" s="19">
        <v>827000000</v>
      </c>
      <c r="H52" s="19"/>
      <c r="I52" s="19">
        <v>75123537</v>
      </c>
    </row>
    <row r="53" spans="1:10" ht="21.75" customHeight="1">
      <c r="A53" s="10" t="s">
        <v>193</v>
      </c>
      <c r="B53" s="5"/>
      <c r="C53" s="16">
        <v>-1990619942</v>
      </c>
      <c r="D53" s="16"/>
      <c r="E53" s="16">
        <v>-891380317</v>
      </c>
      <c r="F53" s="17"/>
      <c r="G53" s="16">
        <v>-846000000</v>
      </c>
      <c r="H53" s="16"/>
      <c r="I53" s="16">
        <v>-334000000</v>
      </c>
    </row>
    <row r="54" spans="1:10" ht="21.75" customHeight="1">
      <c r="A54" s="10" t="s">
        <v>194</v>
      </c>
      <c r="B54" s="5"/>
      <c r="C54" s="19">
        <v>0</v>
      </c>
      <c r="D54" s="19"/>
      <c r="E54" s="19">
        <v>0</v>
      </c>
      <c r="F54" s="17"/>
      <c r="G54" s="19">
        <v>0</v>
      </c>
      <c r="H54" s="19"/>
      <c r="I54" s="19">
        <v>-10000000</v>
      </c>
    </row>
    <row r="55" spans="1:10" ht="21.75" customHeight="1">
      <c r="A55" s="10" t="s">
        <v>195</v>
      </c>
      <c r="B55" s="5"/>
      <c r="C55" s="19">
        <v>0</v>
      </c>
      <c r="D55" s="19"/>
      <c r="E55" s="19">
        <v>0</v>
      </c>
      <c r="F55" s="17"/>
      <c r="G55" s="19">
        <v>7083</v>
      </c>
      <c r="H55" s="19"/>
      <c r="I55" s="19">
        <v>0</v>
      </c>
    </row>
    <row r="56" spans="1:10" ht="21.75" customHeight="1">
      <c r="A56" s="10" t="s">
        <v>167</v>
      </c>
      <c r="B56" s="5"/>
      <c r="C56" s="19">
        <v>458387</v>
      </c>
      <c r="D56" s="19"/>
      <c r="E56" s="19">
        <v>0</v>
      </c>
      <c r="F56" s="17"/>
      <c r="G56" s="19">
        <v>0</v>
      </c>
      <c r="H56" s="19"/>
      <c r="I56" s="19">
        <v>4648048</v>
      </c>
    </row>
    <row r="57" spans="1:10" ht="21.75" customHeight="1">
      <c r="A57" s="10" t="s">
        <v>122</v>
      </c>
      <c r="B57" s="5"/>
      <c r="C57" s="58">
        <v>0</v>
      </c>
      <c r="D57" s="58"/>
      <c r="E57" s="58">
        <v>0</v>
      </c>
      <c r="F57" s="17"/>
      <c r="G57" s="58">
        <v>-14411169</v>
      </c>
      <c r="H57" s="58"/>
      <c r="I57" s="58">
        <v>-37952035</v>
      </c>
    </row>
    <row r="58" spans="1:10" ht="21.75" customHeight="1">
      <c r="A58" s="10" t="s">
        <v>196</v>
      </c>
      <c r="B58" s="5"/>
      <c r="C58" s="58">
        <v>-166317637</v>
      </c>
      <c r="D58" s="58"/>
      <c r="E58" s="58">
        <v>-86650375</v>
      </c>
      <c r="F58" s="17"/>
      <c r="G58" s="58">
        <v>-65239079</v>
      </c>
      <c r="H58" s="58"/>
      <c r="I58" s="58">
        <v>-3236117</v>
      </c>
    </row>
    <row r="59" spans="1:10" ht="21.75" customHeight="1">
      <c r="A59" s="10" t="s">
        <v>168</v>
      </c>
      <c r="B59" s="5"/>
      <c r="C59" s="58">
        <v>0</v>
      </c>
      <c r="D59" s="58"/>
      <c r="E59" s="58">
        <v>0</v>
      </c>
      <c r="F59" s="17"/>
      <c r="G59" s="58">
        <v>0</v>
      </c>
      <c r="H59" s="58"/>
      <c r="I59" s="58">
        <v>54766</v>
      </c>
    </row>
    <row r="60" spans="1:10" ht="21.75" customHeight="1">
      <c r="A60" s="10" t="s">
        <v>123</v>
      </c>
      <c r="B60" s="34"/>
      <c r="C60" s="58">
        <v>-7803</v>
      </c>
      <c r="D60" s="58"/>
      <c r="E60" s="58">
        <v>-45796</v>
      </c>
      <c r="F60" s="17"/>
      <c r="G60" s="58">
        <v>0</v>
      </c>
      <c r="H60" s="58"/>
      <c r="I60" s="58">
        <v>0</v>
      </c>
    </row>
    <row r="61" spans="1:10" ht="21.75" customHeight="1">
      <c r="A61" s="10" t="s">
        <v>149</v>
      </c>
      <c r="B61" s="34"/>
      <c r="C61" s="58">
        <v>0</v>
      </c>
      <c r="D61" s="58"/>
      <c r="E61" s="58">
        <v>0</v>
      </c>
      <c r="F61" s="17"/>
      <c r="G61" s="58">
        <v>0</v>
      </c>
      <c r="H61" s="58"/>
      <c r="I61" s="58">
        <v>140000000</v>
      </c>
    </row>
    <row r="62" spans="1:10" ht="21.75" customHeight="1">
      <c r="A62" s="10" t="s">
        <v>148</v>
      </c>
      <c r="B62" s="34"/>
      <c r="C62" s="19">
        <v>12749332</v>
      </c>
      <c r="D62" s="19"/>
      <c r="E62" s="19">
        <v>927859</v>
      </c>
      <c r="F62" s="17"/>
      <c r="G62" s="19">
        <v>6082043</v>
      </c>
      <c r="H62" s="19"/>
      <c r="I62" s="19">
        <v>507927</v>
      </c>
    </row>
    <row r="63" spans="1:10" ht="21.75" customHeight="1">
      <c r="A63" s="54" t="s">
        <v>71</v>
      </c>
      <c r="B63" s="34"/>
      <c r="C63" s="109">
        <f>SUM(C52:C62)</f>
        <v>-470911348</v>
      </c>
      <c r="D63" s="16"/>
      <c r="E63" s="109">
        <f>SUM(E52:E62)</f>
        <v>-531004035</v>
      </c>
      <c r="F63" s="17"/>
      <c r="G63" s="109">
        <f>SUM(G52:G62)</f>
        <v>-92561122</v>
      </c>
      <c r="H63" s="16"/>
      <c r="I63" s="109">
        <f>SUM(I52:I62)</f>
        <v>-164853874</v>
      </c>
    </row>
    <row r="64" spans="1:10" ht="21.75" customHeight="1">
      <c r="A64" s="54" t="s">
        <v>46</v>
      </c>
      <c r="B64" s="34"/>
      <c r="C64" s="66"/>
      <c r="D64" s="16"/>
      <c r="E64" s="66"/>
      <c r="F64" s="17"/>
      <c r="G64" s="66"/>
      <c r="H64" s="16"/>
      <c r="I64" s="66"/>
    </row>
    <row r="65" spans="1:9" ht="21.75" customHeight="1">
      <c r="A65" s="10" t="s">
        <v>150</v>
      </c>
      <c r="B65" s="34"/>
      <c r="C65" s="66">
        <v>0</v>
      </c>
      <c r="D65" s="16"/>
      <c r="E65" s="66">
        <v>300000000</v>
      </c>
      <c r="F65" s="17"/>
      <c r="G65" s="66">
        <v>0</v>
      </c>
      <c r="H65" s="16"/>
      <c r="I65" s="66">
        <v>420000000</v>
      </c>
    </row>
    <row r="66" spans="1:9" ht="21.75" customHeight="1">
      <c r="A66" s="10" t="s">
        <v>151</v>
      </c>
      <c r="B66" s="34"/>
      <c r="C66" s="66">
        <v>0</v>
      </c>
      <c r="D66" s="16"/>
      <c r="E66" s="66">
        <v>-450000000</v>
      </c>
      <c r="F66" s="17"/>
      <c r="G66" s="66">
        <v>0</v>
      </c>
      <c r="H66" s="16"/>
      <c r="I66" s="66">
        <v>-570000000</v>
      </c>
    </row>
    <row r="67" spans="1:9" ht="21.75" customHeight="1">
      <c r="A67" s="10" t="s">
        <v>103</v>
      </c>
      <c r="B67" s="34"/>
      <c r="C67" s="66">
        <v>0</v>
      </c>
      <c r="D67" s="16"/>
      <c r="E67" s="66">
        <v>47000000</v>
      </c>
      <c r="F67" s="17"/>
      <c r="G67" s="66">
        <v>0</v>
      </c>
      <c r="H67" s="16"/>
      <c r="I67" s="66">
        <v>47000000</v>
      </c>
    </row>
    <row r="68" spans="1:9" ht="21.75" customHeight="1">
      <c r="A68" s="10" t="s">
        <v>47</v>
      </c>
      <c r="B68" s="34"/>
      <c r="C68" s="66">
        <v>0</v>
      </c>
      <c r="D68" s="47"/>
      <c r="E68" s="66">
        <v>-676000000</v>
      </c>
      <c r="F68" s="17"/>
      <c r="G68" s="66">
        <v>0</v>
      </c>
      <c r="H68" s="47"/>
      <c r="I68" s="66">
        <v>-676000000</v>
      </c>
    </row>
    <row r="69" spans="1:9" ht="21.75" customHeight="1">
      <c r="A69" s="10" t="s">
        <v>214</v>
      </c>
      <c r="B69" s="34"/>
      <c r="C69" s="66">
        <v>1944766</v>
      </c>
      <c r="D69" s="47"/>
      <c r="E69" s="66">
        <v>-109364</v>
      </c>
      <c r="F69" s="17"/>
      <c r="G69" s="66">
        <v>-442335</v>
      </c>
      <c r="H69" s="47"/>
      <c r="I69" s="66">
        <v>-776838</v>
      </c>
    </row>
    <row r="70" spans="1:9" ht="21.75" customHeight="1">
      <c r="A70" s="10" t="s">
        <v>90</v>
      </c>
      <c r="B70" s="34"/>
      <c r="C70" s="66">
        <v>0</v>
      </c>
      <c r="D70" s="47"/>
      <c r="E70" s="66">
        <v>1442000000</v>
      </c>
      <c r="F70" s="17"/>
      <c r="G70" s="66">
        <v>0</v>
      </c>
      <c r="H70" s="47"/>
      <c r="I70" s="66">
        <v>1442000000</v>
      </c>
    </row>
    <row r="71" spans="1:9" ht="21.75" customHeight="1">
      <c r="A71" s="10" t="s">
        <v>169</v>
      </c>
      <c r="B71" s="34"/>
      <c r="C71" s="66">
        <v>0</v>
      </c>
      <c r="D71" s="47"/>
      <c r="E71" s="66">
        <v>-45688709</v>
      </c>
      <c r="F71" s="17"/>
      <c r="G71" s="66">
        <v>0</v>
      </c>
      <c r="H71" s="47"/>
      <c r="I71" s="66">
        <v>-45688709</v>
      </c>
    </row>
    <row r="72" spans="1:9" ht="21.75" customHeight="1">
      <c r="A72" s="10" t="s">
        <v>91</v>
      </c>
      <c r="B72" s="34"/>
      <c r="C72" s="110">
        <v>0</v>
      </c>
      <c r="D72" s="16"/>
      <c r="E72" s="110">
        <v>-90000000</v>
      </c>
      <c r="F72" s="17"/>
      <c r="G72" s="110">
        <v>0</v>
      </c>
      <c r="H72" s="16"/>
      <c r="I72" s="110">
        <v>-90000000</v>
      </c>
    </row>
    <row r="73" spans="1:9" ht="21.75" customHeight="1">
      <c r="A73" s="54" t="s">
        <v>124</v>
      </c>
      <c r="B73" s="34"/>
      <c r="C73" s="109">
        <f>SUM(C65:C72)</f>
        <v>1944766</v>
      </c>
      <c r="D73" s="16"/>
      <c r="E73" s="109">
        <f>SUM(E65:E72)</f>
        <v>527201927</v>
      </c>
      <c r="F73" s="17"/>
      <c r="G73" s="109">
        <f>SUM(G65:G72)</f>
        <v>-442335</v>
      </c>
      <c r="H73" s="16"/>
      <c r="I73" s="109">
        <f>SUM(I65:I72)</f>
        <v>526534453</v>
      </c>
    </row>
    <row r="74" spans="1:9" ht="21.75" customHeight="1">
      <c r="A74" s="54" t="s">
        <v>104</v>
      </c>
      <c r="B74" s="34"/>
      <c r="C74" s="58">
        <f>SUM(C41,C63,C73)</f>
        <v>-105805002</v>
      </c>
      <c r="D74" s="58"/>
      <c r="E74" s="58">
        <f>SUM(E41,E63,E73)</f>
        <v>291692246</v>
      </c>
      <c r="F74" s="17"/>
      <c r="G74" s="58">
        <f>SUM(G41,G63,G73)</f>
        <v>-70658912</v>
      </c>
      <c r="H74" s="58"/>
      <c r="I74" s="58">
        <f>SUM(I41,I63,I73)</f>
        <v>102020820</v>
      </c>
    </row>
    <row r="75" spans="1:9" ht="21.75" customHeight="1">
      <c r="A75" s="33" t="s">
        <v>133</v>
      </c>
      <c r="B75" s="34"/>
      <c r="C75" s="58">
        <v>367329115</v>
      </c>
      <c r="D75" s="58"/>
      <c r="E75" s="58">
        <v>75636869</v>
      </c>
      <c r="F75" s="17"/>
      <c r="G75" s="58">
        <v>129203934</v>
      </c>
      <c r="H75" s="58"/>
      <c r="I75" s="58">
        <v>27183114</v>
      </c>
    </row>
    <row r="76" spans="1:9" ht="21.75" customHeight="1" thickBot="1">
      <c r="A76" s="56" t="s">
        <v>134</v>
      </c>
      <c r="B76" s="34"/>
      <c r="C76" s="111">
        <f>SUM(C74:C75)</f>
        <v>261524113</v>
      </c>
      <c r="D76" s="58"/>
      <c r="E76" s="111">
        <f>SUM(E74:E75)</f>
        <v>367329115</v>
      </c>
      <c r="F76" s="17"/>
      <c r="G76" s="111">
        <f>SUM(G74:G75)</f>
        <v>58545022</v>
      </c>
      <c r="H76" s="58"/>
      <c r="I76" s="111">
        <f>SUM(I74:I75)</f>
        <v>129203934</v>
      </c>
    </row>
    <row r="77" spans="1:9" ht="21.75" customHeight="1" thickTop="1">
      <c r="B77" s="34"/>
      <c r="C77" s="16">
        <f>C76-BS!E9</f>
        <v>0</v>
      </c>
      <c r="D77" s="16"/>
      <c r="E77" s="16">
        <f>E76-BS!G9</f>
        <v>0</v>
      </c>
      <c r="F77" s="17"/>
      <c r="G77" s="16">
        <f>G76-BS!I9</f>
        <v>0</v>
      </c>
      <c r="H77" s="16"/>
      <c r="I77" s="16">
        <f>I76-BS!K9</f>
        <v>0</v>
      </c>
    </row>
    <row r="78" spans="1:9" ht="21.75" customHeight="1">
      <c r="A78" s="54" t="s">
        <v>131</v>
      </c>
      <c r="B78" s="34"/>
      <c r="C78" s="16"/>
      <c r="D78" s="16"/>
      <c r="E78" s="16"/>
      <c r="F78" s="17"/>
      <c r="G78" s="16"/>
      <c r="H78" s="16"/>
      <c r="I78" s="16"/>
    </row>
    <row r="79" spans="1:9" ht="21.75" customHeight="1">
      <c r="A79" s="10" t="s">
        <v>132</v>
      </c>
      <c r="B79" s="34"/>
      <c r="C79" s="11"/>
      <c r="D79" s="11"/>
      <c r="E79" s="11"/>
    </row>
    <row r="80" spans="1:9" ht="21.75" customHeight="1">
      <c r="A80" s="10" t="s">
        <v>216</v>
      </c>
      <c r="B80" s="34"/>
      <c r="C80" s="11"/>
      <c r="D80" s="11"/>
      <c r="E80" s="11"/>
    </row>
    <row r="81" spans="1:9" ht="21.75" customHeight="1">
      <c r="A81" s="10" t="s">
        <v>152</v>
      </c>
      <c r="B81" s="34"/>
      <c r="C81" s="16">
        <v>-2894009</v>
      </c>
      <c r="D81" s="16"/>
      <c r="E81" s="16">
        <v>-12580472</v>
      </c>
      <c r="F81" s="17"/>
      <c r="G81" s="16">
        <v>-39091</v>
      </c>
      <c r="H81" s="16"/>
      <c r="I81" s="16">
        <v>-13025596</v>
      </c>
    </row>
    <row r="82" spans="1:9" ht="21.75" customHeight="1">
      <c r="A82" s="10" t="s">
        <v>171</v>
      </c>
      <c r="B82" s="34"/>
      <c r="C82" s="16">
        <v>0</v>
      </c>
      <c r="D82" s="16"/>
      <c r="E82" s="16">
        <v>1084835</v>
      </c>
      <c r="F82" s="17"/>
      <c r="G82" s="16">
        <v>0</v>
      </c>
      <c r="H82" s="16"/>
      <c r="I82" s="16">
        <v>141178</v>
      </c>
    </row>
    <row r="83" spans="1:9" ht="21.75" customHeight="1">
      <c r="A83" s="10" t="s">
        <v>197</v>
      </c>
      <c r="B83" s="34"/>
      <c r="C83" s="16">
        <v>0</v>
      </c>
      <c r="D83" s="16"/>
      <c r="E83" s="16">
        <v>0</v>
      </c>
      <c r="F83" s="17"/>
      <c r="G83" s="16">
        <v>821287892</v>
      </c>
      <c r="H83" s="16"/>
      <c r="I83" s="16">
        <v>0</v>
      </c>
    </row>
    <row r="84" spans="1:9" ht="21.75" customHeight="1">
      <c r="A84" s="10" t="s">
        <v>198</v>
      </c>
      <c r="B84" s="34"/>
      <c r="C84" s="16">
        <v>0</v>
      </c>
      <c r="D84" s="16"/>
      <c r="E84" s="16">
        <v>0</v>
      </c>
      <c r="F84" s="17"/>
      <c r="G84" s="16">
        <v>8964921</v>
      </c>
      <c r="H84" s="16"/>
      <c r="I84" s="16">
        <v>0</v>
      </c>
    </row>
    <row r="85" spans="1:9" ht="21.75" customHeight="1">
      <c r="B85" s="34"/>
      <c r="C85" s="11"/>
      <c r="D85" s="11"/>
      <c r="E85" s="11"/>
    </row>
    <row r="86" spans="1:9" ht="21.75" customHeight="1">
      <c r="A86" s="33" t="s">
        <v>48</v>
      </c>
      <c r="B86" s="34"/>
      <c r="C86" s="34"/>
      <c r="D86" s="34"/>
      <c r="E86" s="34"/>
    </row>
  </sheetData>
  <mergeCells count="4">
    <mergeCell ref="C6:E6"/>
    <mergeCell ref="G6:I6"/>
    <mergeCell ref="C49:E49"/>
    <mergeCell ref="G49:I49"/>
  </mergeCells>
  <pageMargins left="0.62" right="0.31496062992126" top="0.70866141732283505" bottom="0.31496062992126" header="0.31496062992126" footer="0.31496062992126"/>
  <pageSetup paperSize="9" scale="70" fitToHeight="0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Separate</vt:lpstr>
      <vt:lpstr>CF</vt:lpstr>
      <vt:lpstr>BS!Print_Area</vt:lpstr>
      <vt:lpstr>CF!Print_Area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2020-02-21T09:43:51Z</cp:lastPrinted>
  <dcterms:created xsi:type="dcterms:W3CDTF">2011-03-15T03:50:46Z</dcterms:created>
  <dcterms:modified xsi:type="dcterms:W3CDTF">2020-02-21T09:43:55Z</dcterms:modified>
</cp:coreProperties>
</file>