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showInkAnnotation="0"/>
  <mc:AlternateContent xmlns:mc="http://schemas.openxmlformats.org/markup-compatibility/2006">
    <mc:Choice Requires="x15">
      <x15ac:absPath xmlns:x15ac="http://schemas.microsoft.com/office/spreadsheetml/2010/11/ac" url="I:\General-Admin\Typist\SET\2019\"/>
    </mc:Choice>
  </mc:AlternateContent>
  <xr:revisionPtr revIDLastSave="0" documentId="13_ncr:1_{FF1F26F6-5374-49E0-896F-2739586B6E2C}" xr6:coauthVersionLast="41" xr6:coauthVersionMax="41" xr10:uidLastSave="{00000000-0000-0000-0000-000000000000}"/>
  <bookViews>
    <workbookView xWindow="-110" yWindow="-110" windowWidth="19420" windowHeight="10420" activeTab="4" xr2:uid="{00000000-000D-0000-FFFF-FFFF00000000}"/>
  </bookViews>
  <sheets>
    <sheet name="SFP5-7" sheetId="1" r:id="rId1"/>
    <sheet name="SCI8-9" sheetId="7" r:id="rId2"/>
    <sheet name="SCE(Conso) 10-11" sheetId="11" r:id="rId3"/>
    <sheet name="SCE(Separate) 12-13" sheetId="9" r:id="rId4"/>
    <sheet name="SCF 14-16" sheetId="10" r:id="rId5"/>
  </sheets>
  <definedNames>
    <definedName name="_xlnm._FilterDatabase" localSheetId="4" hidden="1">'SCF 14-16'!$A$80:$A$93</definedName>
    <definedName name="_xlnm.Print_Area" localSheetId="2">'SCE(Conso) 10-11'!$A$1:$S$74</definedName>
    <definedName name="_xlnm.Print_Area" localSheetId="3">'SCE(Separate) 12-13'!$A$1:$O$58</definedName>
    <definedName name="_xlnm.Print_Area" localSheetId="4">'SCF 14-16'!$A$1:$J$107</definedName>
    <definedName name="_xlnm.Print_Area" localSheetId="1">'SCI8-9'!$A$1:$J$73</definedName>
    <definedName name="_xlnm.Print_Area" localSheetId="0">'SFP5-7'!$A$1:$J$98</definedName>
    <definedName name="Z_62C88142_195A_406E_A347_1C61EA880C0D_.wvu.PrintArea" localSheetId="2" hidden="1">'SCE(Conso) 10-11'!#REF!</definedName>
    <definedName name="Z_62C88142_195A_406E_A347_1C61EA880C0D_.wvu.PrintArea" localSheetId="4" hidden="1">'SCF 14-16'!#REF!</definedName>
    <definedName name="Z_62C88142_195A_406E_A347_1C61EA880C0D_.wvu.PrintArea" localSheetId="1" hidden="1">'SCI8-9'!#REF!</definedName>
    <definedName name="Z_62C88142_195A_406E_A347_1C61EA880C0D_.wvu.PrintArea" localSheetId="0" hidden="1">'SFP5-7'!$A$1:$J$8</definedName>
    <definedName name="Z_62C88142_195A_406E_A347_1C61EA880C0D_.wvu.Rows" localSheetId="2" hidden="1">'SCE(Conso) 10-11'!#REF!</definedName>
    <definedName name="Z_8AE384D2_954E_4FC4_9E7B_72B2DA3D2D3A_.wvu.PrintArea" localSheetId="2" hidden="1">'SCE(Conso) 10-11'!#REF!</definedName>
    <definedName name="Z_8AE384D2_954E_4FC4_9E7B_72B2DA3D2D3A_.wvu.PrintArea" localSheetId="4" hidden="1">'SCF 14-16'!#REF!</definedName>
    <definedName name="Z_8AE384D2_954E_4FC4_9E7B_72B2DA3D2D3A_.wvu.Rows" localSheetId="1" hidden="1">'SCI8-9'!#REF!</definedName>
    <definedName name="Z_8AE384D2_954E_4FC4_9E7B_72B2DA3D2D3A_.wvu.Rows" localSheetId="0" hidden="1">'SFP5-7'!#REF!</definedName>
    <definedName name="Z_DFBF4CAE_57D7_4172_8C3A_8E3DF4930C4B_.wvu.PrintArea" localSheetId="2" hidden="1">'SCE(Conso) 10-11'!#REF!</definedName>
    <definedName name="Z_DFBF4CAE_57D7_4172_8C3A_8E3DF4930C4B_.wvu.PrintArea" localSheetId="4" hidden="1">'SCF 14-16'!#REF!</definedName>
    <definedName name="Z_DFBF4CAE_57D7_4172_8C3A_8E3DF4930C4B_.wvu.Rows" localSheetId="1" hidden="1">'SCI8-9'!#REF!</definedName>
    <definedName name="Z_DFBF4CAE_57D7_4172_8C3A_8E3DF4930C4B_.wvu.Rows" localSheetId="0" hidden="1">'SFP5-7'!#REF!</definedName>
    <definedName name="Z_E1DB4DD3_3D3D_4C8E_ADFF_122E3B5E40F3_.wvu.PrintArea" localSheetId="2" hidden="1">'SCE(Conso) 10-11'!#REF!</definedName>
    <definedName name="Z_E1DB4DD3_3D3D_4C8E_ADFF_122E3B5E40F3_.wvu.PrintArea" localSheetId="4" hidden="1">'SCF 14-16'!#REF!</definedName>
    <definedName name="Z_E1DB4DD3_3D3D_4C8E_ADFF_122E3B5E40F3_.wvu.PrintArea" localSheetId="1" hidden="1">'SCI8-9'!#REF!</definedName>
    <definedName name="Z_E1DB4DD3_3D3D_4C8E_ADFF_122E3B5E40F3_.wvu.PrintArea" localSheetId="0" hidden="1">'SFP5-7'!$A$1:$J$8</definedName>
    <definedName name="Z_E1DB4DD3_3D3D_4C8E_ADFF_122E3B5E40F3_.wvu.Rows" localSheetId="1" hidden="1">'SCI8-9'!#REF!</definedName>
    <definedName name="Z_E1DB4DD3_3D3D_4C8E_ADFF_122E3B5E40F3_.wvu.Rows" localSheetId="0" hidden="1">'SFP5-7'!#REF!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3" i="10" l="1"/>
  <c r="F93" i="10"/>
  <c r="D93" i="10"/>
  <c r="H93" i="10"/>
  <c r="O43" i="9"/>
  <c r="O44" i="9"/>
  <c r="O51" i="9"/>
  <c r="O50" i="9"/>
  <c r="M54" i="9"/>
  <c r="O54" i="9" s="1"/>
  <c r="H58" i="1"/>
  <c r="O39" i="9" l="1"/>
  <c r="O52" i="9"/>
  <c r="M52" i="9"/>
  <c r="K52" i="9"/>
  <c r="I52" i="9"/>
  <c r="G52" i="9"/>
  <c r="E52" i="9"/>
  <c r="C52" i="9"/>
  <c r="O71" i="11"/>
  <c r="S71" i="11" s="1"/>
  <c r="O68" i="11"/>
  <c r="S68" i="11" s="1"/>
  <c r="O67" i="11"/>
  <c r="O61" i="11"/>
  <c r="S61" i="11" s="1"/>
  <c r="S57" i="11"/>
  <c r="O57" i="11"/>
  <c r="O56" i="11"/>
  <c r="S56" i="11" s="1"/>
  <c r="O55" i="11"/>
  <c r="S55" i="11" s="1"/>
  <c r="S51" i="11"/>
  <c r="O51" i="11"/>
  <c r="Q69" i="11"/>
  <c r="M69" i="11"/>
  <c r="K69" i="11"/>
  <c r="I69" i="11"/>
  <c r="G69" i="11"/>
  <c r="E69" i="11"/>
  <c r="C69" i="11"/>
  <c r="J57" i="7"/>
  <c r="H57" i="7"/>
  <c r="F57" i="7"/>
  <c r="D57" i="7"/>
  <c r="O69" i="11" l="1"/>
  <c r="S67" i="11"/>
  <c r="S69" i="11" s="1"/>
  <c r="J35" i="1" l="1"/>
  <c r="H35" i="1"/>
  <c r="D35" i="1"/>
  <c r="F35" i="1"/>
  <c r="J70" i="10" l="1"/>
  <c r="J30" i="10"/>
  <c r="F70" i="10"/>
  <c r="F30" i="10"/>
  <c r="F7" i="10"/>
  <c r="J7" i="10" s="1"/>
  <c r="M45" i="9"/>
  <c r="M47" i="9" s="1"/>
  <c r="M56" i="9" s="1"/>
  <c r="K45" i="9"/>
  <c r="K47" i="9" s="1"/>
  <c r="K56" i="9" s="1"/>
  <c r="I45" i="9"/>
  <c r="I47" i="9" s="1"/>
  <c r="I56" i="9" s="1"/>
  <c r="G45" i="9"/>
  <c r="G47" i="9" s="1"/>
  <c r="G56" i="9" s="1"/>
  <c r="E45" i="9"/>
  <c r="E47" i="9" s="1"/>
  <c r="E56" i="9" s="1"/>
  <c r="C45" i="9"/>
  <c r="C47" i="9" s="1"/>
  <c r="C56" i="9" s="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F64" i="11" s="1"/>
  <c r="E62" i="11"/>
  <c r="D62" i="11"/>
  <c r="C62" i="11"/>
  <c r="Q58" i="11"/>
  <c r="M58" i="11"/>
  <c r="K58" i="11"/>
  <c r="I58" i="11"/>
  <c r="G58" i="11"/>
  <c r="E58" i="11"/>
  <c r="C58" i="11"/>
  <c r="S58" i="11"/>
  <c r="O58" i="11"/>
  <c r="J67" i="7"/>
  <c r="J66" i="7"/>
  <c r="J63" i="7"/>
  <c r="J26" i="7"/>
  <c r="J17" i="7"/>
  <c r="J28" i="7" s="1"/>
  <c r="J37" i="7" s="1"/>
  <c r="J39" i="7" s="1"/>
  <c r="J50" i="7" s="1"/>
  <c r="J58" i="7" s="1"/>
  <c r="F67" i="7"/>
  <c r="F66" i="7"/>
  <c r="F68" i="7" s="1"/>
  <c r="F63" i="7"/>
  <c r="F28" i="7"/>
  <c r="F37" i="7" s="1"/>
  <c r="F39" i="7" s="1"/>
  <c r="F50" i="7" s="1"/>
  <c r="F58" i="7" s="1"/>
  <c r="F26" i="7"/>
  <c r="F17" i="7"/>
  <c r="J93" i="1"/>
  <c r="J91" i="1"/>
  <c r="J66" i="1"/>
  <c r="J58" i="1"/>
  <c r="J20" i="1"/>
  <c r="J37" i="1" s="1"/>
  <c r="F91" i="1"/>
  <c r="F93" i="1" s="1"/>
  <c r="F66" i="1"/>
  <c r="F58" i="1"/>
  <c r="F37" i="1"/>
  <c r="F20" i="1"/>
  <c r="J39" i="10" l="1"/>
  <c r="J41" i="10" s="1"/>
  <c r="J95" i="10" s="1"/>
  <c r="J97" i="10" s="1"/>
  <c r="F39" i="10"/>
  <c r="F41" i="10" s="1"/>
  <c r="F95" i="10" s="1"/>
  <c r="F97" i="10" s="1"/>
  <c r="K64" i="11"/>
  <c r="K73" i="11" s="1"/>
  <c r="M64" i="11"/>
  <c r="M73" i="11" s="1"/>
  <c r="S62" i="11"/>
  <c r="Q64" i="11"/>
  <c r="Q73" i="11" s="1"/>
  <c r="G64" i="11"/>
  <c r="G73" i="11" s="1"/>
  <c r="J68" i="7"/>
  <c r="F68" i="1"/>
  <c r="F95" i="1" s="1"/>
  <c r="J68" i="1"/>
  <c r="J95" i="1" s="1"/>
  <c r="J96" i="1" s="1"/>
  <c r="O47" i="9"/>
  <c r="O56" i="9" s="1"/>
  <c r="O45" i="9"/>
  <c r="I64" i="11"/>
  <c r="I73" i="11" s="1"/>
  <c r="C64" i="11"/>
  <c r="C73" i="11" s="1"/>
  <c r="E64" i="11"/>
  <c r="E73" i="11" s="1"/>
  <c r="O64" i="11"/>
  <c r="O73" i="11" s="1"/>
  <c r="J97" i="1"/>
  <c r="F96" i="1"/>
  <c r="F97" i="1"/>
  <c r="D70" i="10"/>
  <c r="H70" i="10"/>
  <c r="O22" i="11"/>
  <c r="S22" i="11" s="1"/>
  <c r="O21" i="11"/>
  <c r="S21" i="11" s="1"/>
  <c r="O20" i="11"/>
  <c r="S20" i="11" s="1"/>
  <c r="O19" i="11"/>
  <c r="S19" i="11" s="1"/>
  <c r="O18" i="11"/>
  <c r="S18" i="11" s="1"/>
  <c r="O14" i="11"/>
  <c r="S14" i="11" s="1"/>
  <c r="Q33" i="11"/>
  <c r="M33" i="11"/>
  <c r="K33" i="11"/>
  <c r="I33" i="11"/>
  <c r="G33" i="11"/>
  <c r="E33" i="11"/>
  <c r="C33" i="11"/>
  <c r="O32" i="11"/>
  <c r="O33" i="11" s="1"/>
  <c r="R27" i="11"/>
  <c r="Q27" i="11"/>
  <c r="P27" i="11"/>
  <c r="O27" i="11"/>
  <c r="N27" i="11"/>
  <c r="M27" i="11"/>
  <c r="L27" i="11"/>
  <c r="K27" i="11"/>
  <c r="J27" i="11"/>
  <c r="I27" i="11"/>
  <c r="I29" i="11" s="1"/>
  <c r="H27" i="11"/>
  <c r="G27" i="11"/>
  <c r="F27" i="11"/>
  <c r="F29" i="11" s="1"/>
  <c r="E27" i="11"/>
  <c r="D27" i="11"/>
  <c r="C27" i="11"/>
  <c r="Q23" i="11"/>
  <c r="M23" i="11"/>
  <c r="M29" i="11" s="1"/>
  <c r="K23" i="11"/>
  <c r="I23" i="11"/>
  <c r="G23" i="11"/>
  <c r="E23" i="11"/>
  <c r="C23" i="11"/>
  <c r="O11" i="9"/>
  <c r="M25" i="9"/>
  <c r="K25" i="9"/>
  <c r="I25" i="9"/>
  <c r="G25" i="9"/>
  <c r="E25" i="9"/>
  <c r="C25" i="9"/>
  <c r="O24" i="9"/>
  <c r="M19" i="9"/>
  <c r="M21" i="9" s="1"/>
  <c r="M27" i="9" s="1"/>
  <c r="K19" i="9"/>
  <c r="K21" i="9" s="1"/>
  <c r="K27" i="9" s="1"/>
  <c r="I19" i="9"/>
  <c r="I21" i="9" s="1"/>
  <c r="G19" i="9"/>
  <c r="G21" i="9" s="1"/>
  <c r="G27" i="9" s="1"/>
  <c r="E19" i="9"/>
  <c r="E21" i="9" s="1"/>
  <c r="E27" i="9" s="1"/>
  <c r="C19" i="9"/>
  <c r="C21" i="9" s="1"/>
  <c r="O18" i="9"/>
  <c r="O17" i="9"/>
  <c r="O16" i="9"/>
  <c r="O15" i="9"/>
  <c r="D17" i="7"/>
  <c r="H77" i="10"/>
  <c r="A71" i="1"/>
  <c r="A40" i="1"/>
  <c r="D68" i="7"/>
  <c r="D20" i="1"/>
  <c r="D37" i="1" s="1"/>
  <c r="H20" i="1"/>
  <c r="H37" i="1" s="1"/>
  <c r="H63" i="7"/>
  <c r="D63" i="7"/>
  <c r="D49" i="10"/>
  <c r="H49" i="10" s="1"/>
  <c r="H6" i="10"/>
  <c r="H17" i="7"/>
  <c r="D26" i="7"/>
  <c r="H26" i="7"/>
  <c r="D44" i="1"/>
  <c r="H30" i="10"/>
  <c r="D30" i="10"/>
  <c r="D58" i="1"/>
  <c r="E39" i="10"/>
  <c r="H7" i="10"/>
  <c r="I58" i="1"/>
  <c r="G58" i="1"/>
  <c r="G20" i="1"/>
  <c r="D66" i="1"/>
  <c r="I96" i="1"/>
  <c r="I97" i="1" s="1"/>
  <c r="G96" i="1"/>
  <c r="G97" i="1" s="1"/>
  <c r="E96" i="1"/>
  <c r="E97" i="1" s="1"/>
  <c r="H66" i="1"/>
  <c r="H44" i="1"/>
  <c r="D91" i="1"/>
  <c r="D93" i="1" s="1"/>
  <c r="H91" i="1"/>
  <c r="H93" i="1" s="1"/>
  <c r="S32" i="11"/>
  <c r="S33" i="11" s="1"/>
  <c r="H39" i="10" l="1"/>
  <c r="H41" i="10" s="1"/>
  <c r="H95" i="10" s="1"/>
  <c r="H97" i="10" s="1"/>
  <c r="D39" i="10"/>
  <c r="D41" i="10" s="1"/>
  <c r="D95" i="10" s="1"/>
  <c r="D97" i="10" s="1"/>
  <c r="I27" i="9"/>
  <c r="O23" i="11"/>
  <c r="M35" i="11"/>
  <c r="E29" i="11"/>
  <c r="E35" i="11" s="1"/>
  <c r="D28" i="7"/>
  <c r="D37" i="7" s="1"/>
  <c r="D39" i="7" s="1"/>
  <c r="D50" i="7" s="1"/>
  <c r="D58" i="7" s="1"/>
  <c r="O29" i="11"/>
  <c r="O35" i="11" s="1"/>
  <c r="G29" i="11"/>
  <c r="G35" i="11" s="1"/>
  <c r="C29" i="11"/>
  <c r="C35" i="11" s="1"/>
  <c r="S27" i="11"/>
  <c r="H68" i="1"/>
  <c r="H95" i="1" s="1"/>
  <c r="H96" i="1" s="1"/>
  <c r="D68" i="1"/>
  <c r="D95" i="1" s="1"/>
  <c r="D96" i="1" s="1"/>
  <c r="O25" i="9"/>
  <c r="O19" i="9"/>
  <c r="S64" i="11"/>
  <c r="S73" i="11" s="1"/>
  <c r="S23" i="11"/>
  <c r="I35" i="11"/>
  <c r="Q29" i="11"/>
  <c r="Q35" i="11" s="1"/>
  <c r="K29" i="11"/>
  <c r="K35" i="11" s="1"/>
  <c r="H68" i="7"/>
  <c r="H28" i="7"/>
  <c r="H37" i="7" s="1"/>
  <c r="H39" i="7" s="1"/>
  <c r="H50" i="7" s="1"/>
  <c r="H58" i="7" s="1"/>
  <c r="O21" i="9"/>
  <c r="O27" i="9" s="1"/>
  <c r="C27" i="9"/>
  <c r="S29" i="11" l="1"/>
  <c r="S35" i="11" s="1"/>
  <c r="H97" i="1"/>
  <c r="D97" i="1"/>
</calcChain>
</file>

<file path=xl/sharedStrings.xml><?xml version="1.0" encoding="utf-8"?>
<sst xmlns="http://schemas.openxmlformats.org/spreadsheetml/2006/main" count="460" uniqueCount="243">
  <si>
    <t>Workpoint Entertainment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</si>
  <si>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</si>
  <si>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</si>
  <si>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</si>
  <si>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</si>
  <si>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</si>
  <si>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Note</t>
  </si>
  <si>
    <t>Current assets</t>
  </si>
  <si>
    <t>Cash and cash equivalents</t>
  </si>
  <si>
    <t>Inventories</t>
  </si>
  <si>
    <t>Total current assets</t>
  </si>
  <si>
    <t>Non-current assets</t>
  </si>
  <si>
    <t>Investments in joint ventures</t>
  </si>
  <si>
    <t>Investments in subsidiaries</t>
  </si>
  <si>
    <t>Property, plant and equipment</t>
  </si>
  <si>
    <t>Digital television license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</si>
  <si>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</si>
  <si>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</si>
  <si>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</si>
  <si>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</si>
  <si>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</si>
  <si>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</si>
  <si>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</si>
  <si>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Current portion of digital television </t>
  </si>
  <si>
    <t>Current portion of finance lease liabilities</t>
  </si>
  <si>
    <t>Income tax payable</t>
  </si>
  <si>
    <t>Total current liabilities</t>
  </si>
  <si>
    <t>Non-current liabilities</t>
  </si>
  <si>
    <t>Digital television license payable</t>
  </si>
  <si>
    <t>Long-term loans from financial institutions</t>
  </si>
  <si>
    <t>Finance lease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</si>
  <si>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</si>
  <si>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</si>
  <si>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</si>
  <si>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</si>
  <si>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</si>
  <si>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>Retained earnings</t>
  </si>
  <si>
    <t xml:space="preserve">   Appropriated </t>
  </si>
  <si>
    <t xml:space="preserve">      Legal reserve</t>
  </si>
  <si>
    <t xml:space="preserve">   Unappropriated</t>
  </si>
  <si>
    <t>Non-controlling interests</t>
  </si>
  <si>
    <t>Total equity</t>
  </si>
  <si>
    <t xml:space="preserve"> </t>
  </si>
  <si>
    <t>Revenues</t>
  </si>
  <si>
    <t>Revenue from television programs</t>
  </si>
  <si>
    <t>Revenue from concerts and plays</t>
  </si>
  <si>
    <t>Revenue from event marketing</t>
  </si>
  <si>
    <t>Total revenues</t>
  </si>
  <si>
    <t>Costs</t>
  </si>
  <si>
    <t>Cost of television programs</t>
  </si>
  <si>
    <t>Cost of concerts and plays</t>
  </si>
  <si>
    <t>Cost of event marketing</t>
  </si>
  <si>
    <t>Total costs</t>
  </si>
  <si>
    <t>Gross profit</t>
  </si>
  <si>
    <t>Other income</t>
  </si>
  <si>
    <t>Dividend income</t>
  </si>
  <si>
    <t>Selling expenses</t>
  </si>
  <si>
    <t>Administrative expenses</t>
  </si>
  <si>
    <t>Finance costs</t>
  </si>
  <si>
    <t>Total comprehensive income attributable to:</t>
  </si>
  <si>
    <t xml:space="preserve">   Non-controlling interests</t>
  </si>
  <si>
    <t>Consolidated financial statements</t>
  </si>
  <si>
    <t>Issued and</t>
  </si>
  <si>
    <t>Discount on changes</t>
  </si>
  <si>
    <t>Non-</t>
  </si>
  <si>
    <t>share</t>
  </si>
  <si>
    <t>Share</t>
  </si>
  <si>
    <t>Legal</t>
  </si>
  <si>
    <t>controlling</t>
  </si>
  <si>
    <t>Total</t>
  </si>
  <si>
    <t>capital</t>
  </si>
  <si>
    <t>premium</t>
  </si>
  <si>
    <t>reserve</t>
  </si>
  <si>
    <t>in subsidiaries</t>
  </si>
  <si>
    <t>interests</t>
  </si>
  <si>
    <t>equity</t>
  </si>
  <si>
    <t>Transactions with owners, recorded directly in equity</t>
  </si>
  <si>
    <t>Total transactions with owners, recorded directly in equity</t>
  </si>
  <si>
    <t>Separate financial statements</t>
  </si>
  <si>
    <t>share capital</t>
  </si>
  <si>
    <t>Unappropriated</t>
  </si>
  <si>
    <t>Cash flows from operating activities</t>
  </si>
  <si>
    <t>Depreciation and amortisation</t>
  </si>
  <si>
    <t>Amortisation deferred subsidy</t>
  </si>
  <si>
    <t>Employee benefit expenses</t>
  </si>
  <si>
    <t>Share-based payment</t>
  </si>
  <si>
    <t>Interest income</t>
  </si>
  <si>
    <t>Changes in operating assets and liabilities</t>
  </si>
  <si>
    <t>Cash flows from investing activities</t>
  </si>
  <si>
    <t>Dividend received</t>
  </si>
  <si>
    <t>Cash flows from financing activities</t>
  </si>
  <si>
    <t>Interest paid</t>
  </si>
  <si>
    <t xml:space="preserve">Non-cash transactions </t>
  </si>
  <si>
    <t>Outstanding debts arising from investments in</t>
  </si>
  <si>
    <t xml:space="preserve">   capital expenditures</t>
  </si>
  <si>
    <t>Share premium</t>
  </si>
  <si>
    <t>Trade accounts receivable</t>
  </si>
  <si>
    <t>Trade accounts payable</t>
  </si>
  <si>
    <t xml:space="preserve">       -</t>
  </si>
  <si>
    <t xml:space="preserve">        - </t>
  </si>
  <si>
    <t>Other current assets</t>
  </si>
  <si>
    <t>Other current liabilities</t>
  </si>
  <si>
    <t>Income tax expense</t>
  </si>
  <si>
    <t>Deferred subsidy income</t>
  </si>
  <si>
    <t>Equity attributable to owners of the parent</t>
  </si>
  <si>
    <t>Cash generated from operating activities</t>
  </si>
  <si>
    <t>Net cash from operating activities</t>
  </si>
  <si>
    <t>Profit before income tax</t>
  </si>
  <si>
    <t>Profit attributable to:</t>
  </si>
  <si>
    <t>Earnings per share</t>
  </si>
  <si>
    <t>paid-up</t>
  </si>
  <si>
    <t>attributable to</t>
  </si>
  <si>
    <t xml:space="preserve"> in  ownership interest </t>
  </si>
  <si>
    <t>owners</t>
  </si>
  <si>
    <t>of equity</t>
  </si>
  <si>
    <t>Dividends to owners of the Company</t>
  </si>
  <si>
    <t>Dividends to non-controlling interests</t>
  </si>
  <si>
    <t>Share-based payment transaction</t>
  </si>
  <si>
    <t xml:space="preserve">Profit </t>
  </si>
  <si>
    <t>Profit</t>
  </si>
  <si>
    <t>Cash paid for digital television license</t>
  </si>
  <si>
    <t>combination under</t>
  </si>
  <si>
    <t>common control</t>
  </si>
  <si>
    <t>Warrants</t>
  </si>
  <si>
    <t>Cost of management fee</t>
  </si>
  <si>
    <t>Revenue from management fee</t>
  </si>
  <si>
    <t>Surplus on business</t>
  </si>
  <si>
    <t>Issued of ordinary share from share-based payment exercised</t>
  </si>
  <si>
    <t>Adjustments to reconcile profit to cash receipts</t>
  </si>
  <si>
    <t>Dividends paid to owners of the Company</t>
  </si>
  <si>
    <t>Other components</t>
  </si>
  <si>
    <t>Current portion of deferred subsidy income</t>
  </si>
  <si>
    <t>Deferred tax liabilities</t>
  </si>
  <si>
    <t xml:space="preserve">Statement of comprehensive income </t>
  </si>
  <si>
    <t xml:space="preserve">Statement of changes in equity  </t>
  </si>
  <si>
    <t xml:space="preserve">Statement of changes in equity </t>
  </si>
  <si>
    <t xml:space="preserve">Statement of cash flows </t>
  </si>
  <si>
    <t>(in Baht)</t>
  </si>
  <si>
    <t>Year ended 31 December</t>
  </si>
  <si>
    <t>Profit for the year</t>
  </si>
  <si>
    <t>Total comprehensive income for the year</t>
  </si>
  <si>
    <t>Comprehensive income for the year</t>
  </si>
  <si>
    <t>Cash and cash equivalents at 1 January</t>
  </si>
  <si>
    <t>Cash and cash equivalents at 31 December</t>
  </si>
  <si>
    <t>Basic earnings per share</t>
  </si>
  <si>
    <t>Diluted earnings per share</t>
  </si>
  <si>
    <t>license payable</t>
  </si>
  <si>
    <t xml:space="preserve">Current portion of long-term loans </t>
  </si>
  <si>
    <t>from financial institutions</t>
  </si>
  <si>
    <t xml:space="preserve">Surplus on business combination under </t>
  </si>
  <si>
    <t>(Gain) loss on disposal and write-off of assets</t>
  </si>
  <si>
    <t>Cash received from sale of assets</t>
  </si>
  <si>
    <t>Assets</t>
  </si>
  <si>
    <t>4, 7</t>
  </si>
  <si>
    <t>4, 17</t>
  </si>
  <si>
    <t>Total liabilities and equity</t>
  </si>
  <si>
    <t xml:space="preserve">Revenue from sale of goods and rendering </t>
  </si>
  <si>
    <t xml:space="preserve">   Owners of the parent</t>
  </si>
  <si>
    <t>of the parent</t>
  </si>
  <si>
    <t>19, 20</t>
  </si>
  <si>
    <t>Issued of ordinary share from warrants</t>
  </si>
  <si>
    <t>Interest received</t>
  </si>
  <si>
    <t>Right to use of assets</t>
  </si>
  <si>
    <t>of other services</t>
  </si>
  <si>
    <t>Cost of sale of goods and rendering of other services</t>
  </si>
  <si>
    <t>Year ended 31 December 2018</t>
  </si>
  <si>
    <t>Balance at 1 January 2018</t>
  </si>
  <si>
    <t>Balance at 31 December 2018</t>
  </si>
  <si>
    <t>2018</t>
  </si>
  <si>
    <t>Unrealised gain from fair value adjustment of</t>
  </si>
  <si>
    <t>trading securities</t>
  </si>
  <si>
    <t>Other receivables</t>
  </si>
  <si>
    <t>Other long-term investments</t>
  </si>
  <si>
    <t>Other payables</t>
  </si>
  <si>
    <t>Cash paid for long-term loans to related parties</t>
  </si>
  <si>
    <t>Cash paid for purchase of right to use assets</t>
  </si>
  <si>
    <t>and equipment</t>
  </si>
  <si>
    <t xml:space="preserve">Cash paid for purchase of property, plant </t>
  </si>
  <si>
    <t>Current investments</t>
  </si>
  <si>
    <t>Provisions for employee benefits</t>
  </si>
  <si>
    <t>Other components of equity</t>
  </si>
  <si>
    <t xml:space="preserve">   Issued and paid-up share capital</t>
  </si>
  <si>
    <t>Contributions by and distributions to owners</t>
  </si>
  <si>
    <t>Dividends to owners of the parent</t>
  </si>
  <si>
    <t>Total contributions by and distributions to owners</t>
  </si>
  <si>
    <t>Capital received from non-controlling interests in subsidiary</t>
  </si>
  <si>
    <t>Change in owership interests in subsidiary</t>
  </si>
  <si>
    <t>Total changes in ownership interests in subsidiary</t>
  </si>
  <si>
    <t xml:space="preserve">   Total contributions by and distributions to owners</t>
  </si>
  <si>
    <t>Income taxes received (paid)</t>
  </si>
  <si>
    <t>Cash paid for other long-term investments</t>
  </si>
  <si>
    <t>Cash received from long-term loans to related parties</t>
  </si>
  <si>
    <t>Cash received from capital return from joint ventures</t>
  </si>
  <si>
    <t>Cash received from increase of share capital</t>
  </si>
  <si>
    <t>2019</t>
  </si>
  <si>
    <t>Year ended 31 December 2019</t>
  </si>
  <si>
    <t>Balance at 1 January 2019</t>
  </si>
  <si>
    <t>Balance at 31 December 2019</t>
  </si>
  <si>
    <t>Investment in associate</t>
  </si>
  <si>
    <t>Cost of movies</t>
  </si>
  <si>
    <t>Revenue from movies</t>
  </si>
  <si>
    <t>Other comprehensive income</t>
  </si>
  <si>
    <t>Gains (losses) on measurement of defined benefit plans</t>
  </si>
  <si>
    <t>Income tax relating to items that will not be reclassified</t>
  </si>
  <si>
    <t>Transfer to retained earnings</t>
  </si>
  <si>
    <t xml:space="preserve">   joint ventures</t>
  </si>
  <si>
    <t>Share of loss of investments in associate and</t>
  </si>
  <si>
    <t>Cash received from short-term loans to related parties</t>
  </si>
  <si>
    <t>Cash paid for short-term loans to related parties</t>
  </si>
  <si>
    <t>Cash received from digital television license from NBTC</t>
  </si>
  <si>
    <t>Losses on inventories devaluation</t>
  </si>
  <si>
    <t xml:space="preserve">Proceeds from issue of ordinary shares of subsidiary from </t>
  </si>
  <si>
    <t xml:space="preserve">   non-controlling interests</t>
  </si>
  <si>
    <t>Reversal of advanced received for share capital</t>
  </si>
  <si>
    <t>Net cash used in financing activities</t>
  </si>
  <si>
    <t>Net cash from (used in) investing activities</t>
  </si>
  <si>
    <t>Cash paid for investments in associate and joint ventures</t>
  </si>
  <si>
    <t>Unrealised (gain) loss on exchange arate</t>
  </si>
  <si>
    <t>Reversal of bad debt and doubtful expenses</t>
  </si>
  <si>
    <t>Trade and other accounts receivable</t>
  </si>
  <si>
    <t xml:space="preserve">Trade and other accounts payable </t>
  </si>
  <si>
    <t xml:space="preserve">Net cash paid for short-term investments </t>
  </si>
  <si>
    <t>Cash paid for purchase of other intangible of assets</t>
  </si>
  <si>
    <t>Payment by a leasee for reduction of the outstanding</t>
  </si>
  <si>
    <t xml:space="preserve">   liability relating to a finance lease</t>
  </si>
  <si>
    <t>Cash paid for long-term loans from financial institutions</t>
  </si>
  <si>
    <t>4, 10</t>
  </si>
  <si>
    <t xml:space="preserve">Short-term loans to and accrued interest </t>
  </si>
  <si>
    <t>Current portion of long-term loan and accrued</t>
  </si>
  <si>
    <t xml:space="preserve">   income from related parties</t>
  </si>
  <si>
    <t xml:space="preserve">   interest income from related parties</t>
  </si>
  <si>
    <t>income from related parties</t>
  </si>
  <si>
    <t xml:space="preserve">   and joint ventures</t>
  </si>
  <si>
    <t xml:space="preserve">Share of loss of investments in associate </t>
  </si>
  <si>
    <t>Items that will not be reclassified subsequently to profit or loss</t>
  </si>
  <si>
    <t xml:space="preserve">   subsequently to profit or loss</t>
  </si>
  <si>
    <t>Other comprehensive income for the year, net of tax</t>
  </si>
  <si>
    <t>Loss on impairment of investments in subsidiaries</t>
  </si>
  <si>
    <t>Loss on impairment of investments in joint ventures</t>
  </si>
  <si>
    <t>Cash received from long-term loans from financial institutions</t>
  </si>
  <si>
    <t>Cash paid for dividend of subsidiaries to non-controlling interests</t>
  </si>
  <si>
    <t>Net increase (decrease) in cash and cash equivalents</t>
  </si>
  <si>
    <t>Long-term loans to and accrued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</si>
</sst>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%"/>
    <numFmt numFmtId="167" formatCode="_-* #,##0.00_-;\-* #,##0.00_-;_-* &quot;-&quot;??_-;_-@_-"/>
    <numFmt numFmtId="168" formatCode="_-* #,##0;[Red]\(#,##0\);_-* &quot;-&quot;_-;_-@_-"/>
    <numFmt numFmtId="169" formatCode="_(* #,##0_);_(* \(#,##0\);_(* &quot;-&quot;???_);_(@_)"/>
    <numFmt numFmtId="170" formatCode="&quot;฿&quot;#,##0.00;[Red]\-&quot;฿&quot;#,##0.00"/>
    <numFmt numFmtId="171" formatCode="_-&quot;฿&quot;* #,##0_-;\-&quot;฿&quot;* #,##0_-;_-&quot;฿&quot;* &quot;-&quot;_-;_-@_-"/>
    <numFmt numFmtId="172" formatCode="_-* #,##0_-;\-* #,##0_-;_-* &quot;-&quot;_-;_-@_-"/>
    <numFmt numFmtId="173" formatCode="\t&quot;฿&quot;#,##0.00_);[Red]\(\t&quot;฿&quot;#,##0.00\)"/>
    <numFmt numFmtId="174" formatCode="#,##0.00;[Red]\(#,##0.00\)"/>
    <numFmt numFmtId="175" formatCode="_-* #,##0_-;\-* #,##0_-;_-* &quot;-&quot;??_-;_-@_-"/>
    <numFmt numFmtId="176" formatCode="d/mm/yy\ "/>
    <numFmt numFmtId="177" formatCode="#,##0;[Red]\(#,##0\)"/>
    <numFmt numFmtId="178" formatCode="\$#,##0;\(\$#,##0\)"/>
    <numFmt numFmtId="179" formatCode="\$#,##0.00;\(\$#,##0.00\)"/>
    <numFmt numFmtId="180" formatCode="#,##0.0_);[Red]\(#,##0.0\)"/>
    <numFmt numFmtId="181" formatCode="\t&quot;$&quot;#,##0_);\(\t&quot;$&quot;#,##0\)"/>
    <numFmt numFmtId="182" formatCode="#,###.00"/>
    <numFmt numFmtId="183" formatCode="_(* #,##0.000_);_(* \(#,##0.000\);_(* &quot;-&quot;??_);_(@_)"/>
  </numFmts>
  <fonts count="78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  <charset val="22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b/>
      <sz val="11"/>
      <name val="Times New Roman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2"/>
      <name val="Tms Rmn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</font>
    <font>
      <sz val="12"/>
      <name val="Helv"/>
    </font>
    <font>
      <sz val="14"/>
      <color indexed="8"/>
      <name val="Angsana New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5"/>
      <name val="Angsana New"/>
      <family val="1"/>
    </font>
    <font>
      <i/>
      <sz val="10"/>
      <name val="Times New Roman"/>
      <family val="1"/>
    </font>
    <font>
      <sz val="8"/>
      <name val="Times New Roman"/>
      <family val="1"/>
    </font>
    <font>
      <i/>
      <sz val="8"/>
      <name val="Times New Roman"/>
      <family val="1"/>
    </font>
    <font>
      <b/>
      <sz val="15"/>
      <name val="Angsana New"/>
      <family val="1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1"/>
      <color theme="0"/>
      <name val="Times New Roman"/>
      <family val="1"/>
    </font>
    <font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sz val="10"/>
      <name val="Calibri"/>
      <family val="2"/>
      <scheme val="minor"/>
    </font>
  </fonts>
  <fills count="5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62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12">
    <xf numFmtId="0" fontId="0" fillId="0" borderId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2" fillId="17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9" fontId="28" fillId="0" borderId="0"/>
    <xf numFmtId="9" fontId="29" fillId="0" borderId="0"/>
    <xf numFmtId="9" fontId="29" fillId="0" borderId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1" fillId="22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1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1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29" borderId="0" applyNumberFormat="0" applyBorder="0" applyAlignment="0" applyProtection="0"/>
    <xf numFmtId="0" fontId="31" fillId="30" borderId="0" applyNumberFormat="0" applyBorder="0" applyAlignment="0" applyProtection="0"/>
    <xf numFmtId="0" fontId="30" fillId="32" borderId="0" applyNumberFormat="0" applyBorder="0" applyAlignment="0" applyProtection="0"/>
    <xf numFmtId="0" fontId="30" fillId="21" borderId="0" applyNumberFormat="0" applyBorder="0" applyAlignment="0" applyProtection="0"/>
    <xf numFmtId="0" fontId="31" fillId="33" borderId="0" applyNumberFormat="0" applyBorder="0" applyAlignment="0" applyProtection="0"/>
    <xf numFmtId="0" fontId="30" fillId="34" borderId="0" applyNumberFormat="0" applyBorder="0" applyAlignment="0" applyProtection="0"/>
    <xf numFmtId="0" fontId="30" fillId="35" borderId="0" applyNumberFormat="0" applyBorder="0" applyAlignment="0" applyProtection="0"/>
    <xf numFmtId="0" fontId="31" fillId="36" borderId="0" applyNumberFormat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8" fontId="34" fillId="0" borderId="0" applyFont="0" applyFill="0" applyBorder="0" applyAlignment="0" applyProtection="0"/>
    <xf numFmtId="172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7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32" fillId="0" borderId="0" applyFont="0" applyFill="0" applyBorder="0" applyAlignment="0" applyProtection="0"/>
    <xf numFmtId="42" fontId="32" fillId="0" borderId="0" applyFont="0" applyFill="0" applyBorder="0" applyAlignment="0" applyProtection="0"/>
    <xf numFmtId="164" fontId="9" fillId="0" borderId="0"/>
    <xf numFmtId="0" fontId="29" fillId="0" borderId="0"/>
    <xf numFmtId="0" fontId="29" fillId="0" borderId="0"/>
    <xf numFmtId="0" fontId="28" fillId="0" borderId="0"/>
    <xf numFmtId="179" fontId="9" fillId="0" borderId="0"/>
    <xf numFmtId="0" fontId="29" fillId="0" borderId="0"/>
    <xf numFmtId="0" fontId="29" fillId="0" borderId="0"/>
    <xf numFmtId="0" fontId="28" fillId="0" borderId="0"/>
    <xf numFmtId="178" fontId="9" fillId="0" borderId="0"/>
    <xf numFmtId="166" fontId="29" fillId="0" borderId="0"/>
    <xf numFmtId="166" fontId="29" fillId="0" borderId="0"/>
    <xf numFmtId="166" fontId="28" fillId="0" borderId="0"/>
    <xf numFmtId="0" fontId="35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38" fontId="37" fillId="40" borderId="0" applyNumberFormat="0" applyBorder="0" applyAlignment="0" applyProtection="0"/>
    <xf numFmtId="0" fontId="38" fillId="41" borderId="3"/>
    <xf numFmtId="0" fontId="39" fillId="0" borderId="4" applyNumberFormat="0" applyAlignment="0" applyProtection="0">
      <alignment horizontal="left" vertical="center"/>
    </xf>
    <xf numFmtId="0" fontId="39" fillId="0" borderId="5">
      <alignment horizontal="left" vertical="center"/>
    </xf>
    <xf numFmtId="0" fontId="40" fillId="42" borderId="6">
      <alignment vertical="center" wrapText="1"/>
    </xf>
    <xf numFmtId="0" fontId="41" fillId="0" borderId="0" applyNumberFormat="0" applyFill="0" applyBorder="0" applyAlignment="0" applyProtection="0">
      <alignment vertical="top"/>
      <protection locked="0"/>
    </xf>
    <xf numFmtId="10" fontId="37" fillId="43" borderId="7" applyNumberFormat="0" applyBorder="0" applyAlignment="0" applyProtection="0"/>
    <xf numFmtId="37" fontId="42" fillId="0" borderId="0"/>
    <xf numFmtId="0" fontId="43" fillId="0" borderId="0"/>
    <xf numFmtId="0" fontId="34" fillId="0" borderId="0"/>
    <xf numFmtId="0" fontId="4" fillId="0" borderId="0"/>
    <xf numFmtId="0" fontId="34" fillId="0" borderId="0"/>
    <xf numFmtId="0" fontId="4" fillId="0" borderId="0"/>
    <xf numFmtId="0" fontId="32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7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32" fillId="0" borderId="0"/>
    <xf numFmtId="0" fontId="32" fillId="0" borderId="0"/>
    <xf numFmtId="0" fontId="32" fillId="0" borderId="0"/>
    <xf numFmtId="0" fontId="44" fillId="0" borderId="0">
      <alignment vertical="top"/>
    </xf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2" fillId="0" borderId="0"/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4" fillId="0" borderId="0">
      <alignment vertical="top"/>
    </xf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/>
    <xf numFmtId="0" fontId="3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32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45" fillId="0" borderId="0"/>
    <xf numFmtId="0" fontId="4" fillId="4" borderId="9" applyNumberFormat="0" applyFont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46" fillId="0" borderId="0" applyNumberFormat="0" applyFont="0" applyFill="0" applyBorder="0" applyAlignment="0" applyProtection="0">
      <alignment horizontal="left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" fontId="32" fillId="0" borderId="11" applyNumberFormat="0" applyFill="0" applyAlignment="0" applyProtection="0">
      <alignment horizontal="center" vertical="center"/>
    </xf>
    <xf numFmtId="180" fontId="32" fillId="0" borderId="0"/>
    <xf numFmtId="4" fontId="44" fillId="42" borderId="10" applyNumberFormat="0" applyProtection="0">
      <alignment vertical="center"/>
    </xf>
    <xf numFmtId="4" fontId="44" fillId="42" borderId="10" applyNumberFormat="0" applyProtection="0">
      <alignment horizontal="left" vertical="center" indent="1"/>
    </xf>
    <xf numFmtId="4" fontId="44" fillId="42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7" fillId="45" borderId="10" applyNumberFormat="0" applyProtection="0">
      <alignment horizontal="left" vertical="center" indent="1"/>
    </xf>
    <xf numFmtId="4" fontId="44" fillId="46" borderId="12" applyNumberFormat="0" applyProtection="0">
      <alignment horizontal="left" vertical="center" indent="1"/>
    </xf>
    <xf numFmtId="4" fontId="48" fillId="46" borderId="10" applyNumberFormat="0" applyProtection="0">
      <alignment horizontal="left" vertical="center" indent="1"/>
    </xf>
    <xf numFmtId="4" fontId="44" fillId="47" borderId="10" applyNumberFormat="0" applyProtection="0">
      <alignment horizontal="left" vertical="center" indent="1"/>
    </xf>
    <xf numFmtId="0" fontId="32" fillId="47" borderId="10" applyNumberFormat="0" applyProtection="0">
      <alignment horizontal="left" vertical="center" indent="1"/>
    </xf>
    <xf numFmtId="0" fontId="32" fillId="48" borderId="10" applyNumberFormat="0" applyProtection="0">
      <alignment horizontal="left" vertical="center" indent="1"/>
    </xf>
    <xf numFmtId="0" fontId="32" fillId="40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4" fontId="44" fillId="43" borderId="10" applyNumberFormat="0" applyProtection="0">
      <alignment horizontal="left" vertical="center" indent="1"/>
    </xf>
    <xf numFmtId="4" fontId="44" fillId="46" borderId="10" applyNumberFormat="0" applyProtection="0">
      <alignment horizontal="right" vertical="center"/>
    </xf>
    <xf numFmtId="0" fontId="32" fillId="44" borderId="10" applyNumberFormat="0" applyProtection="0">
      <alignment horizontal="left" vertical="center" indent="1"/>
    </xf>
    <xf numFmtId="0" fontId="32" fillId="44" borderId="10" applyNumberFormat="0" applyProtection="0">
      <alignment horizontal="left" vertical="center" indent="1"/>
    </xf>
    <xf numFmtId="0" fontId="49" fillId="0" borderId="0" applyNumberFormat="0" applyProtection="0"/>
    <xf numFmtId="4" fontId="50" fillId="46" borderId="10" applyNumberFormat="0" applyProtection="0">
      <alignment horizontal="right" vertical="center"/>
    </xf>
    <xf numFmtId="0" fontId="51" fillId="0" borderId="0" applyNumberFormat="0" applyFill="0" applyBorder="0" applyAlignment="0" applyProtection="0"/>
    <xf numFmtId="3" fontId="32" fillId="0" borderId="7" applyNumberFormat="0" applyFont="0" applyFill="0" applyAlignment="0" applyProtection="0">
      <alignment vertical="center"/>
    </xf>
    <xf numFmtId="40" fontId="11" fillId="0" borderId="0"/>
    <xf numFmtId="172" fontId="32" fillId="0" borderId="0" applyFont="0" applyFill="0" applyBorder="0" applyAlignment="0" applyProtection="0"/>
    <xf numFmtId="40" fontId="45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53" fillId="0" borderId="13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32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7" fontId="29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82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0" fontId="55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26" borderId="2" applyNumberFormat="0" applyAlignment="0" applyProtection="0"/>
    <xf numFmtId="0" fontId="22" fillId="0" borderId="8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64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7" borderId="0" applyNumberFormat="0" applyBorder="0" applyAlignment="0" applyProtection="0"/>
    <xf numFmtId="0" fontId="24" fillId="10" borderId="10" applyNumberFormat="0" applyAlignment="0" applyProtection="0"/>
    <xf numFmtId="0" fontId="14" fillId="10" borderId="1" applyNumberFormat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33" fillId="0" borderId="0"/>
    <xf numFmtId="0" fontId="33" fillId="0" borderId="0"/>
    <xf numFmtId="0" fontId="72" fillId="0" borderId="0"/>
    <xf numFmtId="0" fontId="4" fillId="0" borderId="0"/>
    <xf numFmtId="0" fontId="73" fillId="0" borderId="0"/>
    <xf numFmtId="0" fontId="44" fillId="0" borderId="0">
      <alignment vertical="top"/>
    </xf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vertical="top"/>
    </xf>
    <xf numFmtId="0" fontId="44" fillId="0" borderId="0">
      <alignment vertical="top"/>
    </xf>
    <xf numFmtId="0" fontId="33" fillId="0" borderId="0"/>
    <xf numFmtId="0" fontId="44" fillId="0" borderId="0">
      <alignment vertical="top"/>
    </xf>
    <xf numFmtId="0" fontId="4" fillId="0" borderId="0"/>
    <xf numFmtId="0" fontId="32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2" fillId="0" borderId="0"/>
    <xf numFmtId="0" fontId="10" fillId="0" borderId="0"/>
    <xf numFmtId="0" fontId="29" fillId="0" borderId="0"/>
    <xf numFmtId="0" fontId="72" fillId="0" borderId="0"/>
    <xf numFmtId="0" fontId="4" fillId="0" borderId="0"/>
    <xf numFmtId="0" fontId="4" fillId="0" borderId="0"/>
    <xf numFmtId="0" fontId="8" fillId="0" borderId="0"/>
    <xf numFmtId="0" fontId="72" fillId="0" borderId="0"/>
    <xf numFmtId="0" fontId="72" fillId="0" borderId="0"/>
    <xf numFmtId="0" fontId="4" fillId="0" borderId="0"/>
    <xf numFmtId="0" fontId="72" fillId="0" borderId="0"/>
    <xf numFmtId="0" fontId="72" fillId="0" borderId="0"/>
    <xf numFmtId="0" fontId="55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4" fillId="0" borderId="0"/>
    <xf numFmtId="0" fontId="72" fillId="0" borderId="0"/>
    <xf numFmtId="0" fontId="4" fillId="0" borderId="0"/>
    <xf numFmtId="0" fontId="55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72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0" fontId="4" fillId="0" borderId="0"/>
    <xf numFmtId="0" fontId="33" fillId="0" borderId="0"/>
    <xf numFmtId="0" fontId="1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4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55" fillId="0" borderId="0"/>
    <xf numFmtId="0" fontId="4" fillId="0" borderId="0"/>
    <xf numFmtId="0" fontId="5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44" fillId="0" borderId="0">
      <alignment vertical="top"/>
    </xf>
    <xf numFmtId="0" fontId="4" fillId="0" borderId="0"/>
    <xf numFmtId="0" fontId="56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8" fillId="0" borderId="0"/>
    <xf numFmtId="0" fontId="72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4" fillId="0" borderId="0"/>
    <xf numFmtId="0" fontId="4" fillId="0" borderId="0"/>
    <xf numFmtId="0" fontId="10" fillId="0" borderId="0"/>
    <xf numFmtId="0" fontId="32" fillId="0" borderId="0"/>
    <xf numFmtId="0" fontId="32" fillId="0" borderId="0"/>
    <xf numFmtId="0" fontId="21" fillId="3" borderId="1" applyNumberFormat="0" applyAlignment="0" applyProtection="0"/>
    <xf numFmtId="0" fontId="23" fillId="11" borderId="0" applyNumberFormat="0" applyBorder="0" applyAlignment="0" applyProtection="0"/>
    <xf numFmtId="0" fontId="26" fillId="0" borderId="14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2" fillId="31" borderId="0" applyNumberFormat="0" applyBorder="0" applyAlignment="0" applyProtection="0"/>
    <xf numFmtId="0" fontId="12" fillId="49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2" fillId="23" borderId="0" applyNumberFormat="0" applyBorder="0" applyAlignment="0" applyProtection="0"/>
    <xf numFmtId="0" fontId="4" fillId="4" borderId="9" applyNumberFormat="0" applyFont="0" applyAlignment="0" applyProtection="0"/>
    <xf numFmtId="0" fontId="18" fillId="0" borderId="15" applyNumberFormat="0" applyFill="0" applyAlignment="0" applyProtection="0"/>
    <xf numFmtId="0" fontId="19" fillId="0" borderId="16" applyNumberFormat="0" applyFill="0" applyAlignment="0" applyProtection="0"/>
    <xf numFmtId="0" fontId="20" fillId="0" borderId="17" applyNumberFormat="0" applyFill="0" applyAlignment="0" applyProtection="0"/>
    <xf numFmtId="0" fontId="20" fillId="0" borderId="0" applyNumberFormat="0" applyFill="0" applyBorder="0" applyAlignment="0" applyProtection="0"/>
    <xf numFmtId="0" fontId="65" fillId="0" borderId="0"/>
    <xf numFmtId="0" fontId="66" fillId="0" borderId="0"/>
  </cellStyleXfs>
  <cellXfs count="258">
    <xf numFmtId="0" fontId="0" fillId="0" borderId="0" xfId="0"/>
    <xf numFmtId="164" fontId="2" fillId="0" borderId="0" xfId="0" applyNumberFormat="1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0" fillId="0" borderId="0" xfId="0" applyNumberFormat="1" applyFont="1" applyFill="1" applyBorder="1" applyAlignment="1">
      <alignment horizontal="left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40" applyNumberFormat="1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3" fillId="0" borderId="0" xfId="0" applyNumberFormat="1" applyFont="1" applyFill="1" applyAlignment="1">
      <alignment horizontal="center" vertical="center"/>
    </xf>
    <xf numFmtId="164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right" vertical="center"/>
    </xf>
    <xf numFmtId="41" fontId="0" fillId="0" borderId="0" xfId="40" applyNumberFormat="1" applyFont="1" applyFill="1" applyAlignment="1">
      <alignment horizontal="right" vertical="center"/>
    </xf>
    <xf numFmtId="165" fontId="0" fillId="0" borderId="0" xfId="0" applyNumberFormat="1" applyFont="1" applyFill="1" applyAlignment="1">
      <alignment vertical="center"/>
    </xf>
    <xf numFmtId="164" fontId="0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left" vertical="center"/>
    </xf>
    <xf numFmtId="41" fontId="0" fillId="0" borderId="0" xfId="0" quotePrefix="1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 vertical="center"/>
    </xf>
    <xf numFmtId="0" fontId="0" fillId="0" borderId="0" xfId="0" quotePrefix="1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41" fontId="0" fillId="0" borderId="0" xfId="4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left" vertical="center"/>
    </xf>
    <xf numFmtId="164" fontId="0" fillId="0" borderId="0" xfId="0" applyNumberFormat="1" applyFill="1" applyAlignment="1">
      <alignment horizontal="left" vertical="center"/>
    </xf>
    <xf numFmtId="164" fontId="0" fillId="0" borderId="0" xfId="0" applyNumberFormat="1" applyFont="1" applyFill="1" applyAlignment="1">
      <alignment horizontal="left" vertical="center" indent="1"/>
    </xf>
    <xf numFmtId="41" fontId="6" fillId="0" borderId="0" xfId="40" applyNumberFormat="1" applyFont="1" applyFill="1" applyAlignment="1">
      <alignment horizontal="right" vertical="center"/>
    </xf>
    <xf numFmtId="164" fontId="3" fillId="0" borderId="0" xfId="40" applyNumberFormat="1" applyFont="1" applyFill="1" applyBorder="1" applyAlignment="1">
      <alignment horizontal="center" vertical="center"/>
    </xf>
    <xf numFmtId="164" fontId="0" fillId="0" borderId="0" xfId="40" applyNumberFormat="1" applyFont="1" applyFill="1" applyBorder="1" applyAlignment="1">
      <alignment horizontal="left" vertical="center"/>
    </xf>
    <xf numFmtId="164" fontId="3" fillId="0" borderId="0" xfId="40" applyNumberFormat="1" applyFont="1" applyFill="1" applyAlignment="1">
      <alignment horizontal="center" vertical="center"/>
    </xf>
    <xf numFmtId="164" fontId="0" fillId="0" borderId="0" xfId="40" applyNumberFormat="1" applyFont="1" applyFill="1" applyAlignment="1">
      <alignment horizontal="left" vertical="center"/>
    </xf>
    <xf numFmtId="0" fontId="5" fillId="0" borderId="0" xfId="0" applyFont="1" applyFill="1"/>
    <xf numFmtId="49" fontId="0" fillId="0" borderId="0" xfId="0" quotePrefix="1" applyNumberFormat="1" applyFont="1" applyFill="1" applyAlignment="1">
      <alignment horizontal="center"/>
    </xf>
    <xf numFmtId="41" fontId="6" fillId="0" borderId="0" xfId="40" applyNumberFormat="1" applyFont="1" applyFill="1" applyBorder="1" applyAlignment="1">
      <alignment horizontal="right" vertical="center"/>
    </xf>
    <xf numFmtId="41" fontId="74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43" fontId="0" fillId="0" borderId="0" xfId="40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Border="1" applyAlignment="1">
      <alignment horizontal="lef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6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/>
    </xf>
    <xf numFmtId="41" fontId="0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68" fontId="3" fillId="0" borderId="0" xfId="0" applyNumberFormat="1" applyFont="1" applyFill="1" applyBorder="1" applyAlignment="1">
      <alignment horizontal="center" vertical="center"/>
    </xf>
    <xf numFmtId="168" fontId="0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0" fontId="0" fillId="0" borderId="0" xfId="40" applyNumberFormat="1" applyFont="1" applyFill="1" applyAlignment="1">
      <alignment horizontal="left" vertical="center"/>
    </xf>
    <xf numFmtId="165" fontId="0" fillId="0" borderId="0" xfId="40" applyNumberFormat="1" applyFont="1" applyFill="1" applyAlignment="1">
      <alignment horizontal="center" vertical="center"/>
    </xf>
    <xf numFmtId="165" fontId="0" fillId="0" borderId="0" xfId="4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164" fontId="0" fillId="0" borderId="0" xfId="692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1" fillId="0" borderId="0" xfId="81" applyNumberFormat="1" applyFont="1" applyFill="1" applyAlignment="1">
      <alignment horizontal="right" vertical="center"/>
    </xf>
    <xf numFmtId="41" fontId="1" fillId="0" borderId="0" xfId="40" applyNumberFormat="1" applyFont="1" applyFill="1" applyAlignment="1">
      <alignment horizontal="right" vertical="center"/>
    </xf>
    <xf numFmtId="41" fontId="1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horizontal="right" vertical="center"/>
    </xf>
    <xf numFmtId="41" fontId="6" fillId="0" borderId="5" xfId="40" applyNumberFormat="1" applyFont="1" applyFill="1" applyBorder="1" applyAlignment="1">
      <alignment horizontal="right" vertical="center"/>
    </xf>
    <xf numFmtId="169" fontId="1" fillId="0" borderId="0" xfId="60" quotePrefix="1" applyNumberFormat="1" applyFont="1" applyFill="1" applyBorder="1" applyAlignment="1">
      <alignment horizontal="center"/>
    </xf>
    <xf numFmtId="41" fontId="1" fillId="0" borderId="0" xfId="60" applyNumberFormat="1" applyFont="1" applyFill="1" applyBorder="1" applyAlignment="1">
      <alignment horizontal="center"/>
    </xf>
    <xf numFmtId="41" fontId="1" fillId="0" borderId="0" xfId="60" applyNumberFormat="1" applyFont="1" applyFill="1" applyAlignment="1"/>
    <xf numFmtId="41" fontId="1" fillId="0" borderId="0" xfId="60" applyNumberFormat="1" applyFont="1" applyFill="1"/>
    <xf numFmtId="41" fontId="6" fillId="0" borderId="18" xfId="40" applyNumberFormat="1" applyFont="1" applyFill="1" applyBorder="1" applyAlignment="1">
      <alignment horizontal="right" vertical="center"/>
    </xf>
    <xf numFmtId="41" fontId="1" fillId="0" borderId="0" xfId="60" applyNumberFormat="1" applyFont="1" applyFill="1" applyBorder="1" applyAlignment="1"/>
    <xf numFmtId="41" fontId="1" fillId="0" borderId="0" xfId="60" applyNumberFormat="1" applyFont="1" applyFill="1" applyBorder="1"/>
    <xf numFmtId="41" fontId="6" fillId="0" borderId="19" xfId="40" applyNumberFormat="1" applyFont="1" applyFill="1" applyBorder="1" applyAlignment="1">
      <alignment horizontal="right" vertical="center"/>
    </xf>
    <xf numFmtId="41" fontId="1" fillId="0" borderId="18" xfId="60" applyNumberFormat="1" applyFont="1" applyFill="1" applyBorder="1" applyAlignment="1">
      <alignment horizontal="center"/>
    </xf>
    <xf numFmtId="41" fontId="1" fillId="0" borderId="19" xfId="60" applyNumberFormat="1" applyFont="1" applyFill="1" applyBorder="1" applyAlignment="1">
      <alignment horizontal="center"/>
    </xf>
    <xf numFmtId="41" fontId="1" fillId="0" borderId="19" xfId="81" applyNumberFormat="1" applyFont="1" applyFill="1" applyBorder="1" applyAlignment="1">
      <alignment horizontal="right" vertical="center"/>
    </xf>
    <xf numFmtId="41" fontId="1" fillId="0" borderId="0" xfId="81" applyNumberFormat="1" applyFont="1" applyFill="1" applyBorder="1" applyAlignment="1">
      <alignment horizontal="right" vertical="center"/>
    </xf>
    <xf numFmtId="41" fontId="6" fillId="0" borderId="5" xfId="283" applyNumberFormat="1" applyFont="1" applyFill="1" applyBorder="1" applyAlignment="1">
      <alignment horizontal="right" vertical="center"/>
    </xf>
    <xf numFmtId="41" fontId="6" fillId="0" borderId="0" xfId="283" applyNumberFormat="1" applyFont="1" applyFill="1" applyBorder="1" applyAlignment="1">
      <alignment horizontal="right" vertical="center"/>
    </xf>
    <xf numFmtId="41" fontId="0" fillId="0" borderId="19" xfId="40" applyNumberFormat="1" applyFont="1" applyFill="1" applyBorder="1" applyAlignment="1">
      <alignment horizontal="right" vertical="center"/>
    </xf>
    <xf numFmtId="41" fontId="6" fillId="0" borderId="18" xfId="283" applyNumberFormat="1" applyFont="1" applyFill="1" applyBorder="1" applyAlignment="1">
      <alignment horizontal="right" vertical="center"/>
    </xf>
    <xf numFmtId="41" fontId="6" fillId="0" borderId="20" xfId="283" applyNumberFormat="1" applyFont="1" applyFill="1" applyBorder="1" applyAlignment="1">
      <alignment horizontal="right" vertical="center"/>
    </xf>
    <xf numFmtId="41" fontId="6" fillId="0" borderId="0" xfId="40" applyNumberFormat="1" applyFont="1" applyFill="1" applyBorder="1" applyAlignment="1">
      <alignment vertical="center"/>
    </xf>
    <xf numFmtId="41" fontId="0" fillId="0" borderId="0" xfId="40" applyNumberFormat="1" applyFont="1" applyFill="1" applyBorder="1" applyAlignment="1">
      <alignment horizontal="center" vertical="center"/>
    </xf>
    <xf numFmtId="41" fontId="6" fillId="0" borderId="21" xfId="4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6" fillId="0" borderId="5" xfId="0" applyNumberFormat="1" applyFont="1" applyFill="1" applyBorder="1" applyAlignment="1">
      <alignment horizontal="right" vertical="center"/>
    </xf>
    <xf numFmtId="41" fontId="6" fillId="0" borderId="18" xfId="0" applyNumberFormat="1" applyFont="1" applyFill="1" applyBorder="1" applyAlignment="1">
      <alignment horizontal="right" vertical="center"/>
    </xf>
    <xf numFmtId="43" fontId="1" fillId="0" borderId="0" xfId="4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6" fillId="0" borderId="0" xfId="0" applyNumberFormat="1" applyFont="1" applyFill="1"/>
    <xf numFmtId="41" fontId="6" fillId="0" borderId="21" xfId="40" applyNumberFormat="1" applyFont="1" applyFill="1" applyBorder="1" applyAlignment="1">
      <alignment horizontal="center" vertical="center"/>
    </xf>
    <xf numFmtId="165" fontId="75" fillId="50" borderId="0" xfId="695" applyNumberFormat="1" applyFont="1" applyFill="1" applyBorder="1" applyAlignment="1">
      <alignment horizontal="right"/>
    </xf>
    <xf numFmtId="43" fontId="75" fillId="50" borderId="0" xfId="0" applyNumberFormat="1" applyFont="1" applyFill="1" applyBorder="1"/>
    <xf numFmtId="43" fontId="75" fillId="0" borderId="0" xfId="44" applyNumberFormat="1" applyFont="1" applyFill="1" applyBorder="1"/>
    <xf numFmtId="0" fontId="75" fillId="0" borderId="0" xfId="694" applyFont="1" applyFill="1" applyBorder="1" applyAlignment="1">
      <alignment horizontal="left" indent="1"/>
    </xf>
    <xf numFmtId="41" fontId="1" fillId="0" borderId="0" xfId="40" applyNumberFormat="1" applyFont="1" applyFill="1" applyAlignment="1">
      <alignment vertical="center"/>
    </xf>
    <xf numFmtId="0" fontId="3" fillId="0" borderId="0" xfId="60" applyNumberFormat="1" applyFont="1" applyFill="1" applyAlignment="1">
      <alignment horizontal="center"/>
    </xf>
    <xf numFmtId="41" fontId="1" fillId="0" borderId="0" xfId="40" applyNumberFormat="1" applyFont="1" applyFill="1" applyBorder="1" applyAlignment="1">
      <alignment vertical="center"/>
    </xf>
    <xf numFmtId="41" fontId="1" fillId="0" borderId="0" xfId="0" applyNumberFormat="1" applyFont="1" applyFill="1" applyAlignment="1">
      <alignment vertical="center"/>
    </xf>
    <xf numFmtId="0" fontId="1" fillId="0" borderId="0" xfId="0" quotePrefix="1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6" fontId="0" fillId="0" borderId="0" xfId="760" applyNumberFormat="1" applyFont="1" applyFill="1" applyAlignment="1">
      <alignment horizontal="right" vertical="center"/>
    </xf>
    <xf numFmtId="165" fontId="0" fillId="0" borderId="0" xfId="40" applyNumberFormat="1" applyFont="1" applyFill="1" applyAlignment="1">
      <alignment horizontal="right" vertical="center"/>
    </xf>
    <xf numFmtId="41" fontId="0" fillId="0" borderId="19" xfId="283" applyNumberFormat="1" applyFont="1" applyFill="1" applyBorder="1" applyAlignment="1">
      <alignment horizontal="right" vertical="center"/>
    </xf>
    <xf numFmtId="41" fontId="0" fillId="0" borderId="0" xfId="283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8" fontId="68" fillId="0" borderId="0" xfId="0" applyNumberFormat="1" applyFont="1" applyFill="1" applyAlignment="1">
      <alignment horizontal="center" vertical="center"/>
    </xf>
    <xf numFmtId="168" fontId="9" fillId="0" borderId="0" xfId="0" applyNumberFormat="1" applyFont="1" applyFill="1" applyAlignment="1">
      <alignment horizontal="left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168" fontId="9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left" vertical="center"/>
    </xf>
    <xf numFmtId="167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41" fontId="0" fillId="0" borderId="19" xfId="0" applyNumberFormat="1" applyFont="1" applyFill="1" applyBorder="1" applyAlignment="1">
      <alignment horizontal="center" vertical="center"/>
    </xf>
    <xf numFmtId="43" fontId="1" fillId="0" borderId="0" xfId="40" applyFont="1" applyFill="1"/>
    <xf numFmtId="43" fontId="1" fillId="0" borderId="0" xfId="40" applyFont="1" applyFill="1" applyAlignment="1">
      <alignment horizontal="right" vertical="center"/>
    </xf>
    <xf numFmtId="43" fontId="1" fillId="0" borderId="0" xfId="40" quotePrefix="1" applyFont="1" applyFill="1" applyBorder="1" applyAlignment="1">
      <alignment horizontal="center" vertical="center"/>
    </xf>
    <xf numFmtId="41" fontId="0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 vertical="center" indent="1"/>
    </xf>
    <xf numFmtId="0" fontId="0" fillId="0" borderId="0" xfId="0" applyNumberFormat="1" applyFont="1" applyFill="1" applyAlignment="1">
      <alignment horizontal="left" vertical="center" indent="1"/>
    </xf>
    <xf numFmtId="43" fontId="0" fillId="0" borderId="0" xfId="40" applyFont="1" applyFill="1" applyAlignment="1">
      <alignment horizontal="center" vertical="center"/>
    </xf>
    <xf numFmtId="43" fontId="6" fillId="0" borderId="5" xfId="40" applyFont="1" applyFill="1" applyBorder="1" applyAlignment="1">
      <alignment horizontal="right" vertical="center"/>
    </xf>
    <xf numFmtId="43" fontId="6" fillId="0" borderId="0" xfId="40" applyFont="1" applyFill="1" applyBorder="1" applyAlignment="1">
      <alignment horizontal="right" vertical="center"/>
    </xf>
    <xf numFmtId="43" fontId="6" fillId="0" borderId="19" xfId="40" applyFont="1" applyFill="1" applyBorder="1" applyAlignment="1">
      <alignment horizontal="right" vertical="center"/>
    </xf>
    <xf numFmtId="43" fontId="0" fillId="0" borderId="0" xfId="40" applyFont="1" applyFill="1" applyAlignment="1">
      <alignment horizontal="right" vertical="center"/>
    </xf>
    <xf numFmtId="43" fontId="6" fillId="0" borderId="21" xfId="40" applyFont="1" applyFill="1" applyBorder="1" applyAlignment="1">
      <alignment horizontal="center" vertical="center"/>
    </xf>
    <xf numFmtId="43" fontId="6" fillId="0" borderId="0" xfId="40" applyFont="1" applyFill="1" applyBorder="1" applyAlignment="1">
      <alignment horizontal="center" vertical="center"/>
    </xf>
    <xf numFmtId="41" fontId="6" fillId="0" borderId="0" xfId="60" applyNumberFormat="1" applyFont="1" applyFill="1" applyBorder="1" applyAlignment="1"/>
    <xf numFmtId="41" fontId="6" fillId="0" borderId="19" xfId="0" applyNumberFormat="1" applyFont="1" applyFill="1" applyBorder="1" applyAlignment="1">
      <alignment horizontal="center" vertical="center"/>
    </xf>
    <xf numFmtId="41" fontId="1" fillId="0" borderId="19" xfId="60" applyNumberFormat="1" applyFont="1" applyFill="1" applyBorder="1" applyAlignment="1">
      <alignment vertical="center"/>
    </xf>
    <xf numFmtId="43" fontId="0" fillId="0" borderId="0" xfId="40" applyFont="1" applyFill="1" applyBorder="1" applyAlignment="1">
      <alignment horizontal="center" vertical="center"/>
    </xf>
    <xf numFmtId="43" fontId="3" fillId="0" borderId="0" xfId="40" applyFont="1" applyFill="1" applyAlignment="1">
      <alignment horizontal="center" vertical="center"/>
    </xf>
    <xf numFmtId="43" fontId="0" fillId="0" borderId="19" xfId="40" applyFont="1" applyFill="1" applyBorder="1" applyAlignment="1">
      <alignment horizontal="right" vertical="center"/>
    </xf>
    <xf numFmtId="43" fontId="0" fillId="0" borderId="0" xfId="40" applyFont="1" applyFill="1" applyBorder="1" applyAlignment="1">
      <alignment horizontal="right" vertical="center"/>
    </xf>
    <xf numFmtId="43" fontId="0" fillId="0" borderId="19" xfId="40" quotePrefix="1" applyFont="1" applyFill="1" applyBorder="1" applyAlignment="1">
      <alignment horizontal="center"/>
    </xf>
    <xf numFmtId="43" fontId="6" fillId="0" borderId="19" xfId="40" quotePrefix="1" applyFont="1" applyFill="1" applyBorder="1" applyAlignment="1">
      <alignment horizontal="center"/>
    </xf>
    <xf numFmtId="43" fontId="6" fillId="0" borderId="19" xfId="40" quotePrefix="1" applyFont="1" applyFill="1" applyBorder="1" applyAlignment="1"/>
    <xf numFmtId="43" fontId="6" fillId="0" borderId="0" xfId="40" applyFont="1" applyFill="1" applyBorder="1" applyAlignment="1">
      <alignment vertical="center"/>
    </xf>
    <xf numFmtId="43" fontId="0" fillId="0" borderId="19" xfId="40" quotePrefix="1" applyFont="1" applyFill="1" applyBorder="1" applyAlignment="1">
      <alignment horizontal="right"/>
    </xf>
    <xf numFmtId="43" fontId="0" fillId="0" borderId="0" xfId="40" quotePrefix="1" applyFont="1" applyFill="1" applyBorder="1" applyAlignment="1">
      <alignment horizontal="right"/>
    </xf>
    <xf numFmtId="165" fontId="0" fillId="0" borderId="0" xfId="40" applyNumberFormat="1" applyFont="1" applyFill="1" applyBorder="1" applyAlignment="1">
      <alignment horizontal="center" vertical="center"/>
    </xf>
    <xf numFmtId="164" fontId="69" fillId="0" borderId="0" xfId="0" applyNumberFormat="1" applyFont="1" applyFill="1" applyAlignment="1">
      <alignment horizontal="left" vertical="center"/>
    </xf>
    <xf numFmtId="0" fontId="70" fillId="0" borderId="0" xfId="60" applyNumberFormat="1" applyFont="1" applyFill="1" applyAlignment="1">
      <alignment horizontal="center"/>
    </xf>
    <xf numFmtId="41" fontId="69" fillId="0" borderId="0" xfId="40" applyNumberFormat="1" applyFont="1" applyFill="1" applyAlignment="1">
      <alignment horizontal="right" vertical="center"/>
    </xf>
    <xf numFmtId="164" fontId="69" fillId="0" borderId="0" xfId="0" applyNumberFormat="1" applyFont="1" applyFill="1" applyAlignment="1">
      <alignment vertical="center"/>
    </xf>
    <xf numFmtId="164" fontId="69" fillId="0" borderId="0" xfId="0" applyNumberFormat="1" applyFont="1" applyFill="1" applyBorder="1" applyAlignment="1">
      <alignment vertical="center"/>
    </xf>
    <xf numFmtId="43" fontId="0" fillId="0" borderId="19" xfId="40" applyFont="1" applyFill="1" applyBorder="1" applyAlignment="1">
      <alignment horizontal="center" vertical="center"/>
    </xf>
    <xf numFmtId="165" fontId="0" fillId="0" borderId="0" xfId="40" applyNumberFormat="1" applyFont="1" applyFill="1" applyBorder="1" applyAlignment="1">
      <alignment horizontal="right" vertical="center"/>
    </xf>
    <xf numFmtId="165" fontId="0" fillId="0" borderId="0" xfId="40" applyNumberFormat="1" applyFont="1" applyFill="1" applyBorder="1" applyAlignment="1">
      <alignment horizontal="right" vertical="center" indent="2"/>
    </xf>
    <xf numFmtId="169" fontId="1" fillId="0" borderId="0" xfId="60" applyNumberFormat="1" applyFont="1" applyFill="1" applyAlignment="1">
      <alignment horizontal="center"/>
    </xf>
    <xf numFmtId="169" fontId="1" fillId="0" borderId="0" xfId="81" applyNumberFormat="1" applyFont="1" applyFill="1" applyAlignment="1">
      <alignment horizontal="right" vertical="center"/>
    </xf>
    <xf numFmtId="41" fontId="67" fillId="0" borderId="0" xfId="60" applyNumberFormat="1" applyFont="1" applyFill="1" applyBorder="1" applyAlignment="1"/>
    <xf numFmtId="43" fontId="6" fillId="0" borderId="0" xfId="40" quotePrefix="1" applyFont="1" applyFill="1" applyBorder="1" applyAlignment="1"/>
    <xf numFmtId="43" fontId="6" fillId="0" borderId="0" xfId="40" quotePrefix="1" applyFont="1" applyFill="1" applyBorder="1" applyAlignment="1">
      <alignment horizontal="center"/>
    </xf>
    <xf numFmtId="41" fontId="71" fillId="0" borderId="0" xfId="60" applyNumberFormat="1" applyFont="1" applyFill="1" applyBorder="1" applyAlignment="1"/>
    <xf numFmtId="43" fontId="1" fillId="0" borderId="19" xfId="40" quotePrefix="1" applyFont="1" applyFill="1" applyBorder="1" applyAlignment="1">
      <alignment horizontal="center" vertical="center"/>
    </xf>
    <xf numFmtId="165" fontId="1" fillId="0" borderId="0" xfId="40" applyNumberFormat="1" applyFont="1" applyFill="1"/>
    <xf numFmtId="164" fontId="0" fillId="0" borderId="0" xfId="0" applyNumberFormat="1" applyFill="1" applyAlignment="1">
      <alignment horizontal="left" vertical="center" indent="1"/>
    </xf>
    <xf numFmtId="43" fontId="1" fillId="0" borderId="0" xfId="40" applyFont="1" applyFill="1" applyAlignment="1">
      <alignment horizontal="center"/>
    </xf>
    <xf numFmtId="0" fontId="0" fillId="0" borderId="0" xfId="0" applyNumberFormat="1" applyFill="1" applyAlignment="1">
      <alignment horizontal="left" vertical="center" indent="1"/>
    </xf>
    <xf numFmtId="43" fontId="71" fillId="0" borderId="0" xfId="40" applyFont="1" applyFill="1" applyBorder="1" applyAlignment="1"/>
    <xf numFmtId="43" fontId="6" fillId="0" borderId="21" xfId="40" applyFont="1" applyFill="1" applyBorder="1" applyAlignment="1">
      <alignment horizontal="right" vertical="center"/>
    </xf>
    <xf numFmtId="165" fontId="6" fillId="0" borderId="19" xfId="40" applyNumberFormat="1" applyFont="1" applyFill="1" applyBorder="1" applyAlignment="1">
      <alignment horizontal="right" vertical="center"/>
    </xf>
    <xf numFmtId="0" fontId="75" fillId="0" borderId="0" xfId="0" applyFont="1" applyFill="1" applyBorder="1" applyAlignment="1">
      <alignment horizontal="left" indent="1"/>
    </xf>
    <xf numFmtId="165" fontId="75" fillId="0" borderId="0" xfId="695" applyNumberFormat="1" applyFont="1" applyFill="1" applyBorder="1" applyAlignment="1">
      <alignment horizontal="right"/>
    </xf>
    <xf numFmtId="165" fontId="75" fillId="0" borderId="0" xfId="695" applyNumberFormat="1" applyFont="1" applyFill="1" applyBorder="1" applyAlignment="1">
      <alignment horizontal="center"/>
    </xf>
    <xf numFmtId="38" fontId="76" fillId="0" borderId="0" xfId="44" applyNumberFormat="1" applyFont="1" applyFill="1" applyBorder="1" applyAlignment="1">
      <alignment horizontal="right"/>
    </xf>
    <xf numFmtId="165" fontId="77" fillId="0" borderId="0" xfId="695" applyNumberFormat="1" applyFont="1" applyFill="1" applyBorder="1" applyAlignment="1">
      <alignment horizontal="center"/>
    </xf>
    <xf numFmtId="165" fontId="0" fillId="0" borderId="0" xfId="40" quotePrefix="1" applyNumberFormat="1" applyFont="1" applyFill="1" applyBorder="1" applyAlignment="1">
      <alignment horizontal="right"/>
    </xf>
    <xf numFmtId="165" fontId="0" fillId="0" borderId="19" xfId="40" quotePrefix="1" applyNumberFormat="1" applyFont="1" applyFill="1" applyBorder="1" applyAlignment="1">
      <alignment horizontal="right"/>
    </xf>
    <xf numFmtId="165" fontId="1" fillId="0" borderId="0" xfId="40" applyNumberFormat="1" applyFont="1" applyFill="1" applyAlignment="1">
      <alignment horizontal="center"/>
    </xf>
    <xf numFmtId="165" fontId="1" fillId="0" borderId="0" xfId="40" quotePrefix="1" applyNumberFormat="1" applyFont="1" applyFill="1" applyBorder="1" applyAlignment="1">
      <alignment horizontal="center" vertical="center"/>
    </xf>
    <xf numFmtId="43" fontId="1" fillId="0" borderId="19" xfId="40" quotePrefix="1" applyFont="1" applyFill="1" applyBorder="1" applyAlignment="1">
      <alignment horizontal="center"/>
    </xf>
    <xf numFmtId="43" fontId="1" fillId="0" borderId="19" xfId="40" quotePrefix="1" applyFont="1" applyFill="1" applyBorder="1" applyAlignment="1"/>
    <xf numFmtId="41" fontId="1" fillId="0" borderId="19" xfId="40" applyNumberFormat="1" applyFont="1" applyFill="1" applyBorder="1" applyAlignment="1">
      <alignment horizontal="right" vertical="center"/>
    </xf>
    <xf numFmtId="43" fontId="1" fillId="0" borderId="19" xfId="40" applyFont="1" applyFill="1" applyBorder="1" applyAlignment="1">
      <alignment horizontal="right" vertical="center"/>
    </xf>
    <xf numFmtId="165" fontId="1" fillId="0" borderId="19" xfId="4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3" fontId="1" fillId="0" borderId="0" xfId="40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right" vertical="center"/>
    </xf>
    <xf numFmtId="183" fontId="1" fillId="0" borderId="18" xfId="40" applyNumberFormat="1" applyFont="1" applyFill="1" applyBorder="1" applyAlignment="1">
      <alignment horizontal="left" vertical="center" indent="1"/>
    </xf>
    <xf numFmtId="43" fontId="1" fillId="0" borderId="0" xfId="40" applyFont="1" applyFill="1" applyBorder="1" applyAlignment="1">
      <alignment horizontal="center" vertical="center"/>
    </xf>
    <xf numFmtId="165" fontId="1" fillId="0" borderId="0" xfId="40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vertical="center"/>
    </xf>
    <xf numFmtId="0" fontId="7" fillId="0" borderId="0" xfId="692" applyNumberFormat="1" applyFont="1" applyFill="1" applyAlignment="1">
      <alignment horizontal="left"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1" fillId="0" borderId="0" xfId="40" applyFont="1" applyFill="1" applyBorder="1" applyAlignment="1"/>
    <xf numFmtId="43" fontId="0" fillId="0" borderId="0" xfId="40" quotePrefix="1" applyFont="1" applyFill="1" applyBorder="1" applyAlignment="1">
      <alignment horizontal="right" vertical="center"/>
    </xf>
    <xf numFmtId="165" fontId="0" fillId="0" borderId="0" xfId="40" quotePrefix="1" applyNumberFormat="1" applyFont="1" applyFill="1" applyBorder="1" applyAlignment="1">
      <alignment horizontal="right" vertical="center"/>
    </xf>
    <xf numFmtId="43" fontId="0" fillId="0" borderId="19" xfId="40" quotePrefix="1" applyFont="1" applyFill="1" applyBorder="1" applyAlignment="1">
      <alignment horizontal="right" vertical="center"/>
    </xf>
    <xf numFmtId="165" fontId="0" fillId="0" borderId="19" xfId="40" quotePrefix="1" applyNumberFormat="1" applyFont="1" applyFill="1" applyBorder="1" applyAlignment="1">
      <alignment horizontal="right" vertical="center"/>
    </xf>
    <xf numFmtId="43" fontId="6" fillId="0" borderId="19" xfId="40" quotePrefix="1" applyFont="1" applyFill="1" applyBorder="1" applyAlignment="1">
      <alignment vertical="center"/>
    </xf>
    <xf numFmtId="43" fontId="6" fillId="0" borderId="19" xfId="40" quotePrefix="1" applyFont="1" applyFill="1" applyBorder="1" applyAlignment="1">
      <alignment horizontal="center" vertical="center"/>
    </xf>
    <xf numFmtId="43" fontId="6" fillId="0" borderId="0" xfId="40" quotePrefix="1" applyFont="1" applyFill="1" applyBorder="1" applyAlignment="1">
      <alignment vertical="center"/>
    </xf>
    <xf numFmtId="43" fontId="6" fillId="0" borderId="0" xfId="40" quotePrefix="1" applyFont="1" applyFill="1" applyBorder="1" applyAlignment="1">
      <alignment horizontal="center" vertical="center"/>
    </xf>
    <xf numFmtId="41" fontId="71" fillId="0" borderId="0" xfId="60" applyNumberFormat="1" applyFont="1" applyFill="1" applyBorder="1" applyAlignment="1">
      <alignment vertical="center"/>
    </xf>
    <xf numFmtId="41" fontId="67" fillId="0" borderId="0" xfId="60" applyNumberFormat="1" applyFont="1" applyFill="1" applyBorder="1" applyAlignment="1">
      <alignment vertical="center"/>
    </xf>
    <xf numFmtId="43" fontId="71" fillId="0" borderId="0" xfId="40" applyFont="1" applyFill="1" applyBorder="1" applyAlignment="1">
      <alignment vertical="center"/>
    </xf>
    <xf numFmtId="43" fontId="1" fillId="0" borderId="0" xfId="40" quotePrefix="1" applyFont="1" applyFill="1" applyBorder="1" applyAlignment="1">
      <alignment vertical="center"/>
    </xf>
    <xf numFmtId="43" fontId="1" fillId="0" borderId="19" xfId="40" quotePrefix="1" applyFont="1" applyFill="1" applyBorder="1" applyAlignment="1">
      <alignment vertical="center"/>
    </xf>
    <xf numFmtId="165" fontId="6" fillId="0" borderId="19" xfId="40" quotePrefix="1" applyNumberFormat="1" applyFont="1" applyFill="1" applyBorder="1" applyAlignment="1">
      <alignment horizontal="center" vertical="center"/>
    </xf>
    <xf numFmtId="43" fontId="6" fillId="0" borderId="18" xfId="40" applyFont="1" applyFill="1" applyBorder="1" applyAlignment="1">
      <alignment horizontal="right" vertical="center"/>
    </xf>
    <xf numFmtId="165" fontId="6" fillId="0" borderId="21" xfId="4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5" fontId="6" fillId="0" borderId="0" xfId="40" applyNumberFormat="1" applyFont="1" applyFill="1" applyBorder="1" applyAlignment="1">
      <alignment vertical="center"/>
    </xf>
    <xf numFmtId="165" fontId="6" fillId="0" borderId="0" xfId="40" applyNumberFormat="1" applyFont="1" applyFill="1" applyBorder="1" applyAlignment="1">
      <alignment horizontal="right" vertical="center"/>
    </xf>
    <xf numFmtId="165" fontId="6" fillId="0" borderId="19" xfId="40" quotePrefix="1" applyNumberFormat="1" applyFont="1" applyFill="1" applyBorder="1" applyAlignment="1">
      <alignment vertical="center"/>
    </xf>
    <xf numFmtId="41" fontId="6" fillId="0" borderId="0" xfId="4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40" applyNumberFormat="1" applyFont="1" applyFill="1" applyBorder="1" applyAlignment="1">
      <alignment vertical="center"/>
    </xf>
    <xf numFmtId="43" fontId="0" fillId="0" borderId="0" xfId="40" applyFont="1" applyFill="1" applyBorder="1" applyAlignment="1">
      <alignment vertical="center"/>
    </xf>
    <xf numFmtId="41" fontId="0" fillId="0" borderId="0" xfId="0" applyNumberFormat="1" applyFont="1" applyFill="1" applyBorder="1"/>
    <xf numFmtId="43" fontId="1" fillId="0" borderId="0" xfId="40" applyFont="1" applyFill="1" applyBorder="1" applyAlignment="1">
      <alignment vertical="center"/>
    </xf>
    <xf numFmtId="43" fontId="1" fillId="0" borderId="0" xfId="40" quotePrefix="1" applyFont="1" applyFill="1" applyBorder="1" applyAlignment="1">
      <alignment horizontal="right" vertical="center"/>
    </xf>
    <xf numFmtId="43" fontId="1" fillId="0" borderId="19" xfId="40" applyFont="1" applyFill="1" applyBorder="1" applyAlignment="1">
      <alignment horizontal="center" vertical="center"/>
    </xf>
    <xf numFmtId="41" fontId="1" fillId="0" borderId="19" xfId="40" applyNumberFormat="1" applyFont="1" applyFill="1" applyBorder="1" applyAlignment="1">
      <alignment horizontal="center" vertical="center"/>
    </xf>
    <xf numFmtId="41" fontId="6" fillId="0" borderId="0" xfId="4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693" applyFont="1" applyFill="1" applyBorder="1" applyAlignment="1">
      <alignment horizontal="center" vertical="center"/>
    </xf>
    <xf numFmtId="0" fontId="1" fillId="0" borderId="0" xfId="693" applyFont="1" applyFill="1" applyBorder="1" applyAlignment="1">
      <alignment horizontal="center" vertical="center"/>
    </xf>
    <xf numFmtId="41" fontId="0" fillId="0" borderId="19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/>
    </xf>
    <xf numFmtId="41" fontId="0" fillId="0" borderId="19" xfId="0" applyNumberFormat="1" applyFont="1" applyFill="1" applyBorder="1" applyAlignment="1">
      <alignment horizontal="center"/>
    </xf>
    <xf numFmtId="41" fontId="0" fillId="0" borderId="0" xfId="0" applyNumberForma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</cellXfs>
  <cellStyles count="1312">
    <cellStyle name="20% - ส่วนที่ถูกเน้น1 2" xfId="1" xr:uid="{00000000-0005-0000-0000-000000000000}"/>
    <cellStyle name="20% - ส่วนที่ถูกเน้น2 2" xfId="2" xr:uid="{00000000-0005-0000-0000-000001000000}"/>
    <cellStyle name="20% - ส่วนที่ถูกเน้น3 2" xfId="3" xr:uid="{00000000-0005-0000-0000-000002000000}"/>
    <cellStyle name="20% - ส่วนที่ถูกเน้น4 2" xfId="4" xr:uid="{00000000-0005-0000-0000-000003000000}"/>
    <cellStyle name="20% - ส่วนที่ถูกเน้น5 2" xfId="5" xr:uid="{00000000-0005-0000-0000-000004000000}"/>
    <cellStyle name="20% - ส่วนที่ถูกเน้น6 2" xfId="6" xr:uid="{00000000-0005-0000-0000-000005000000}"/>
    <cellStyle name="40% - ส่วนที่ถูกเน้น1 2" xfId="7" xr:uid="{00000000-0005-0000-0000-000006000000}"/>
    <cellStyle name="40% - ส่วนที่ถูกเน้น2 2" xfId="8" xr:uid="{00000000-0005-0000-0000-000007000000}"/>
    <cellStyle name="40% - ส่วนที่ถูกเน้น3 2" xfId="9" xr:uid="{00000000-0005-0000-0000-000008000000}"/>
    <cellStyle name="40% - ส่วนที่ถูกเน้น4 2" xfId="10" xr:uid="{00000000-0005-0000-0000-000009000000}"/>
    <cellStyle name="40% - ส่วนที่ถูกเน้น5 2" xfId="11" xr:uid="{00000000-0005-0000-0000-00000A000000}"/>
    <cellStyle name="40% - ส่วนที่ถูกเน้น6 2" xfId="12" xr:uid="{00000000-0005-0000-0000-00000B000000}"/>
    <cellStyle name="60% - ส่วนที่ถูกเน้น1 2" xfId="13" xr:uid="{00000000-0005-0000-0000-00000C000000}"/>
    <cellStyle name="60% - ส่วนที่ถูกเน้น2 2" xfId="14" xr:uid="{00000000-0005-0000-0000-00000D000000}"/>
    <cellStyle name="60% - ส่วนที่ถูกเน้น3 2" xfId="15" xr:uid="{00000000-0005-0000-0000-00000E000000}"/>
    <cellStyle name="60% - ส่วนที่ถูกเน้น4 2" xfId="16" xr:uid="{00000000-0005-0000-0000-00000F000000}"/>
    <cellStyle name="60% - ส่วนที่ถูกเน้น5 2" xfId="17" xr:uid="{00000000-0005-0000-0000-000010000000}"/>
    <cellStyle name="60% - ส่วนที่ถูกเน้น6 2" xfId="18" xr:uid="{00000000-0005-0000-0000-000011000000}"/>
    <cellStyle name="75" xfId="19" xr:uid="{00000000-0005-0000-0000-000012000000}"/>
    <cellStyle name="75 2" xfId="20" xr:uid="{00000000-0005-0000-0000-000013000000}"/>
    <cellStyle name="75 3" xfId="21" xr:uid="{00000000-0005-0000-0000-000014000000}"/>
    <cellStyle name="Accent1 - 20%" xfId="22" xr:uid="{00000000-0005-0000-0000-000015000000}"/>
    <cellStyle name="Accent1 - 40%" xfId="23" xr:uid="{00000000-0005-0000-0000-000016000000}"/>
    <cellStyle name="Accent1 - 60%" xfId="24" xr:uid="{00000000-0005-0000-0000-000017000000}"/>
    <cellStyle name="Accent2 - 20%" xfId="25" xr:uid="{00000000-0005-0000-0000-000018000000}"/>
    <cellStyle name="Accent2 - 40%" xfId="26" xr:uid="{00000000-0005-0000-0000-000019000000}"/>
    <cellStyle name="Accent2 - 60%" xfId="27" xr:uid="{00000000-0005-0000-0000-00001A000000}"/>
    <cellStyle name="Accent3 - 20%" xfId="28" xr:uid="{00000000-0005-0000-0000-00001B000000}"/>
    <cellStyle name="Accent3 - 40%" xfId="29" xr:uid="{00000000-0005-0000-0000-00001C000000}"/>
    <cellStyle name="Accent3 - 60%" xfId="30" xr:uid="{00000000-0005-0000-0000-00001D000000}"/>
    <cellStyle name="Accent4 - 20%" xfId="31" xr:uid="{00000000-0005-0000-0000-00001E000000}"/>
    <cellStyle name="Accent4 - 40%" xfId="32" xr:uid="{00000000-0005-0000-0000-00001F000000}"/>
    <cellStyle name="Accent4 - 60%" xfId="33" xr:uid="{00000000-0005-0000-0000-000020000000}"/>
    <cellStyle name="Accent5 - 20%" xfId="34" xr:uid="{00000000-0005-0000-0000-000021000000}"/>
    <cellStyle name="Accent5 - 40%" xfId="35" xr:uid="{00000000-0005-0000-0000-000022000000}"/>
    <cellStyle name="Accent5 - 60%" xfId="36" xr:uid="{00000000-0005-0000-0000-000023000000}"/>
    <cellStyle name="Accent6 - 20%" xfId="37" xr:uid="{00000000-0005-0000-0000-000024000000}"/>
    <cellStyle name="Accent6 - 40%" xfId="38" xr:uid="{00000000-0005-0000-0000-000025000000}"/>
    <cellStyle name="Accent6 - 60%" xfId="39" xr:uid="{00000000-0005-0000-0000-000026000000}"/>
    <cellStyle name="Comma" xfId="40" builtinId="3"/>
    <cellStyle name="Comma 10" xfId="41" xr:uid="{00000000-0005-0000-0000-000028000000}"/>
    <cellStyle name="Comma 10 2" xfId="42" xr:uid="{00000000-0005-0000-0000-000029000000}"/>
    <cellStyle name="Comma 10 3" xfId="43" xr:uid="{00000000-0005-0000-0000-00002A000000}"/>
    <cellStyle name="Comma 11" xfId="44" xr:uid="{00000000-0005-0000-0000-00002B000000}"/>
    <cellStyle name="Comma 11 2" xfId="45" xr:uid="{00000000-0005-0000-0000-00002C000000}"/>
    <cellStyle name="Comma 11 3" xfId="46" xr:uid="{00000000-0005-0000-0000-00002D000000}"/>
    <cellStyle name="Comma 12" xfId="47" xr:uid="{00000000-0005-0000-0000-00002E000000}"/>
    <cellStyle name="Comma 12 2" xfId="48" xr:uid="{00000000-0005-0000-0000-00002F000000}"/>
    <cellStyle name="Comma 12 3" xfId="49" xr:uid="{00000000-0005-0000-0000-000030000000}"/>
    <cellStyle name="Comma 12 4" xfId="50" xr:uid="{00000000-0005-0000-0000-000031000000}"/>
    <cellStyle name="Comma 12_Detail_inf (Mar'10)" xfId="51" xr:uid="{00000000-0005-0000-0000-000032000000}"/>
    <cellStyle name="Comma 13" xfId="52" xr:uid="{00000000-0005-0000-0000-000033000000}"/>
    <cellStyle name="Comma 13 2" xfId="53" xr:uid="{00000000-0005-0000-0000-000034000000}"/>
    <cellStyle name="Comma 13 2 2" xfId="54" xr:uid="{00000000-0005-0000-0000-000035000000}"/>
    <cellStyle name="Comma 13 3" xfId="55" xr:uid="{00000000-0005-0000-0000-000036000000}"/>
    <cellStyle name="Comma 13_CPI_Y'52_TOP_GG 1" xfId="56" xr:uid="{00000000-0005-0000-0000-000037000000}"/>
    <cellStyle name="Comma 14" xfId="57" xr:uid="{00000000-0005-0000-0000-000038000000}"/>
    <cellStyle name="Comma 14 2" xfId="58" xr:uid="{00000000-0005-0000-0000-000039000000}"/>
    <cellStyle name="Comma 15" xfId="59" xr:uid="{00000000-0005-0000-0000-00003A000000}"/>
    <cellStyle name="Comma 15 3" xfId="60" xr:uid="{00000000-0005-0000-0000-00003B000000}"/>
    <cellStyle name="Comma 16" xfId="61" xr:uid="{00000000-0005-0000-0000-00003C000000}"/>
    <cellStyle name="Comma 16 2" xfId="62" xr:uid="{00000000-0005-0000-0000-00003D000000}"/>
    <cellStyle name="Comma 16_130017-B1  โปรแกรมคอมพิวเตอร์ CPI_Q409" xfId="63" xr:uid="{00000000-0005-0000-0000-00003E000000}"/>
    <cellStyle name="Comma 17" xfId="64" xr:uid="{00000000-0005-0000-0000-00003F000000}"/>
    <cellStyle name="Comma 18" xfId="65" xr:uid="{00000000-0005-0000-0000-000040000000}"/>
    <cellStyle name="Comma 18 2" xfId="66" xr:uid="{00000000-0005-0000-0000-000041000000}"/>
    <cellStyle name="Comma 18 3" xfId="67" xr:uid="{00000000-0005-0000-0000-000042000000}"/>
    <cellStyle name="Comma 18_130017-B1 โปรแกรมคอมพิวเตอร์ CPI_Q1'10" xfId="68" xr:uid="{00000000-0005-0000-0000-000043000000}"/>
    <cellStyle name="Comma 19" xfId="69" xr:uid="{00000000-0005-0000-0000-000044000000}"/>
    <cellStyle name="Comma 2" xfId="70" xr:uid="{00000000-0005-0000-0000-000045000000}"/>
    <cellStyle name="Comma 2 10" xfId="71" xr:uid="{00000000-0005-0000-0000-000046000000}"/>
    <cellStyle name="Comma 2 11" xfId="72" xr:uid="{00000000-0005-0000-0000-000047000000}"/>
    <cellStyle name="Comma 2 12" xfId="73" xr:uid="{00000000-0005-0000-0000-000048000000}"/>
    <cellStyle name="Comma 2 13" xfId="74" xr:uid="{00000000-0005-0000-0000-000049000000}"/>
    <cellStyle name="Comma 2 14" xfId="75" xr:uid="{00000000-0005-0000-0000-00004A000000}"/>
    <cellStyle name="Comma 2 15" xfId="76" xr:uid="{00000000-0005-0000-0000-00004B000000}"/>
    <cellStyle name="Comma 2 16" xfId="77" xr:uid="{00000000-0005-0000-0000-00004C000000}"/>
    <cellStyle name="Comma 2 17" xfId="78" xr:uid="{00000000-0005-0000-0000-00004D000000}"/>
    <cellStyle name="Comma 2 18" xfId="79" xr:uid="{00000000-0005-0000-0000-00004E000000}"/>
    <cellStyle name="Comma 2 19" xfId="80" xr:uid="{00000000-0005-0000-0000-00004F000000}"/>
    <cellStyle name="Comma 2 2" xfId="81" xr:uid="{00000000-0005-0000-0000-000050000000}"/>
    <cellStyle name="Comma 2 2 10" xfId="82" xr:uid="{00000000-0005-0000-0000-000051000000}"/>
    <cellStyle name="Comma 2 2 11" xfId="83" xr:uid="{00000000-0005-0000-0000-000052000000}"/>
    <cellStyle name="Comma 2 2 12" xfId="84" xr:uid="{00000000-0005-0000-0000-000053000000}"/>
    <cellStyle name="Comma 2 2 13" xfId="85" xr:uid="{00000000-0005-0000-0000-000054000000}"/>
    <cellStyle name="Comma 2 2 14" xfId="86" xr:uid="{00000000-0005-0000-0000-000055000000}"/>
    <cellStyle name="Comma 2 2 15" xfId="87" xr:uid="{00000000-0005-0000-0000-000056000000}"/>
    <cellStyle name="Comma 2 2 16" xfId="88" xr:uid="{00000000-0005-0000-0000-000057000000}"/>
    <cellStyle name="Comma 2 2 17" xfId="89" xr:uid="{00000000-0005-0000-0000-000058000000}"/>
    <cellStyle name="Comma 2 2 18" xfId="90" xr:uid="{00000000-0005-0000-0000-000059000000}"/>
    <cellStyle name="Comma 2 2 19" xfId="91" xr:uid="{00000000-0005-0000-0000-00005A000000}"/>
    <cellStyle name="Comma 2 2 2" xfId="92" xr:uid="{00000000-0005-0000-0000-00005B000000}"/>
    <cellStyle name="Comma 2 2 2 2" xfId="93" xr:uid="{00000000-0005-0000-0000-00005C000000}"/>
    <cellStyle name="Comma 2 2 2 3" xfId="94" xr:uid="{00000000-0005-0000-0000-00005D000000}"/>
    <cellStyle name="Comma 2 2 20" xfId="95" xr:uid="{00000000-0005-0000-0000-00005E000000}"/>
    <cellStyle name="Comma 2 2 21" xfId="96" xr:uid="{00000000-0005-0000-0000-00005F000000}"/>
    <cellStyle name="Comma 2 2 22" xfId="97" xr:uid="{00000000-0005-0000-0000-000060000000}"/>
    <cellStyle name="Comma 2 2 23" xfId="98" xr:uid="{00000000-0005-0000-0000-000061000000}"/>
    <cellStyle name="Comma 2 2 24" xfId="99" xr:uid="{00000000-0005-0000-0000-000062000000}"/>
    <cellStyle name="Comma 2 2 25" xfId="100" xr:uid="{00000000-0005-0000-0000-000063000000}"/>
    <cellStyle name="Comma 2 2 26" xfId="101" xr:uid="{00000000-0005-0000-0000-000064000000}"/>
    <cellStyle name="Comma 2 2 27" xfId="102" xr:uid="{00000000-0005-0000-0000-000065000000}"/>
    <cellStyle name="Comma 2 2 28" xfId="103" xr:uid="{00000000-0005-0000-0000-000066000000}"/>
    <cellStyle name="Comma 2 2 29" xfId="104" xr:uid="{00000000-0005-0000-0000-000067000000}"/>
    <cellStyle name="Comma 2 2 3" xfId="105" xr:uid="{00000000-0005-0000-0000-000068000000}"/>
    <cellStyle name="Comma 2 2 30" xfId="106" xr:uid="{00000000-0005-0000-0000-000069000000}"/>
    <cellStyle name="Comma 2 2 31" xfId="107" xr:uid="{00000000-0005-0000-0000-00006A000000}"/>
    <cellStyle name="Comma 2 2 32" xfId="108" xr:uid="{00000000-0005-0000-0000-00006B000000}"/>
    <cellStyle name="Comma 2 2 33" xfId="109" xr:uid="{00000000-0005-0000-0000-00006C000000}"/>
    <cellStyle name="Comma 2 2 34" xfId="110" xr:uid="{00000000-0005-0000-0000-00006D000000}"/>
    <cellStyle name="Comma 2 2 35" xfId="111" xr:uid="{00000000-0005-0000-0000-00006E000000}"/>
    <cellStyle name="Comma 2 2 36" xfId="112" xr:uid="{00000000-0005-0000-0000-00006F000000}"/>
    <cellStyle name="Comma 2 2 37" xfId="113" xr:uid="{00000000-0005-0000-0000-000070000000}"/>
    <cellStyle name="Comma 2 2 38" xfId="114" xr:uid="{00000000-0005-0000-0000-000071000000}"/>
    <cellStyle name="Comma 2 2 39" xfId="115" xr:uid="{00000000-0005-0000-0000-000072000000}"/>
    <cellStyle name="Comma 2 2 4" xfId="116" xr:uid="{00000000-0005-0000-0000-000073000000}"/>
    <cellStyle name="Comma 2 2 40" xfId="117" xr:uid="{00000000-0005-0000-0000-000074000000}"/>
    <cellStyle name="Comma 2 2 41" xfId="118" xr:uid="{00000000-0005-0000-0000-000075000000}"/>
    <cellStyle name="Comma 2 2 42" xfId="119" xr:uid="{00000000-0005-0000-0000-000076000000}"/>
    <cellStyle name="Comma 2 2 43" xfId="120" xr:uid="{00000000-0005-0000-0000-000077000000}"/>
    <cellStyle name="Comma 2 2 44" xfId="121" xr:uid="{00000000-0005-0000-0000-000078000000}"/>
    <cellStyle name="Comma 2 2 45" xfId="122" xr:uid="{00000000-0005-0000-0000-000079000000}"/>
    <cellStyle name="Comma 2 2 46" xfId="123" xr:uid="{00000000-0005-0000-0000-00007A000000}"/>
    <cellStyle name="Comma 2 2 47" xfId="124" xr:uid="{00000000-0005-0000-0000-00007B000000}"/>
    <cellStyle name="Comma 2 2 48" xfId="125" xr:uid="{00000000-0005-0000-0000-00007C000000}"/>
    <cellStyle name="Comma 2 2 49" xfId="126" xr:uid="{00000000-0005-0000-0000-00007D000000}"/>
    <cellStyle name="Comma 2 2 5" xfId="127" xr:uid="{00000000-0005-0000-0000-00007E000000}"/>
    <cellStyle name="Comma 2 2 50" xfId="128" xr:uid="{00000000-0005-0000-0000-00007F000000}"/>
    <cellStyle name="Comma 2 2 51" xfId="129" xr:uid="{00000000-0005-0000-0000-000080000000}"/>
    <cellStyle name="Comma 2 2 52" xfId="130" xr:uid="{00000000-0005-0000-0000-000081000000}"/>
    <cellStyle name="Comma 2 2 53" xfId="131" xr:uid="{00000000-0005-0000-0000-000082000000}"/>
    <cellStyle name="Comma 2 2 54" xfId="132" xr:uid="{00000000-0005-0000-0000-000083000000}"/>
    <cellStyle name="Comma 2 2 55" xfId="133" xr:uid="{00000000-0005-0000-0000-000084000000}"/>
    <cellStyle name="Comma 2 2 56" xfId="134" xr:uid="{00000000-0005-0000-0000-000085000000}"/>
    <cellStyle name="Comma 2 2 57" xfId="135" xr:uid="{00000000-0005-0000-0000-000086000000}"/>
    <cellStyle name="Comma 2 2 58" xfId="136" xr:uid="{00000000-0005-0000-0000-000087000000}"/>
    <cellStyle name="Comma 2 2 6" xfId="137" xr:uid="{00000000-0005-0000-0000-000088000000}"/>
    <cellStyle name="Comma 2 2 7" xfId="138" xr:uid="{00000000-0005-0000-0000-000089000000}"/>
    <cellStyle name="Comma 2 2 8" xfId="139" xr:uid="{00000000-0005-0000-0000-00008A000000}"/>
    <cellStyle name="Comma 2 2 9" xfId="140" xr:uid="{00000000-0005-0000-0000-00008B000000}"/>
    <cellStyle name="Comma 2 20" xfId="141" xr:uid="{00000000-0005-0000-0000-00008C000000}"/>
    <cellStyle name="Comma 2 21" xfId="142" xr:uid="{00000000-0005-0000-0000-00008D000000}"/>
    <cellStyle name="Comma 2 22" xfId="143" xr:uid="{00000000-0005-0000-0000-00008E000000}"/>
    <cellStyle name="Comma 2 23" xfId="144" xr:uid="{00000000-0005-0000-0000-00008F000000}"/>
    <cellStyle name="Comma 2 24" xfId="145" xr:uid="{00000000-0005-0000-0000-000090000000}"/>
    <cellStyle name="Comma 2 25" xfId="146" xr:uid="{00000000-0005-0000-0000-000091000000}"/>
    <cellStyle name="Comma 2 26" xfId="147" xr:uid="{00000000-0005-0000-0000-000092000000}"/>
    <cellStyle name="Comma 2 27" xfId="148" xr:uid="{00000000-0005-0000-0000-000093000000}"/>
    <cellStyle name="Comma 2 28" xfId="149" xr:uid="{00000000-0005-0000-0000-000094000000}"/>
    <cellStyle name="Comma 2 29" xfId="150" xr:uid="{00000000-0005-0000-0000-000095000000}"/>
    <cellStyle name="Comma 2 3" xfId="151" xr:uid="{00000000-0005-0000-0000-000096000000}"/>
    <cellStyle name="Comma 2 3 2" xfId="152" xr:uid="{00000000-0005-0000-0000-000097000000}"/>
    <cellStyle name="Comma 2 30" xfId="153" xr:uid="{00000000-0005-0000-0000-000098000000}"/>
    <cellStyle name="Comma 2 31" xfId="154" xr:uid="{00000000-0005-0000-0000-000099000000}"/>
    <cellStyle name="Comma 2 32" xfId="155" xr:uid="{00000000-0005-0000-0000-00009A000000}"/>
    <cellStyle name="Comma 2 33" xfId="156" xr:uid="{00000000-0005-0000-0000-00009B000000}"/>
    <cellStyle name="Comma 2 34" xfId="157" xr:uid="{00000000-0005-0000-0000-00009C000000}"/>
    <cellStyle name="Comma 2 35" xfId="158" xr:uid="{00000000-0005-0000-0000-00009D000000}"/>
    <cellStyle name="Comma 2 36" xfId="159" xr:uid="{00000000-0005-0000-0000-00009E000000}"/>
    <cellStyle name="Comma 2 37" xfId="160" xr:uid="{00000000-0005-0000-0000-00009F000000}"/>
    <cellStyle name="Comma 2 38" xfId="161" xr:uid="{00000000-0005-0000-0000-0000A0000000}"/>
    <cellStyle name="Comma 2 39" xfId="162" xr:uid="{00000000-0005-0000-0000-0000A1000000}"/>
    <cellStyle name="Comma 2 4" xfId="163" xr:uid="{00000000-0005-0000-0000-0000A2000000}"/>
    <cellStyle name="Comma 2 4 2" xfId="164" xr:uid="{00000000-0005-0000-0000-0000A3000000}"/>
    <cellStyle name="Comma 2 40" xfId="165" xr:uid="{00000000-0005-0000-0000-0000A4000000}"/>
    <cellStyle name="Comma 2 41" xfId="166" xr:uid="{00000000-0005-0000-0000-0000A5000000}"/>
    <cellStyle name="Comma 2 42" xfId="167" xr:uid="{00000000-0005-0000-0000-0000A6000000}"/>
    <cellStyle name="Comma 2 43" xfId="168" xr:uid="{00000000-0005-0000-0000-0000A7000000}"/>
    <cellStyle name="Comma 2 44" xfId="169" xr:uid="{00000000-0005-0000-0000-0000A8000000}"/>
    <cellStyle name="Comma 2 45" xfId="170" xr:uid="{00000000-0005-0000-0000-0000A9000000}"/>
    <cellStyle name="Comma 2 46" xfId="171" xr:uid="{00000000-0005-0000-0000-0000AA000000}"/>
    <cellStyle name="Comma 2 47" xfId="172" xr:uid="{00000000-0005-0000-0000-0000AB000000}"/>
    <cellStyle name="Comma 2 48" xfId="173" xr:uid="{00000000-0005-0000-0000-0000AC000000}"/>
    <cellStyle name="Comma 2 49" xfId="174" xr:uid="{00000000-0005-0000-0000-0000AD000000}"/>
    <cellStyle name="Comma 2 5" xfId="175" xr:uid="{00000000-0005-0000-0000-0000AE000000}"/>
    <cellStyle name="Comma 2 5 2" xfId="176" xr:uid="{00000000-0005-0000-0000-0000AF000000}"/>
    <cellStyle name="Comma 2 50" xfId="177" xr:uid="{00000000-0005-0000-0000-0000B0000000}"/>
    <cellStyle name="Comma 2 51" xfId="178" xr:uid="{00000000-0005-0000-0000-0000B1000000}"/>
    <cellStyle name="Comma 2 52" xfId="179" xr:uid="{00000000-0005-0000-0000-0000B2000000}"/>
    <cellStyle name="Comma 2 53" xfId="180" xr:uid="{00000000-0005-0000-0000-0000B3000000}"/>
    <cellStyle name="Comma 2 54" xfId="181" xr:uid="{00000000-0005-0000-0000-0000B4000000}"/>
    <cellStyle name="Comma 2 55" xfId="182" xr:uid="{00000000-0005-0000-0000-0000B5000000}"/>
    <cellStyle name="Comma 2 56" xfId="183" xr:uid="{00000000-0005-0000-0000-0000B6000000}"/>
    <cellStyle name="Comma 2 57" xfId="184" xr:uid="{00000000-0005-0000-0000-0000B7000000}"/>
    <cellStyle name="Comma 2 58" xfId="185" xr:uid="{00000000-0005-0000-0000-0000B8000000}"/>
    <cellStyle name="Comma 2 58 2" xfId="186" xr:uid="{00000000-0005-0000-0000-0000B9000000}"/>
    <cellStyle name="Comma 2 59" xfId="187" xr:uid="{00000000-0005-0000-0000-0000BA000000}"/>
    <cellStyle name="Comma 2 59 2" xfId="188" xr:uid="{00000000-0005-0000-0000-0000BB000000}"/>
    <cellStyle name="Comma 2 6" xfId="189" xr:uid="{00000000-0005-0000-0000-0000BC000000}"/>
    <cellStyle name="Comma 2 6 2" xfId="190" xr:uid="{00000000-0005-0000-0000-0000BD000000}"/>
    <cellStyle name="Comma 2 60" xfId="191" xr:uid="{00000000-0005-0000-0000-0000BE000000}"/>
    <cellStyle name="Comma 2 60 2" xfId="192" xr:uid="{00000000-0005-0000-0000-0000BF000000}"/>
    <cellStyle name="Comma 2 61" xfId="193" xr:uid="{00000000-0005-0000-0000-0000C0000000}"/>
    <cellStyle name="Comma 2 61 2" xfId="194" xr:uid="{00000000-0005-0000-0000-0000C1000000}"/>
    <cellStyle name="Comma 2 62" xfId="195" xr:uid="{00000000-0005-0000-0000-0000C2000000}"/>
    <cellStyle name="Comma 2 62 2" xfId="196" xr:uid="{00000000-0005-0000-0000-0000C3000000}"/>
    <cellStyle name="Comma 2 63" xfId="197" xr:uid="{00000000-0005-0000-0000-0000C4000000}"/>
    <cellStyle name="Comma 2 63 2" xfId="198" xr:uid="{00000000-0005-0000-0000-0000C5000000}"/>
    <cellStyle name="Comma 2 64" xfId="199" xr:uid="{00000000-0005-0000-0000-0000C6000000}"/>
    <cellStyle name="Comma 2 64 2" xfId="200" xr:uid="{00000000-0005-0000-0000-0000C7000000}"/>
    <cellStyle name="Comma 2 65" xfId="201" xr:uid="{00000000-0005-0000-0000-0000C8000000}"/>
    <cellStyle name="Comma 2 65 2" xfId="202" xr:uid="{00000000-0005-0000-0000-0000C9000000}"/>
    <cellStyle name="Comma 2 66" xfId="203" xr:uid="{00000000-0005-0000-0000-0000CA000000}"/>
    <cellStyle name="Comma 2 66 2" xfId="204" xr:uid="{00000000-0005-0000-0000-0000CB000000}"/>
    <cellStyle name="Comma 2 7" xfId="205" xr:uid="{00000000-0005-0000-0000-0000CC000000}"/>
    <cellStyle name="Comma 2 8" xfId="206" xr:uid="{00000000-0005-0000-0000-0000CD000000}"/>
    <cellStyle name="Comma 2 9" xfId="207" xr:uid="{00000000-0005-0000-0000-0000CE000000}"/>
    <cellStyle name="Comma 2_130017-B1  โปรแกรมคอมพิวเตอร์ CPI_Q409" xfId="208" xr:uid="{00000000-0005-0000-0000-0000CF000000}"/>
    <cellStyle name="Comma 20" xfId="209" xr:uid="{00000000-0005-0000-0000-0000D0000000}"/>
    <cellStyle name="Comma 21" xfId="210" xr:uid="{00000000-0005-0000-0000-0000D1000000}"/>
    <cellStyle name="Comma 22" xfId="211" xr:uid="{00000000-0005-0000-0000-0000D2000000}"/>
    <cellStyle name="Comma 23" xfId="212" xr:uid="{00000000-0005-0000-0000-0000D3000000}"/>
    <cellStyle name="Comma 23 10" xfId="213" xr:uid="{00000000-0005-0000-0000-0000D4000000}"/>
    <cellStyle name="Comma 23 11" xfId="214" xr:uid="{00000000-0005-0000-0000-0000D5000000}"/>
    <cellStyle name="Comma 23 12" xfId="215" xr:uid="{00000000-0005-0000-0000-0000D6000000}"/>
    <cellStyle name="Comma 23 13" xfId="216" xr:uid="{00000000-0005-0000-0000-0000D7000000}"/>
    <cellStyle name="Comma 23 14" xfId="217" xr:uid="{00000000-0005-0000-0000-0000D8000000}"/>
    <cellStyle name="Comma 23 15" xfId="218" xr:uid="{00000000-0005-0000-0000-0000D9000000}"/>
    <cellStyle name="Comma 23 16" xfId="219" xr:uid="{00000000-0005-0000-0000-0000DA000000}"/>
    <cellStyle name="Comma 23 17" xfId="220" xr:uid="{00000000-0005-0000-0000-0000DB000000}"/>
    <cellStyle name="Comma 23 18" xfId="221" xr:uid="{00000000-0005-0000-0000-0000DC000000}"/>
    <cellStyle name="Comma 23 19" xfId="222" xr:uid="{00000000-0005-0000-0000-0000DD000000}"/>
    <cellStyle name="Comma 23 2" xfId="223" xr:uid="{00000000-0005-0000-0000-0000DE000000}"/>
    <cellStyle name="Comma 23 20" xfId="224" xr:uid="{00000000-0005-0000-0000-0000DF000000}"/>
    <cellStyle name="Comma 23 21" xfId="225" xr:uid="{00000000-0005-0000-0000-0000E0000000}"/>
    <cellStyle name="Comma 23 22" xfId="226" xr:uid="{00000000-0005-0000-0000-0000E1000000}"/>
    <cellStyle name="Comma 23 23" xfId="227" xr:uid="{00000000-0005-0000-0000-0000E2000000}"/>
    <cellStyle name="Comma 23 24" xfId="228" xr:uid="{00000000-0005-0000-0000-0000E3000000}"/>
    <cellStyle name="Comma 23 25" xfId="229" xr:uid="{00000000-0005-0000-0000-0000E4000000}"/>
    <cellStyle name="Comma 23 26" xfId="230" xr:uid="{00000000-0005-0000-0000-0000E5000000}"/>
    <cellStyle name="Comma 23 27" xfId="231" xr:uid="{00000000-0005-0000-0000-0000E6000000}"/>
    <cellStyle name="Comma 23 28" xfId="232" xr:uid="{00000000-0005-0000-0000-0000E7000000}"/>
    <cellStyle name="Comma 23 29" xfId="233" xr:uid="{00000000-0005-0000-0000-0000E8000000}"/>
    <cellStyle name="Comma 23 3" xfId="234" xr:uid="{00000000-0005-0000-0000-0000E9000000}"/>
    <cellStyle name="Comma 23 30" xfId="235" xr:uid="{00000000-0005-0000-0000-0000EA000000}"/>
    <cellStyle name="Comma 23 4" xfId="236" xr:uid="{00000000-0005-0000-0000-0000EB000000}"/>
    <cellStyle name="Comma 23 5" xfId="237" xr:uid="{00000000-0005-0000-0000-0000EC000000}"/>
    <cellStyle name="Comma 23 6" xfId="238" xr:uid="{00000000-0005-0000-0000-0000ED000000}"/>
    <cellStyle name="Comma 23 7" xfId="239" xr:uid="{00000000-0005-0000-0000-0000EE000000}"/>
    <cellStyle name="Comma 23 8" xfId="240" xr:uid="{00000000-0005-0000-0000-0000EF000000}"/>
    <cellStyle name="Comma 23 9" xfId="241" xr:uid="{00000000-0005-0000-0000-0000F0000000}"/>
    <cellStyle name="Comma 24" xfId="242" xr:uid="{00000000-0005-0000-0000-0000F1000000}"/>
    <cellStyle name="Comma 25" xfId="243" xr:uid="{00000000-0005-0000-0000-0000F2000000}"/>
    <cellStyle name="Comma 26" xfId="244" xr:uid="{00000000-0005-0000-0000-0000F3000000}"/>
    <cellStyle name="Comma 27" xfId="245" xr:uid="{00000000-0005-0000-0000-0000F4000000}"/>
    <cellStyle name="Comma 28" xfId="246" xr:uid="{00000000-0005-0000-0000-0000F5000000}"/>
    <cellStyle name="Comma 29" xfId="247" xr:uid="{00000000-0005-0000-0000-0000F6000000}"/>
    <cellStyle name="Comma 3" xfId="248" xr:uid="{00000000-0005-0000-0000-0000F7000000}"/>
    <cellStyle name="Comma 3 2" xfId="249" xr:uid="{00000000-0005-0000-0000-0000F8000000}"/>
    <cellStyle name="Comma 3 3" xfId="250" xr:uid="{00000000-0005-0000-0000-0000F9000000}"/>
    <cellStyle name="Comma 3 4" xfId="251" xr:uid="{00000000-0005-0000-0000-0000FA000000}"/>
    <cellStyle name="Comma 30" xfId="252" xr:uid="{00000000-0005-0000-0000-0000FB000000}"/>
    <cellStyle name="Comma 31" xfId="253" xr:uid="{00000000-0005-0000-0000-0000FC000000}"/>
    <cellStyle name="Comma 32" xfId="254" xr:uid="{00000000-0005-0000-0000-0000FD000000}"/>
    <cellStyle name="Comma 33" xfId="255" xr:uid="{00000000-0005-0000-0000-0000FE000000}"/>
    <cellStyle name="Comma 34" xfId="256" xr:uid="{00000000-0005-0000-0000-0000FF000000}"/>
    <cellStyle name="Comma 35" xfId="257" xr:uid="{00000000-0005-0000-0000-000000010000}"/>
    <cellStyle name="Comma 36" xfId="258" xr:uid="{00000000-0005-0000-0000-000001010000}"/>
    <cellStyle name="Comma 37" xfId="259" xr:uid="{00000000-0005-0000-0000-000002010000}"/>
    <cellStyle name="Comma 38" xfId="260" xr:uid="{00000000-0005-0000-0000-000003010000}"/>
    <cellStyle name="Comma 39" xfId="261" xr:uid="{00000000-0005-0000-0000-000004010000}"/>
    <cellStyle name="Comma 4" xfId="262" xr:uid="{00000000-0005-0000-0000-000005010000}"/>
    <cellStyle name="Comma 4 2" xfId="263" xr:uid="{00000000-0005-0000-0000-000006010000}"/>
    <cellStyle name="Comma 4 2 2" xfId="264" xr:uid="{00000000-0005-0000-0000-000007010000}"/>
    <cellStyle name="Comma 4 2 3" xfId="265" xr:uid="{00000000-0005-0000-0000-000008010000}"/>
    <cellStyle name="Comma 4 3" xfId="266" xr:uid="{00000000-0005-0000-0000-000009010000}"/>
    <cellStyle name="Comma 4 3 2" xfId="267" xr:uid="{00000000-0005-0000-0000-00000A010000}"/>
    <cellStyle name="Comma 4 3 3" xfId="268" xr:uid="{00000000-0005-0000-0000-00000B010000}"/>
    <cellStyle name="Comma 4 4" xfId="269" xr:uid="{00000000-0005-0000-0000-00000C010000}"/>
    <cellStyle name="Comma 4 5" xfId="270" xr:uid="{00000000-0005-0000-0000-00000D010000}"/>
    <cellStyle name="Comma 4 6" xfId="271" xr:uid="{00000000-0005-0000-0000-00000E010000}"/>
    <cellStyle name="Comma 4_fucking of" xfId="272" xr:uid="{00000000-0005-0000-0000-00000F010000}"/>
    <cellStyle name="Comma 40" xfId="273" xr:uid="{00000000-0005-0000-0000-000010010000}"/>
    <cellStyle name="Comma 41" xfId="274" xr:uid="{00000000-0005-0000-0000-000011010000}"/>
    <cellStyle name="Comma 42" xfId="275" xr:uid="{00000000-0005-0000-0000-000012010000}"/>
    <cellStyle name="Comma 43" xfId="276" xr:uid="{00000000-0005-0000-0000-000013010000}"/>
    <cellStyle name="Comma 44" xfId="277" xr:uid="{00000000-0005-0000-0000-000014010000}"/>
    <cellStyle name="Comma 45" xfId="278" xr:uid="{00000000-0005-0000-0000-000015010000}"/>
    <cellStyle name="Comma 46" xfId="279" xr:uid="{00000000-0005-0000-0000-000016010000}"/>
    <cellStyle name="Comma 47" xfId="280" xr:uid="{00000000-0005-0000-0000-000017010000}"/>
    <cellStyle name="Comma 48" xfId="281" xr:uid="{00000000-0005-0000-0000-000018010000}"/>
    <cellStyle name="Comma 49" xfId="282" xr:uid="{00000000-0005-0000-0000-000019010000}"/>
    <cellStyle name="Comma 5" xfId="283" xr:uid="{00000000-0005-0000-0000-00001A010000}"/>
    <cellStyle name="Comma 5 2" xfId="284" xr:uid="{00000000-0005-0000-0000-00001B010000}"/>
    <cellStyle name="Comma 5 2 2" xfId="285" xr:uid="{00000000-0005-0000-0000-00001C010000}"/>
    <cellStyle name="Comma 5 2 3" xfId="286" xr:uid="{00000000-0005-0000-0000-00001D010000}"/>
    <cellStyle name="Comma 5 3" xfId="287" xr:uid="{00000000-0005-0000-0000-00001E010000}"/>
    <cellStyle name="Comma 5 4" xfId="288" xr:uid="{00000000-0005-0000-0000-00001F010000}"/>
    <cellStyle name="Comma 5 5" xfId="289" xr:uid="{00000000-0005-0000-0000-000020010000}"/>
    <cellStyle name="Comma 5 6" xfId="290" xr:uid="{00000000-0005-0000-0000-000021010000}"/>
    <cellStyle name="Comma 50" xfId="291" xr:uid="{00000000-0005-0000-0000-000022010000}"/>
    <cellStyle name="Comma 51" xfId="292" xr:uid="{00000000-0005-0000-0000-000023010000}"/>
    <cellStyle name="Comma 52" xfId="293" xr:uid="{00000000-0005-0000-0000-000024010000}"/>
    <cellStyle name="Comma 53" xfId="294" xr:uid="{00000000-0005-0000-0000-000025010000}"/>
    <cellStyle name="Comma 54" xfId="295" xr:uid="{00000000-0005-0000-0000-000026010000}"/>
    <cellStyle name="Comma 55" xfId="296" xr:uid="{00000000-0005-0000-0000-000027010000}"/>
    <cellStyle name="Comma 56" xfId="297" xr:uid="{00000000-0005-0000-0000-000028010000}"/>
    <cellStyle name="Comma 57" xfId="298" xr:uid="{00000000-0005-0000-0000-000029010000}"/>
    <cellStyle name="Comma 58" xfId="299" xr:uid="{00000000-0005-0000-0000-00002A010000}"/>
    <cellStyle name="Comma 59" xfId="300" xr:uid="{00000000-0005-0000-0000-00002B010000}"/>
    <cellStyle name="Comma 6" xfId="301" xr:uid="{00000000-0005-0000-0000-00002C010000}"/>
    <cellStyle name="Comma 6 2" xfId="302" xr:uid="{00000000-0005-0000-0000-00002D010000}"/>
    <cellStyle name="Comma 6 2 2" xfId="303" xr:uid="{00000000-0005-0000-0000-00002E010000}"/>
    <cellStyle name="Comma 6 2 3" xfId="304" xr:uid="{00000000-0005-0000-0000-00002F010000}"/>
    <cellStyle name="Comma 6 3" xfId="305" xr:uid="{00000000-0005-0000-0000-000030010000}"/>
    <cellStyle name="Comma 6 4" xfId="306" xr:uid="{00000000-0005-0000-0000-000031010000}"/>
    <cellStyle name="Comma 6 5" xfId="307" xr:uid="{00000000-0005-0000-0000-000032010000}"/>
    <cellStyle name="Comma 60" xfId="308" xr:uid="{00000000-0005-0000-0000-000033010000}"/>
    <cellStyle name="Comma 7" xfId="309" xr:uid="{00000000-0005-0000-0000-000034010000}"/>
    <cellStyle name="Comma 7 2" xfId="310" xr:uid="{00000000-0005-0000-0000-000035010000}"/>
    <cellStyle name="Comma 7 3" xfId="311" xr:uid="{00000000-0005-0000-0000-000036010000}"/>
    <cellStyle name="Comma 8" xfId="312" xr:uid="{00000000-0005-0000-0000-000037010000}"/>
    <cellStyle name="Comma 8 2" xfId="313" xr:uid="{00000000-0005-0000-0000-000038010000}"/>
    <cellStyle name="Comma 8 3" xfId="314" xr:uid="{00000000-0005-0000-0000-000039010000}"/>
    <cellStyle name="Comma 9" xfId="315" xr:uid="{00000000-0005-0000-0000-00003A010000}"/>
    <cellStyle name="Comma 9 2" xfId="316" xr:uid="{00000000-0005-0000-0000-00003B010000}"/>
    <cellStyle name="Comma 9 3" xfId="317" xr:uid="{00000000-0005-0000-0000-00003C010000}"/>
    <cellStyle name="Comma 9 3 2" xfId="318" xr:uid="{00000000-0005-0000-0000-00003D010000}"/>
    <cellStyle name="Comma 9 4" xfId="319" xr:uid="{00000000-0005-0000-0000-00003E010000}"/>
    <cellStyle name="comma zerodec" xfId="320" xr:uid="{00000000-0005-0000-0000-00003F010000}"/>
    <cellStyle name="comma zerodec 2" xfId="321" xr:uid="{00000000-0005-0000-0000-000040010000}"/>
    <cellStyle name="comma zerodec 3" xfId="322" xr:uid="{00000000-0005-0000-0000-000041010000}"/>
    <cellStyle name="comma zerodec 4" xfId="323" xr:uid="{00000000-0005-0000-0000-000042010000}"/>
    <cellStyle name="Currency1" xfId="324" xr:uid="{00000000-0005-0000-0000-000043010000}"/>
    <cellStyle name="Currency1 2" xfId="325" xr:uid="{00000000-0005-0000-0000-000044010000}"/>
    <cellStyle name="Currency1 3" xfId="326" xr:uid="{00000000-0005-0000-0000-000045010000}"/>
    <cellStyle name="Currency1 4" xfId="327" xr:uid="{00000000-0005-0000-0000-000046010000}"/>
    <cellStyle name="Dollar (zero dec)" xfId="328" xr:uid="{00000000-0005-0000-0000-000047010000}"/>
    <cellStyle name="Dollar (zero dec) 2" xfId="329" xr:uid="{00000000-0005-0000-0000-000048010000}"/>
    <cellStyle name="Dollar (zero dec) 3" xfId="330" xr:uid="{00000000-0005-0000-0000-000049010000}"/>
    <cellStyle name="Dollar (zero dec) 4" xfId="331" xr:uid="{00000000-0005-0000-0000-00004A010000}"/>
    <cellStyle name="E&amp;Y House" xfId="332" xr:uid="{00000000-0005-0000-0000-00004B010000}"/>
    <cellStyle name="Emphasis 1" xfId="333" xr:uid="{00000000-0005-0000-0000-00004C010000}"/>
    <cellStyle name="Emphasis 2" xfId="334" xr:uid="{00000000-0005-0000-0000-00004D010000}"/>
    <cellStyle name="Emphasis 3" xfId="335" xr:uid="{00000000-0005-0000-0000-00004E010000}"/>
    <cellStyle name="Grey" xfId="336" xr:uid="{00000000-0005-0000-0000-00004F010000}"/>
    <cellStyle name="Header - Style1" xfId="337" xr:uid="{00000000-0005-0000-0000-000050010000}"/>
    <cellStyle name="Header1" xfId="338" xr:uid="{00000000-0005-0000-0000-000051010000}"/>
    <cellStyle name="Header2" xfId="339" xr:uid="{00000000-0005-0000-0000-000052010000}"/>
    <cellStyle name="Heading" xfId="340" xr:uid="{00000000-0005-0000-0000-000053010000}"/>
    <cellStyle name="Hyperlink 2" xfId="341" xr:uid="{00000000-0005-0000-0000-000054010000}"/>
    <cellStyle name="Input [yellow]" xfId="342" xr:uid="{00000000-0005-0000-0000-000055010000}"/>
    <cellStyle name="no dec" xfId="343" xr:uid="{00000000-0005-0000-0000-000056010000}"/>
    <cellStyle name="Normal" xfId="0" builtinId="0"/>
    <cellStyle name="Normal - Style1" xfId="344" xr:uid="{00000000-0005-0000-0000-000058010000}"/>
    <cellStyle name="Normal 10" xfId="345" xr:uid="{00000000-0005-0000-0000-000059010000}"/>
    <cellStyle name="Normal 10 2" xfId="346" xr:uid="{00000000-0005-0000-0000-00005A010000}"/>
    <cellStyle name="Normal 11" xfId="347" xr:uid="{00000000-0005-0000-0000-00005B010000}"/>
    <cellStyle name="Normal 11 2" xfId="348" xr:uid="{00000000-0005-0000-0000-00005C010000}"/>
    <cellStyle name="Normal 12" xfId="349" xr:uid="{00000000-0005-0000-0000-00005D010000}"/>
    <cellStyle name="Normal 12 2" xfId="350" xr:uid="{00000000-0005-0000-0000-00005E010000}"/>
    <cellStyle name="Normal 13" xfId="351" xr:uid="{00000000-0005-0000-0000-00005F010000}"/>
    <cellStyle name="Normal 13 2" xfId="352" xr:uid="{00000000-0005-0000-0000-000060010000}"/>
    <cellStyle name="Normal 13 3" xfId="353" xr:uid="{00000000-0005-0000-0000-000061010000}"/>
    <cellStyle name="Normal 13_130017-B1 โปรแกรมคอมพิวเตอร์ CPI_Q1'10" xfId="354" xr:uid="{00000000-0005-0000-0000-000062010000}"/>
    <cellStyle name="Normal 14" xfId="355" xr:uid="{00000000-0005-0000-0000-000063010000}"/>
    <cellStyle name="Normal 14 2" xfId="356" xr:uid="{00000000-0005-0000-0000-000064010000}"/>
    <cellStyle name="Normal 15" xfId="357" xr:uid="{00000000-0005-0000-0000-000065010000}"/>
    <cellStyle name="Normal 16" xfId="358" xr:uid="{00000000-0005-0000-0000-000066010000}"/>
    <cellStyle name="Normal 17" xfId="359" xr:uid="{00000000-0005-0000-0000-000067010000}"/>
    <cellStyle name="Normal 18" xfId="360" xr:uid="{00000000-0005-0000-0000-000068010000}"/>
    <cellStyle name="Normal 19" xfId="361" xr:uid="{00000000-0005-0000-0000-000069010000}"/>
    <cellStyle name="Normal 2" xfId="362" xr:uid="{00000000-0005-0000-0000-00006A010000}"/>
    <cellStyle name="Normal 2 10" xfId="363" xr:uid="{00000000-0005-0000-0000-00006B010000}"/>
    <cellStyle name="Normal 2 10 2" xfId="364" xr:uid="{00000000-0005-0000-0000-00006C010000}"/>
    <cellStyle name="Normal 2 100" xfId="365" xr:uid="{00000000-0005-0000-0000-00006D010000}"/>
    <cellStyle name="Normal 2 11" xfId="366" xr:uid="{00000000-0005-0000-0000-00006E010000}"/>
    <cellStyle name="Normal 2 11 2" xfId="367" xr:uid="{00000000-0005-0000-0000-00006F010000}"/>
    <cellStyle name="Normal 2 12" xfId="368" xr:uid="{00000000-0005-0000-0000-000070010000}"/>
    <cellStyle name="Normal 2 12 2" xfId="369" xr:uid="{00000000-0005-0000-0000-000071010000}"/>
    <cellStyle name="Normal 2 13" xfId="370" xr:uid="{00000000-0005-0000-0000-000072010000}"/>
    <cellStyle name="Normal 2 13 2" xfId="371" xr:uid="{00000000-0005-0000-0000-000073010000}"/>
    <cellStyle name="Normal 2 14" xfId="372" xr:uid="{00000000-0005-0000-0000-000074010000}"/>
    <cellStyle name="Normal 2 14 2" xfId="373" xr:uid="{00000000-0005-0000-0000-000075010000}"/>
    <cellStyle name="Normal 2 15" xfId="374" xr:uid="{00000000-0005-0000-0000-000076010000}"/>
    <cellStyle name="Normal 2 15 2" xfId="375" xr:uid="{00000000-0005-0000-0000-000077010000}"/>
    <cellStyle name="Normal 2 16" xfId="376" xr:uid="{00000000-0005-0000-0000-000078010000}"/>
    <cellStyle name="Normal 2 16 2" xfId="377" xr:uid="{00000000-0005-0000-0000-000079010000}"/>
    <cellStyle name="Normal 2 17" xfId="378" xr:uid="{00000000-0005-0000-0000-00007A010000}"/>
    <cellStyle name="Normal 2 17 2" xfId="379" xr:uid="{00000000-0005-0000-0000-00007B010000}"/>
    <cellStyle name="Normal 2 18" xfId="380" xr:uid="{00000000-0005-0000-0000-00007C010000}"/>
    <cellStyle name="Normal 2 18 2" xfId="381" xr:uid="{00000000-0005-0000-0000-00007D010000}"/>
    <cellStyle name="Normal 2 19" xfId="382" xr:uid="{00000000-0005-0000-0000-00007E010000}"/>
    <cellStyle name="Normal 2 2" xfId="383" xr:uid="{00000000-0005-0000-0000-00007F010000}"/>
    <cellStyle name="Normal 2 2 10" xfId="384" xr:uid="{00000000-0005-0000-0000-000080010000}"/>
    <cellStyle name="Normal 2 2 11" xfId="385" xr:uid="{00000000-0005-0000-0000-000081010000}"/>
    <cellStyle name="Normal 2 2 12" xfId="386" xr:uid="{00000000-0005-0000-0000-000082010000}"/>
    <cellStyle name="Normal 2 2 13" xfId="387" xr:uid="{00000000-0005-0000-0000-000083010000}"/>
    <cellStyle name="Normal 2 2 14" xfId="388" xr:uid="{00000000-0005-0000-0000-000084010000}"/>
    <cellStyle name="Normal 2 2 15" xfId="389" xr:uid="{00000000-0005-0000-0000-000085010000}"/>
    <cellStyle name="Normal 2 2 16" xfId="390" xr:uid="{00000000-0005-0000-0000-000086010000}"/>
    <cellStyle name="Normal 2 2 17" xfId="391" xr:uid="{00000000-0005-0000-0000-000087010000}"/>
    <cellStyle name="Normal 2 2 18" xfId="392" xr:uid="{00000000-0005-0000-0000-000088010000}"/>
    <cellStyle name="Normal 2 2 19" xfId="393" xr:uid="{00000000-0005-0000-0000-000089010000}"/>
    <cellStyle name="Normal 2 2 2" xfId="394" xr:uid="{00000000-0005-0000-0000-00008A010000}"/>
    <cellStyle name="Normal 2 2 2 2" xfId="395" xr:uid="{00000000-0005-0000-0000-00008B010000}"/>
    <cellStyle name="Normal 2 2 20" xfId="396" xr:uid="{00000000-0005-0000-0000-00008C010000}"/>
    <cellStyle name="Normal 2 2 21" xfId="397" xr:uid="{00000000-0005-0000-0000-00008D010000}"/>
    <cellStyle name="Normal 2 2 22" xfId="398" xr:uid="{00000000-0005-0000-0000-00008E010000}"/>
    <cellStyle name="Normal 2 2 23" xfId="399" xr:uid="{00000000-0005-0000-0000-00008F010000}"/>
    <cellStyle name="Normal 2 2 24" xfId="400" xr:uid="{00000000-0005-0000-0000-000090010000}"/>
    <cellStyle name="Normal 2 2 25" xfId="401" xr:uid="{00000000-0005-0000-0000-000091010000}"/>
    <cellStyle name="Normal 2 2 26" xfId="402" xr:uid="{00000000-0005-0000-0000-000092010000}"/>
    <cellStyle name="Normal 2 2 27" xfId="403" xr:uid="{00000000-0005-0000-0000-000093010000}"/>
    <cellStyle name="Normal 2 2 28" xfId="404" xr:uid="{00000000-0005-0000-0000-000094010000}"/>
    <cellStyle name="Normal 2 2 29" xfId="405" xr:uid="{00000000-0005-0000-0000-000095010000}"/>
    <cellStyle name="Normal 2 2 3" xfId="406" xr:uid="{00000000-0005-0000-0000-000096010000}"/>
    <cellStyle name="Normal 2 2 30" xfId="407" xr:uid="{00000000-0005-0000-0000-000097010000}"/>
    <cellStyle name="Normal 2 2 31" xfId="408" xr:uid="{00000000-0005-0000-0000-000098010000}"/>
    <cellStyle name="Normal 2 2 32" xfId="409" xr:uid="{00000000-0005-0000-0000-000099010000}"/>
    <cellStyle name="Normal 2 2 33" xfId="410" xr:uid="{00000000-0005-0000-0000-00009A010000}"/>
    <cellStyle name="Normal 2 2 34" xfId="411" xr:uid="{00000000-0005-0000-0000-00009B010000}"/>
    <cellStyle name="Normal 2 2 35" xfId="412" xr:uid="{00000000-0005-0000-0000-00009C010000}"/>
    <cellStyle name="Normal 2 2 36" xfId="413" xr:uid="{00000000-0005-0000-0000-00009D010000}"/>
    <cellStyle name="Normal 2 2 37" xfId="414" xr:uid="{00000000-0005-0000-0000-00009E010000}"/>
    <cellStyle name="Normal 2 2 38" xfId="415" xr:uid="{00000000-0005-0000-0000-00009F010000}"/>
    <cellStyle name="Normal 2 2 39" xfId="416" xr:uid="{00000000-0005-0000-0000-0000A0010000}"/>
    <cellStyle name="Normal 2 2 4" xfId="417" xr:uid="{00000000-0005-0000-0000-0000A1010000}"/>
    <cellStyle name="Normal 2 2 40" xfId="418" xr:uid="{00000000-0005-0000-0000-0000A2010000}"/>
    <cellStyle name="Normal 2 2 41" xfId="419" xr:uid="{00000000-0005-0000-0000-0000A3010000}"/>
    <cellStyle name="Normal 2 2 42" xfId="420" xr:uid="{00000000-0005-0000-0000-0000A4010000}"/>
    <cellStyle name="Normal 2 2 43" xfId="421" xr:uid="{00000000-0005-0000-0000-0000A5010000}"/>
    <cellStyle name="Normal 2 2 44" xfId="422" xr:uid="{00000000-0005-0000-0000-0000A6010000}"/>
    <cellStyle name="Normal 2 2 45" xfId="423" xr:uid="{00000000-0005-0000-0000-0000A7010000}"/>
    <cellStyle name="Normal 2 2 46" xfId="424" xr:uid="{00000000-0005-0000-0000-0000A8010000}"/>
    <cellStyle name="Normal 2 2 47" xfId="425" xr:uid="{00000000-0005-0000-0000-0000A9010000}"/>
    <cellStyle name="Normal 2 2 48" xfId="426" xr:uid="{00000000-0005-0000-0000-0000AA010000}"/>
    <cellStyle name="Normal 2 2 49" xfId="427" xr:uid="{00000000-0005-0000-0000-0000AB010000}"/>
    <cellStyle name="Normal 2 2 5" xfId="428" xr:uid="{00000000-0005-0000-0000-0000AC010000}"/>
    <cellStyle name="Normal 2 2 50" xfId="429" xr:uid="{00000000-0005-0000-0000-0000AD010000}"/>
    <cellStyle name="Normal 2 2 51" xfId="430" xr:uid="{00000000-0005-0000-0000-0000AE010000}"/>
    <cellStyle name="Normal 2 2 52" xfId="431" xr:uid="{00000000-0005-0000-0000-0000AF010000}"/>
    <cellStyle name="Normal 2 2 53" xfId="432" xr:uid="{00000000-0005-0000-0000-0000B0010000}"/>
    <cellStyle name="Normal 2 2 54" xfId="433" xr:uid="{00000000-0005-0000-0000-0000B1010000}"/>
    <cellStyle name="Normal 2 2 55" xfId="434" xr:uid="{00000000-0005-0000-0000-0000B2010000}"/>
    <cellStyle name="Normal 2 2 56" xfId="435" xr:uid="{00000000-0005-0000-0000-0000B3010000}"/>
    <cellStyle name="Normal 2 2 57" xfId="436" xr:uid="{00000000-0005-0000-0000-0000B4010000}"/>
    <cellStyle name="Normal 2 2 6" xfId="437" xr:uid="{00000000-0005-0000-0000-0000B5010000}"/>
    <cellStyle name="Normal 2 2 7" xfId="438" xr:uid="{00000000-0005-0000-0000-0000B6010000}"/>
    <cellStyle name="Normal 2 2 8" xfId="439" xr:uid="{00000000-0005-0000-0000-0000B7010000}"/>
    <cellStyle name="Normal 2 2 9" xfId="440" xr:uid="{00000000-0005-0000-0000-0000B8010000}"/>
    <cellStyle name="Normal 2 2_CPI_Y'52_TOP_GG 1" xfId="441" xr:uid="{00000000-0005-0000-0000-0000B9010000}"/>
    <cellStyle name="Normal 2 20" xfId="442" xr:uid="{00000000-0005-0000-0000-0000BA010000}"/>
    <cellStyle name="Normal 2 21" xfId="443" xr:uid="{00000000-0005-0000-0000-0000BB010000}"/>
    <cellStyle name="Normal 2 22" xfId="444" xr:uid="{00000000-0005-0000-0000-0000BC010000}"/>
    <cellStyle name="Normal 2 23" xfId="445" xr:uid="{00000000-0005-0000-0000-0000BD010000}"/>
    <cellStyle name="Normal 2 24" xfId="446" xr:uid="{00000000-0005-0000-0000-0000BE010000}"/>
    <cellStyle name="Normal 2 25" xfId="447" xr:uid="{00000000-0005-0000-0000-0000BF010000}"/>
    <cellStyle name="Normal 2 26" xfId="448" xr:uid="{00000000-0005-0000-0000-0000C0010000}"/>
    <cellStyle name="Normal 2 27" xfId="449" xr:uid="{00000000-0005-0000-0000-0000C1010000}"/>
    <cellStyle name="Normal 2 28" xfId="450" xr:uid="{00000000-0005-0000-0000-0000C2010000}"/>
    <cellStyle name="Normal 2 29" xfId="451" xr:uid="{00000000-0005-0000-0000-0000C3010000}"/>
    <cellStyle name="Normal 2 3" xfId="452" xr:uid="{00000000-0005-0000-0000-0000C4010000}"/>
    <cellStyle name="Normal 2 3 2" xfId="453" xr:uid="{00000000-0005-0000-0000-0000C5010000}"/>
    <cellStyle name="Normal 2 3 3" xfId="454" xr:uid="{00000000-0005-0000-0000-0000C6010000}"/>
    <cellStyle name="Normal 2 30" xfId="455" xr:uid="{00000000-0005-0000-0000-0000C7010000}"/>
    <cellStyle name="Normal 2 31" xfId="456" xr:uid="{00000000-0005-0000-0000-0000C8010000}"/>
    <cellStyle name="Normal 2 32" xfId="457" xr:uid="{00000000-0005-0000-0000-0000C9010000}"/>
    <cellStyle name="Normal 2 33" xfId="458" xr:uid="{00000000-0005-0000-0000-0000CA010000}"/>
    <cellStyle name="Normal 2 34" xfId="459" xr:uid="{00000000-0005-0000-0000-0000CB010000}"/>
    <cellStyle name="Normal 2 35" xfId="460" xr:uid="{00000000-0005-0000-0000-0000CC010000}"/>
    <cellStyle name="Normal 2 36" xfId="461" xr:uid="{00000000-0005-0000-0000-0000CD010000}"/>
    <cellStyle name="Normal 2 37" xfId="462" xr:uid="{00000000-0005-0000-0000-0000CE010000}"/>
    <cellStyle name="Normal 2 38" xfId="463" xr:uid="{00000000-0005-0000-0000-0000CF010000}"/>
    <cellStyle name="Normal 2 39" xfId="464" xr:uid="{00000000-0005-0000-0000-0000D0010000}"/>
    <cellStyle name="Normal 2 4" xfId="465" xr:uid="{00000000-0005-0000-0000-0000D1010000}"/>
    <cellStyle name="Normal 2 4 2" xfId="466" xr:uid="{00000000-0005-0000-0000-0000D2010000}"/>
    <cellStyle name="Normal 2 40" xfId="467" xr:uid="{00000000-0005-0000-0000-0000D3010000}"/>
    <cellStyle name="Normal 2 41" xfId="468" xr:uid="{00000000-0005-0000-0000-0000D4010000}"/>
    <cellStyle name="Normal 2 42" xfId="469" xr:uid="{00000000-0005-0000-0000-0000D5010000}"/>
    <cellStyle name="Normal 2 43" xfId="470" xr:uid="{00000000-0005-0000-0000-0000D6010000}"/>
    <cellStyle name="Normal 2 44" xfId="471" xr:uid="{00000000-0005-0000-0000-0000D7010000}"/>
    <cellStyle name="Normal 2 45" xfId="472" xr:uid="{00000000-0005-0000-0000-0000D8010000}"/>
    <cellStyle name="Normal 2 46" xfId="473" xr:uid="{00000000-0005-0000-0000-0000D9010000}"/>
    <cellStyle name="Normal 2 47" xfId="474" xr:uid="{00000000-0005-0000-0000-0000DA010000}"/>
    <cellStyle name="Normal 2 48" xfId="475" xr:uid="{00000000-0005-0000-0000-0000DB010000}"/>
    <cellStyle name="Normal 2 49" xfId="476" xr:uid="{00000000-0005-0000-0000-0000DC010000}"/>
    <cellStyle name="Normal 2 5" xfId="477" xr:uid="{00000000-0005-0000-0000-0000DD010000}"/>
    <cellStyle name="Normal 2 5 2" xfId="478" xr:uid="{00000000-0005-0000-0000-0000DE010000}"/>
    <cellStyle name="Normal 2 50" xfId="479" xr:uid="{00000000-0005-0000-0000-0000DF010000}"/>
    <cellStyle name="Normal 2 51" xfId="480" xr:uid="{00000000-0005-0000-0000-0000E0010000}"/>
    <cellStyle name="Normal 2 52" xfId="481" xr:uid="{00000000-0005-0000-0000-0000E1010000}"/>
    <cellStyle name="Normal 2 53" xfId="482" xr:uid="{00000000-0005-0000-0000-0000E2010000}"/>
    <cellStyle name="Normal 2 54" xfId="483" xr:uid="{00000000-0005-0000-0000-0000E3010000}"/>
    <cellStyle name="Normal 2 55" xfId="484" xr:uid="{00000000-0005-0000-0000-0000E4010000}"/>
    <cellStyle name="Normal 2 56" xfId="485" xr:uid="{00000000-0005-0000-0000-0000E5010000}"/>
    <cellStyle name="Normal 2 57" xfId="486" xr:uid="{00000000-0005-0000-0000-0000E6010000}"/>
    <cellStyle name="Normal 2 58" xfId="487" xr:uid="{00000000-0005-0000-0000-0000E7010000}"/>
    <cellStyle name="Normal 2 59" xfId="488" xr:uid="{00000000-0005-0000-0000-0000E8010000}"/>
    <cellStyle name="Normal 2 6" xfId="489" xr:uid="{00000000-0005-0000-0000-0000E9010000}"/>
    <cellStyle name="Normal 2 6 2" xfId="490" xr:uid="{00000000-0005-0000-0000-0000EA010000}"/>
    <cellStyle name="Normal 2 60" xfId="491" xr:uid="{00000000-0005-0000-0000-0000EB010000}"/>
    <cellStyle name="Normal 2 61" xfId="492" xr:uid="{00000000-0005-0000-0000-0000EC010000}"/>
    <cellStyle name="Normal 2 62" xfId="493" xr:uid="{00000000-0005-0000-0000-0000ED010000}"/>
    <cellStyle name="Normal 2 63" xfId="494" xr:uid="{00000000-0005-0000-0000-0000EE010000}"/>
    <cellStyle name="Normal 2 64" xfId="495" xr:uid="{00000000-0005-0000-0000-0000EF010000}"/>
    <cellStyle name="Normal 2 65" xfId="496" xr:uid="{00000000-0005-0000-0000-0000F0010000}"/>
    <cellStyle name="Normal 2 66" xfId="497" xr:uid="{00000000-0005-0000-0000-0000F1010000}"/>
    <cellStyle name="Normal 2 67" xfId="498" xr:uid="{00000000-0005-0000-0000-0000F2010000}"/>
    <cellStyle name="Normal 2 68" xfId="499" xr:uid="{00000000-0005-0000-0000-0000F3010000}"/>
    <cellStyle name="Normal 2 69" xfId="500" xr:uid="{00000000-0005-0000-0000-0000F4010000}"/>
    <cellStyle name="Normal 2 7" xfId="501" xr:uid="{00000000-0005-0000-0000-0000F5010000}"/>
    <cellStyle name="Normal 2 7 2" xfId="502" xr:uid="{00000000-0005-0000-0000-0000F6010000}"/>
    <cellStyle name="Normal 2 70" xfId="503" xr:uid="{00000000-0005-0000-0000-0000F7010000}"/>
    <cellStyle name="Normal 2 71" xfId="504" xr:uid="{00000000-0005-0000-0000-0000F8010000}"/>
    <cellStyle name="Normal 2 72" xfId="505" xr:uid="{00000000-0005-0000-0000-0000F9010000}"/>
    <cellStyle name="Normal 2 73" xfId="506" xr:uid="{00000000-0005-0000-0000-0000FA010000}"/>
    <cellStyle name="Normal 2 74" xfId="507" xr:uid="{00000000-0005-0000-0000-0000FB010000}"/>
    <cellStyle name="Normal 2 75" xfId="508" xr:uid="{00000000-0005-0000-0000-0000FC010000}"/>
    <cellStyle name="Normal 2 76" xfId="509" xr:uid="{00000000-0005-0000-0000-0000FD010000}"/>
    <cellStyle name="Normal 2 77" xfId="510" xr:uid="{00000000-0005-0000-0000-0000FE010000}"/>
    <cellStyle name="Normal 2 78" xfId="511" xr:uid="{00000000-0005-0000-0000-0000FF010000}"/>
    <cellStyle name="Normal 2 79" xfId="512" xr:uid="{00000000-0005-0000-0000-000000020000}"/>
    <cellStyle name="Normal 2 8" xfId="513" xr:uid="{00000000-0005-0000-0000-000001020000}"/>
    <cellStyle name="Normal 2 8 2" xfId="514" xr:uid="{00000000-0005-0000-0000-000002020000}"/>
    <cellStyle name="Normal 2 80" xfId="515" xr:uid="{00000000-0005-0000-0000-000003020000}"/>
    <cellStyle name="Normal 2 81" xfId="516" xr:uid="{00000000-0005-0000-0000-000004020000}"/>
    <cellStyle name="Normal 2 82" xfId="517" xr:uid="{00000000-0005-0000-0000-000005020000}"/>
    <cellStyle name="Normal 2 83" xfId="518" xr:uid="{00000000-0005-0000-0000-000006020000}"/>
    <cellStyle name="Normal 2 84" xfId="519" xr:uid="{00000000-0005-0000-0000-000007020000}"/>
    <cellStyle name="Normal 2 85" xfId="520" xr:uid="{00000000-0005-0000-0000-000008020000}"/>
    <cellStyle name="Normal 2 86" xfId="521" xr:uid="{00000000-0005-0000-0000-000009020000}"/>
    <cellStyle name="Normal 2 87" xfId="522" xr:uid="{00000000-0005-0000-0000-00000A020000}"/>
    <cellStyle name="Normal 2 88" xfId="523" xr:uid="{00000000-0005-0000-0000-00000B020000}"/>
    <cellStyle name="Normal 2 89" xfId="524" xr:uid="{00000000-0005-0000-0000-00000C020000}"/>
    <cellStyle name="Normal 2 9" xfId="525" xr:uid="{00000000-0005-0000-0000-00000D020000}"/>
    <cellStyle name="Normal 2 9 2" xfId="526" xr:uid="{00000000-0005-0000-0000-00000E020000}"/>
    <cellStyle name="Normal 2 90" xfId="527" xr:uid="{00000000-0005-0000-0000-00000F020000}"/>
    <cellStyle name="Normal 2 91" xfId="528" xr:uid="{00000000-0005-0000-0000-000010020000}"/>
    <cellStyle name="Normal 2 92" xfId="529" xr:uid="{00000000-0005-0000-0000-000011020000}"/>
    <cellStyle name="Normal 2 93" xfId="530" xr:uid="{00000000-0005-0000-0000-000012020000}"/>
    <cellStyle name="Normal 2 94" xfId="531" xr:uid="{00000000-0005-0000-0000-000013020000}"/>
    <cellStyle name="Normal 2 95" xfId="532" xr:uid="{00000000-0005-0000-0000-000014020000}"/>
    <cellStyle name="Normal 2 96" xfId="533" xr:uid="{00000000-0005-0000-0000-000015020000}"/>
    <cellStyle name="Normal 2 97" xfId="534" xr:uid="{00000000-0005-0000-0000-000016020000}"/>
    <cellStyle name="Normal 2 98" xfId="535" xr:uid="{00000000-0005-0000-0000-000017020000}"/>
    <cellStyle name="Normal 2 99" xfId="536" xr:uid="{00000000-0005-0000-0000-000018020000}"/>
    <cellStyle name="Normal 2_130017-B1  โปรแกรมคอมพิวเตอร์ CPI_Q409" xfId="537" xr:uid="{00000000-0005-0000-0000-000019020000}"/>
    <cellStyle name="Normal 20" xfId="538" xr:uid="{00000000-0005-0000-0000-00001A020000}"/>
    <cellStyle name="Normal 21" xfId="539" xr:uid="{00000000-0005-0000-0000-00001B020000}"/>
    <cellStyle name="Normal 22" xfId="540" xr:uid="{00000000-0005-0000-0000-00001C020000}"/>
    <cellStyle name="Normal 23" xfId="541" xr:uid="{00000000-0005-0000-0000-00001D020000}"/>
    <cellStyle name="Normal 24" xfId="542" xr:uid="{00000000-0005-0000-0000-00001E020000}"/>
    <cellStyle name="Normal 25" xfId="543" xr:uid="{00000000-0005-0000-0000-00001F020000}"/>
    <cellStyle name="Normal 25 2" xfId="544" xr:uid="{00000000-0005-0000-0000-000020020000}"/>
    <cellStyle name="Normal 26" xfId="545" xr:uid="{00000000-0005-0000-0000-000021020000}"/>
    <cellStyle name="Normal 27" xfId="546" xr:uid="{00000000-0005-0000-0000-000022020000}"/>
    <cellStyle name="Normal 28" xfId="547" xr:uid="{00000000-0005-0000-0000-000023020000}"/>
    <cellStyle name="Normal 29" xfId="548" xr:uid="{00000000-0005-0000-0000-000024020000}"/>
    <cellStyle name="Normal 3" xfId="549" xr:uid="{00000000-0005-0000-0000-000025020000}"/>
    <cellStyle name="Normal 3 10" xfId="550" xr:uid="{00000000-0005-0000-0000-000026020000}"/>
    <cellStyle name="Normal 3 11" xfId="551" xr:uid="{00000000-0005-0000-0000-000027020000}"/>
    <cellStyle name="Normal 3 12" xfId="552" xr:uid="{00000000-0005-0000-0000-000028020000}"/>
    <cellStyle name="Normal 3 13" xfId="553" xr:uid="{00000000-0005-0000-0000-000029020000}"/>
    <cellStyle name="Normal 3 14" xfId="554" xr:uid="{00000000-0005-0000-0000-00002A020000}"/>
    <cellStyle name="Normal 3 15" xfId="555" xr:uid="{00000000-0005-0000-0000-00002B020000}"/>
    <cellStyle name="Normal 3 16" xfId="556" xr:uid="{00000000-0005-0000-0000-00002C020000}"/>
    <cellStyle name="Normal 3 17" xfId="557" xr:uid="{00000000-0005-0000-0000-00002D020000}"/>
    <cellStyle name="Normal 3 18" xfId="558" xr:uid="{00000000-0005-0000-0000-00002E020000}"/>
    <cellStyle name="Normal 3 2" xfId="559" xr:uid="{00000000-0005-0000-0000-00002F020000}"/>
    <cellStyle name="Normal 3 2 2" xfId="560" xr:uid="{00000000-0005-0000-0000-000030020000}"/>
    <cellStyle name="Normal 3 2 3" xfId="561" xr:uid="{00000000-0005-0000-0000-000031020000}"/>
    <cellStyle name="Normal 3 2_CPI_Y'52_TOP_GG 1" xfId="562" xr:uid="{00000000-0005-0000-0000-000032020000}"/>
    <cellStyle name="Normal 3 3" xfId="563" xr:uid="{00000000-0005-0000-0000-000033020000}"/>
    <cellStyle name="Normal 3 3 2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 6" xfId="567" xr:uid="{00000000-0005-0000-0000-000037020000}"/>
    <cellStyle name="Normal 3 7" xfId="568" xr:uid="{00000000-0005-0000-0000-000038020000}"/>
    <cellStyle name="Normal 3 8" xfId="569" xr:uid="{00000000-0005-0000-0000-000039020000}"/>
    <cellStyle name="Normal 3 9" xfId="570" xr:uid="{00000000-0005-0000-0000-00003A020000}"/>
    <cellStyle name="Normal 3_130018-B1  โปรแกรมเกมส์ระหว่างพัฒนา-BOI_CPI_Q1'10" xfId="571" xr:uid="{00000000-0005-0000-0000-00003B020000}"/>
    <cellStyle name="Normal 30" xfId="572" xr:uid="{00000000-0005-0000-0000-00003C020000}"/>
    <cellStyle name="Normal 31" xfId="573" xr:uid="{00000000-0005-0000-0000-00003D020000}"/>
    <cellStyle name="Normal 32" xfId="574" xr:uid="{00000000-0005-0000-0000-00003E020000}"/>
    <cellStyle name="Normal 33" xfId="575" xr:uid="{00000000-0005-0000-0000-00003F020000}"/>
    <cellStyle name="Normal 34" xfId="576" xr:uid="{00000000-0005-0000-0000-000040020000}"/>
    <cellStyle name="Normal 35" xfId="577" xr:uid="{00000000-0005-0000-0000-000041020000}"/>
    <cellStyle name="Normal 36" xfId="578" xr:uid="{00000000-0005-0000-0000-000042020000}"/>
    <cellStyle name="Normal 37" xfId="579" xr:uid="{00000000-0005-0000-0000-000043020000}"/>
    <cellStyle name="Normal 38" xfId="580" xr:uid="{00000000-0005-0000-0000-000044020000}"/>
    <cellStyle name="Normal 39" xfId="581" xr:uid="{00000000-0005-0000-0000-000045020000}"/>
    <cellStyle name="Normal 4" xfId="582" xr:uid="{00000000-0005-0000-0000-000046020000}"/>
    <cellStyle name="Normal 4 10" xfId="583" xr:uid="{00000000-0005-0000-0000-000047020000}"/>
    <cellStyle name="Normal 4 11" xfId="584" xr:uid="{00000000-0005-0000-0000-000048020000}"/>
    <cellStyle name="Normal 4 12" xfId="585" xr:uid="{00000000-0005-0000-0000-000049020000}"/>
    <cellStyle name="Normal 4 13" xfId="586" xr:uid="{00000000-0005-0000-0000-00004A020000}"/>
    <cellStyle name="Normal 4 14" xfId="587" xr:uid="{00000000-0005-0000-0000-00004B020000}"/>
    <cellStyle name="Normal 4 15" xfId="588" xr:uid="{00000000-0005-0000-0000-00004C020000}"/>
    <cellStyle name="Normal 4 16" xfId="589" xr:uid="{00000000-0005-0000-0000-00004D020000}"/>
    <cellStyle name="Normal 4 17" xfId="590" xr:uid="{00000000-0005-0000-0000-00004E020000}"/>
    <cellStyle name="Normal 4 18" xfId="591" xr:uid="{00000000-0005-0000-0000-00004F020000}"/>
    <cellStyle name="Normal 4 2" xfId="592" xr:uid="{00000000-0005-0000-0000-000050020000}"/>
    <cellStyle name="Normal 4 2 2" xfId="593" xr:uid="{00000000-0005-0000-0000-000051020000}"/>
    <cellStyle name="Normal 4 3" xfId="594" xr:uid="{00000000-0005-0000-0000-000052020000}"/>
    <cellStyle name="Normal 4 4" xfId="595" xr:uid="{00000000-0005-0000-0000-000053020000}"/>
    <cellStyle name="Normal 4 5" xfId="596" xr:uid="{00000000-0005-0000-0000-000054020000}"/>
    <cellStyle name="Normal 4 6" xfId="597" xr:uid="{00000000-0005-0000-0000-000055020000}"/>
    <cellStyle name="Normal 4 7" xfId="598" xr:uid="{00000000-0005-0000-0000-000056020000}"/>
    <cellStyle name="Normal 4 8" xfId="599" xr:uid="{00000000-0005-0000-0000-000057020000}"/>
    <cellStyle name="Normal 4 9" xfId="600" xr:uid="{00000000-0005-0000-0000-000058020000}"/>
    <cellStyle name="Normal 40" xfId="601" xr:uid="{00000000-0005-0000-0000-000059020000}"/>
    <cellStyle name="Normal 41" xfId="602" xr:uid="{00000000-0005-0000-0000-00005A020000}"/>
    <cellStyle name="Normal 42" xfId="603" xr:uid="{00000000-0005-0000-0000-00005B020000}"/>
    <cellStyle name="Normal 43" xfId="604" xr:uid="{00000000-0005-0000-0000-00005C020000}"/>
    <cellStyle name="Normal 44" xfId="605" xr:uid="{00000000-0005-0000-0000-00005D020000}"/>
    <cellStyle name="Normal 45" xfId="606" xr:uid="{00000000-0005-0000-0000-00005E020000}"/>
    <cellStyle name="Normal 46" xfId="607" xr:uid="{00000000-0005-0000-0000-00005F020000}"/>
    <cellStyle name="Normal 47" xfId="608" xr:uid="{00000000-0005-0000-0000-000060020000}"/>
    <cellStyle name="Normal 48" xfId="609" xr:uid="{00000000-0005-0000-0000-000061020000}"/>
    <cellStyle name="Normal 49" xfId="610" xr:uid="{00000000-0005-0000-0000-000062020000}"/>
    <cellStyle name="Normal 5" xfId="611" xr:uid="{00000000-0005-0000-0000-000063020000}"/>
    <cellStyle name="Normal 5 2" xfId="612" xr:uid="{00000000-0005-0000-0000-000064020000}"/>
    <cellStyle name="Normal 5 3" xfId="613" xr:uid="{00000000-0005-0000-0000-000065020000}"/>
    <cellStyle name="Normal 5 4" xfId="614" xr:uid="{00000000-0005-0000-0000-000066020000}"/>
    <cellStyle name="Normal 50" xfId="615" xr:uid="{00000000-0005-0000-0000-000067020000}"/>
    <cellStyle name="Normal 51" xfId="616" xr:uid="{00000000-0005-0000-0000-000068020000}"/>
    <cellStyle name="Normal 52" xfId="617" xr:uid="{00000000-0005-0000-0000-000069020000}"/>
    <cellStyle name="Normal 53" xfId="618" xr:uid="{00000000-0005-0000-0000-00006A020000}"/>
    <cellStyle name="Normal 54" xfId="619" xr:uid="{00000000-0005-0000-0000-00006B020000}"/>
    <cellStyle name="Normal 55" xfId="620" xr:uid="{00000000-0005-0000-0000-00006C020000}"/>
    <cellStyle name="Normal 56" xfId="621" xr:uid="{00000000-0005-0000-0000-00006D020000}"/>
    <cellStyle name="Normal 57" xfId="622" xr:uid="{00000000-0005-0000-0000-00006E020000}"/>
    <cellStyle name="Normal 58" xfId="623" xr:uid="{00000000-0005-0000-0000-00006F020000}"/>
    <cellStyle name="Normal 59" xfId="624" xr:uid="{00000000-0005-0000-0000-000070020000}"/>
    <cellStyle name="Normal 6" xfId="625" xr:uid="{00000000-0005-0000-0000-000071020000}"/>
    <cellStyle name="Normal 6 2" xfId="626" xr:uid="{00000000-0005-0000-0000-000072020000}"/>
    <cellStyle name="Normal 6 3" xfId="627" xr:uid="{00000000-0005-0000-0000-000073020000}"/>
    <cellStyle name="Normal 6 4" xfId="628" xr:uid="{00000000-0005-0000-0000-000074020000}"/>
    <cellStyle name="Normal 60" xfId="629" xr:uid="{00000000-0005-0000-0000-000075020000}"/>
    <cellStyle name="Normal 61" xfId="630" xr:uid="{00000000-0005-0000-0000-000076020000}"/>
    <cellStyle name="Normal 62" xfId="631" xr:uid="{00000000-0005-0000-0000-000077020000}"/>
    <cellStyle name="Normal 63" xfId="632" xr:uid="{00000000-0005-0000-0000-000078020000}"/>
    <cellStyle name="Normal 64" xfId="633" xr:uid="{00000000-0005-0000-0000-000079020000}"/>
    <cellStyle name="Normal 65" xfId="634" xr:uid="{00000000-0005-0000-0000-00007A020000}"/>
    <cellStyle name="Normal 66" xfId="635" xr:uid="{00000000-0005-0000-0000-00007B020000}"/>
    <cellStyle name="Normal 67" xfId="636" xr:uid="{00000000-0005-0000-0000-00007C020000}"/>
    <cellStyle name="Normal 68" xfId="637" xr:uid="{00000000-0005-0000-0000-00007D020000}"/>
    <cellStyle name="Normal 69" xfId="638" xr:uid="{00000000-0005-0000-0000-00007E020000}"/>
    <cellStyle name="Normal 7" xfId="639" xr:uid="{00000000-0005-0000-0000-00007F020000}"/>
    <cellStyle name="Normal 7 2" xfId="640" xr:uid="{00000000-0005-0000-0000-000080020000}"/>
    <cellStyle name="Normal 7 3" xfId="641" xr:uid="{00000000-0005-0000-0000-000081020000}"/>
    <cellStyle name="Normal 7 4" xfId="642" xr:uid="{00000000-0005-0000-0000-000082020000}"/>
    <cellStyle name="Normal 7 5" xfId="643" xr:uid="{00000000-0005-0000-0000-000083020000}"/>
    <cellStyle name="Normal 7 6" xfId="644" xr:uid="{00000000-0005-0000-0000-000084020000}"/>
    <cellStyle name="Normal 7 7" xfId="645" xr:uid="{00000000-0005-0000-0000-000085020000}"/>
    <cellStyle name="Normal 7 8" xfId="646" xr:uid="{00000000-0005-0000-0000-000086020000}"/>
    <cellStyle name="Normal 7 9" xfId="647" xr:uid="{00000000-0005-0000-0000-000087020000}"/>
    <cellStyle name="Normal 70" xfId="648" xr:uid="{00000000-0005-0000-0000-000088020000}"/>
    <cellStyle name="Normal 71" xfId="649" xr:uid="{00000000-0005-0000-0000-000089020000}"/>
    <cellStyle name="Normal 72" xfId="650" xr:uid="{00000000-0005-0000-0000-00008A020000}"/>
    <cellStyle name="Normal 73" xfId="651" xr:uid="{00000000-0005-0000-0000-00008B020000}"/>
    <cellStyle name="Normal 74" xfId="652" xr:uid="{00000000-0005-0000-0000-00008C020000}"/>
    <cellStyle name="Normal 75" xfId="653" xr:uid="{00000000-0005-0000-0000-00008D020000}"/>
    <cellStyle name="Normal 76" xfId="654" xr:uid="{00000000-0005-0000-0000-00008E020000}"/>
    <cellStyle name="Normal 77" xfId="655" xr:uid="{00000000-0005-0000-0000-00008F020000}"/>
    <cellStyle name="Normal 78" xfId="656" xr:uid="{00000000-0005-0000-0000-000090020000}"/>
    <cellStyle name="Normal 79" xfId="657" xr:uid="{00000000-0005-0000-0000-000091020000}"/>
    <cellStyle name="Normal 8" xfId="658" xr:uid="{00000000-0005-0000-0000-000092020000}"/>
    <cellStyle name="Normal 8 2" xfId="659" xr:uid="{00000000-0005-0000-0000-000093020000}"/>
    <cellStyle name="Normal 8 3" xfId="660" xr:uid="{00000000-0005-0000-0000-000094020000}"/>
    <cellStyle name="Normal 80" xfId="661" xr:uid="{00000000-0005-0000-0000-000095020000}"/>
    <cellStyle name="Normal 81" xfId="662" xr:uid="{00000000-0005-0000-0000-000096020000}"/>
    <cellStyle name="Normal 82" xfId="663" xr:uid="{00000000-0005-0000-0000-000097020000}"/>
    <cellStyle name="Normal 83" xfId="664" xr:uid="{00000000-0005-0000-0000-000098020000}"/>
    <cellStyle name="Normal 84" xfId="665" xr:uid="{00000000-0005-0000-0000-000099020000}"/>
    <cellStyle name="Normal 85" xfId="666" xr:uid="{00000000-0005-0000-0000-00009A020000}"/>
    <cellStyle name="Normal 86" xfId="667" xr:uid="{00000000-0005-0000-0000-00009B020000}"/>
    <cellStyle name="Normal 87" xfId="668" xr:uid="{00000000-0005-0000-0000-00009C020000}"/>
    <cellStyle name="Normal 88" xfId="669" xr:uid="{00000000-0005-0000-0000-00009D020000}"/>
    <cellStyle name="Normal 89" xfId="670" xr:uid="{00000000-0005-0000-0000-00009E020000}"/>
    <cellStyle name="Normal 9" xfId="671" xr:uid="{00000000-0005-0000-0000-00009F020000}"/>
    <cellStyle name="Normal 9 10" xfId="672" xr:uid="{00000000-0005-0000-0000-0000A0020000}"/>
    <cellStyle name="Normal 9 11" xfId="673" xr:uid="{00000000-0005-0000-0000-0000A1020000}"/>
    <cellStyle name="Normal 9 12" xfId="674" xr:uid="{00000000-0005-0000-0000-0000A2020000}"/>
    <cellStyle name="Normal 9 13" xfId="675" xr:uid="{00000000-0005-0000-0000-0000A3020000}"/>
    <cellStyle name="Normal 9 2" xfId="676" xr:uid="{00000000-0005-0000-0000-0000A4020000}"/>
    <cellStyle name="Normal 9 2 2" xfId="677" xr:uid="{00000000-0005-0000-0000-0000A5020000}"/>
    <cellStyle name="Normal 9 3" xfId="678" xr:uid="{00000000-0005-0000-0000-0000A6020000}"/>
    <cellStyle name="Normal 9 4" xfId="679" xr:uid="{00000000-0005-0000-0000-0000A7020000}"/>
    <cellStyle name="Normal 9 5" xfId="680" xr:uid="{00000000-0005-0000-0000-0000A8020000}"/>
    <cellStyle name="Normal 9 6" xfId="681" xr:uid="{00000000-0005-0000-0000-0000A9020000}"/>
    <cellStyle name="Normal 9 7" xfId="682" xr:uid="{00000000-0005-0000-0000-0000AA020000}"/>
    <cellStyle name="Normal 9 8" xfId="683" xr:uid="{00000000-0005-0000-0000-0000AB020000}"/>
    <cellStyle name="Normal 9 9" xfId="684" xr:uid="{00000000-0005-0000-0000-0000AC020000}"/>
    <cellStyle name="Normal 9_Detail_inf (Mar'10)" xfId="685" xr:uid="{00000000-0005-0000-0000-0000AD020000}"/>
    <cellStyle name="Normal 90" xfId="686" xr:uid="{00000000-0005-0000-0000-0000AE020000}"/>
    <cellStyle name="Normal 91" xfId="687" xr:uid="{00000000-0005-0000-0000-0000AF020000}"/>
    <cellStyle name="Normal 92" xfId="688" xr:uid="{00000000-0005-0000-0000-0000B0020000}"/>
    <cellStyle name="Normal 93" xfId="689" xr:uid="{00000000-0005-0000-0000-0000B1020000}"/>
    <cellStyle name="Normal 94" xfId="690" xr:uid="{00000000-0005-0000-0000-0000B2020000}"/>
    <cellStyle name="Normal 95" xfId="691" xr:uid="{00000000-0005-0000-0000-0000B3020000}"/>
    <cellStyle name="Normal_Sheet1" xfId="692" xr:uid="{00000000-0005-0000-0000-0000B4020000}"/>
    <cellStyle name="Normal_SMK45Q1" xfId="693" xr:uid="{00000000-0005-0000-0000-0000B5020000}"/>
    <cellStyle name="Normal_TC Conso_Q2' 09" xfId="694" xr:uid="{00000000-0005-0000-0000-0000B6020000}"/>
    <cellStyle name="Normal_TC_12.31.05" xfId="695" xr:uid="{00000000-0005-0000-0000-0000B7020000}"/>
    <cellStyle name="Normale_9639A02C" xfId="696" xr:uid="{00000000-0005-0000-0000-0000B8020000}"/>
    <cellStyle name="Note 2" xfId="697" xr:uid="{00000000-0005-0000-0000-0000B9020000}"/>
    <cellStyle name="Percent [2]" xfId="698" xr:uid="{00000000-0005-0000-0000-0000BA020000}"/>
    <cellStyle name="Percent [2] 2" xfId="699" xr:uid="{00000000-0005-0000-0000-0000BB020000}"/>
    <cellStyle name="Percent [2] 3" xfId="700" xr:uid="{00000000-0005-0000-0000-0000BC020000}"/>
    <cellStyle name="Percent 2" xfId="701" xr:uid="{00000000-0005-0000-0000-0000BD020000}"/>
    <cellStyle name="Percent 2 10" xfId="702" xr:uid="{00000000-0005-0000-0000-0000BE020000}"/>
    <cellStyle name="Percent 2 11" xfId="703" xr:uid="{00000000-0005-0000-0000-0000BF020000}"/>
    <cellStyle name="Percent 2 12" xfId="704" xr:uid="{00000000-0005-0000-0000-0000C0020000}"/>
    <cellStyle name="Percent 2 13" xfId="705" xr:uid="{00000000-0005-0000-0000-0000C1020000}"/>
    <cellStyle name="Percent 2 14" xfId="706" xr:uid="{00000000-0005-0000-0000-0000C2020000}"/>
    <cellStyle name="Percent 2 15" xfId="707" xr:uid="{00000000-0005-0000-0000-0000C3020000}"/>
    <cellStyle name="Percent 2 16" xfId="708" xr:uid="{00000000-0005-0000-0000-0000C4020000}"/>
    <cellStyle name="Percent 2 17" xfId="709" xr:uid="{00000000-0005-0000-0000-0000C5020000}"/>
    <cellStyle name="Percent 2 18" xfId="710" xr:uid="{00000000-0005-0000-0000-0000C6020000}"/>
    <cellStyle name="Percent 2 19" xfId="711" xr:uid="{00000000-0005-0000-0000-0000C7020000}"/>
    <cellStyle name="Percent 2 2" xfId="712" xr:uid="{00000000-0005-0000-0000-0000C8020000}"/>
    <cellStyle name="Percent 2 2 2" xfId="713" xr:uid="{00000000-0005-0000-0000-0000C9020000}"/>
    <cellStyle name="Percent 2 20" xfId="714" xr:uid="{00000000-0005-0000-0000-0000CA020000}"/>
    <cellStyle name="Percent 2 21" xfId="715" xr:uid="{00000000-0005-0000-0000-0000CB020000}"/>
    <cellStyle name="Percent 2 22" xfId="716" xr:uid="{00000000-0005-0000-0000-0000CC020000}"/>
    <cellStyle name="Percent 2 23" xfId="717" xr:uid="{00000000-0005-0000-0000-0000CD020000}"/>
    <cellStyle name="Percent 2 24" xfId="718" xr:uid="{00000000-0005-0000-0000-0000CE020000}"/>
    <cellStyle name="Percent 2 25" xfId="719" xr:uid="{00000000-0005-0000-0000-0000CF020000}"/>
    <cellStyle name="Percent 2 26" xfId="720" xr:uid="{00000000-0005-0000-0000-0000D0020000}"/>
    <cellStyle name="Percent 2 27" xfId="721" xr:uid="{00000000-0005-0000-0000-0000D1020000}"/>
    <cellStyle name="Percent 2 28" xfId="722" xr:uid="{00000000-0005-0000-0000-0000D2020000}"/>
    <cellStyle name="Percent 2 29" xfId="723" xr:uid="{00000000-0005-0000-0000-0000D3020000}"/>
    <cellStyle name="Percent 2 3" xfId="724" xr:uid="{00000000-0005-0000-0000-0000D4020000}"/>
    <cellStyle name="Percent 2 30" xfId="725" xr:uid="{00000000-0005-0000-0000-0000D5020000}"/>
    <cellStyle name="Percent 2 31" xfId="726" xr:uid="{00000000-0005-0000-0000-0000D6020000}"/>
    <cellStyle name="Percent 2 32" xfId="727" xr:uid="{00000000-0005-0000-0000-0000D7020000}"/>
    <cellStyle name="Percent 2 33" xfId="728" xr:uid="{00000000-0005-0000-0000-0000D8020000}"/>
    <cellStyle name="Percent 2 34" xfId="729" xr:uid="{00000000-0005-0000-0000-0000D9020000}"/>
    <cellStyle name="Percent 2 35" xfId="730" xr:uid="{00000000-0005-0000-0000-0000DA020000}"/>
    <cellStyle name="Percent 2 36" xfId="731" xr:uid="{00000000-0005-0000-0000-0000DB020000}"/>
    <cellStyle name="Percent 2 37" xfId="732" xr:uid="{00000000-0005-0000-0000-0000DC020000}"/>
    <cellStyle name="Percent 2 38" xfId="733" xr:uid="{00000000-0005-0000-0000-0000DD020000}"/>
    <cellStyle name="Percent 2 39" xfId="734" xr:uid="{00000000-0005-0000-0000-0000DE020000}"/>
    <cellStyle name="Percent 2 4" xfId="735" xr:uid="{00000000-0005-0000-0000-0000DF020000}"/>
    <cellStyle name="Percent 2 40" xfId="736" xr:uid="{00000000-0005-0000-0000-0000E0020000}"/>
    <cellStyle name="Percent 2 41" xfId="737" xr:uid="{00000000-0005-0000-0000-0000E1020000}"/>
    <cellStyle name="Percent 2 42" xfId="738" xr:uid="{00000000-0005-0000-0000-0000E2020000}"/>
    <cellStyle name="Percent 2 43" xfId="739" xr:uid="{00000000-0005-0000-0000-0000E3020000}"/>
    <cellStyle name="Percent 2 44" xfId="740" xr:uid="{00000000-0005-0000-0000-0000E4020000}"/>
    <cellStyle name="Percent 2 45" xfId="741" xr:uid="{00000000-0005-0000-0000-0000E5020000}"/>
    <cellStyle name="Percent 2 46" xfId="742" xr:uid="{00000000-0005-0000-0000-0000E6020000}"/>
    <cellStyle name="Percent 2 47" xfId="743" xr:uid="{00000000-0005-0000-0000-0000E7020000}"/>
    <cellStyle name="Percent 2 48" xfId="744" xr:uid="{00000000-0005-0000-0000-0000E8020000}"/>
    <cellStyle name="Percent 2 49" xfId="745" xr:uid="{00000000-0005-0000-0000-0000E9020000}"/>
    <cellStyle name="Percent 2 5" xfId="746" xr:uid="{00000000-0005-0000-0000-0000EA020000}"/>
    <cellStyle name="Percent 2 50" xfId="747" xr:uid="{00000000-0005-0000-0000-0000EB020000}"/>
    <cellStyle name="Percent 2 51" xfId="748" xr:uid="{00000000-0005-0000-0000-0000EC020000}"/>
    <cellStyle name="Percent 2 52" xfId="749" xr:uid="{00000000-0005-0000-0000-0000ED020000}"/>
    <cellStyle name="Percent 2 53" xfId="750" xr:uid="{00000000-0005-0000-0000-0000EE020000}"/>
    <cellStyle name="Percent 2 54" xfId="751" xr:uid="{00000000-0005-0000-0000-0000EF020000}"/>
    <cellStyle name="Percent 2 55" xfId="752" xr:uid="{00000000-0005-0000-0000-0000F0020000}"/>
    <cellStyle name="Percent 2 56" xfId="753" xr:uid="{00000000-0005-0000-0000-0000F1020000}"/>
    <cellStyle name="Percent 2 57" xfId="754" xr:uid="{00000000-0005-0000-0000-0000F2020000}"/>
    <cellStyle name="Percent 2 58" xfId="755" xr:uid="{00000000-0005-0000-0000-0000F3020000}"/>
    <cellStyle name="Percent 2 6" xfId="756" xr:uid="{00000000-0005-0000-0000-0000F4020000}"/>
    <cellStyle name="Percent 2 7" xfId="757" xr:uid="{00000000-0005-0000-0000-0000F5020000}"/>
    <cellStyle name="Percent 2 8" xfId="758" xr:uid="{00000000-0005-0000-0000-0000F6020000}"/>
    <cellStyle name="Percent 2 9" xfId="759" xr:uid="{00000000-0005-0000-0000-0000F7020000}"/>
    <cellStyle name="Percent 3" xfId="760" xr:uid="{00000000-0005-0000-0000-0000F8020000}"/>
    <cellStyle name="Percent 3 2" xfId="761" xr:uid="{00000000-0005-0000-0000-0000F9020000}"/>
    <cellStyle name="Percent 3 2 2" xfId="762" xr:uid="{00000000-0005-0000-0000-0000FA020000}"/>
    <cellStyle name="Percent 3 3" xfId="763" xr:uid="{00000000-0005-0000-0000-0000FB020000}"/>
    <cellStyle name="Percent 4" xfId="764" xr:uid="{00000000-0005-0000-0000-0000FC020000}"/>
    <cellStyle name="Percent 5" xfId="765" xr:uid="{00000000-0005-0000-0000-0000FD020000}"/>
    <cellStyle name="PSChar" xfId="766" xr:uid="{00000000-0005-0000-0000-0000FE020000}"/>
    <cellStyle name="Quantity" xfId="767" xr:uid="{00000000-0005-0000-0000-0000FF020000}"/>
    <cellStyle name="Quantity 2" xfId="768" xr:uid="{00000000-0005-0000-0000-000000030000}"/>
    <cellStyle name="Quantity 3" xfId="769" xr:uid="{00000000-0005-0000-0000-000001030000}"/>
    <cellStyle name="Rittichai" xfId="770" xr:uid="{00000000-0005-0000-0000-000002030000}"/>
    <cellStyle name="SAPBEXaggData" xfId="771" xr:uid="{00000000-0005-0000-0000-000003030000}"/>
    <cellStyle name="SAPBEXaggItem" xfId="772" xr:uid="{00000000-0005-0000-0000-000004030000}"/>
    <cellStyle name="SAPBEXaggItemX" xfId="773" xr:uid="{00000000-0005-0000-0000-000005030000}"/>
    <cellStyle name="SAPBEXchaText" xfId="774" xr:uid="{00000000-0005-0000-0000-000006030000}"/>
    <cellStyle name="SAPBEXfilterDrill" xfId="775" xr:uid="{00000000-0005-0000-0000-000007030000}"/>
    <cellStyle name="SAPBEXfilterItem" xfId="776" xr:uid="{00000000-0005-0000-0000-000008030000}"/>
    <cellStyle name="SAPBEXheaderItem" xfId="777" xr:uid="{00000000-0005-0000-0000-000009030000}"/>
    <cellStyle name="SAPBEXheaderText" xfId="778" xr:uid="{00000000-0005-0000-0000-00000A030000}"/>
    <cellStyle name="SAPBEXHLevel0" xfId="779" xr:uid="{00000000-0005-0000-0000-00000B030000}"/>
    <cellStyle name="SAPBEXHLevel1" xfId="780" xr:uid="{00000000-0005-0000-0000-00000C030000}"/>
    <cellStyle name="SAPBEXHLevel2" xfId="781" xr:uid="{00000000-0005-0000-0000-00000D030000}"/>
    <cellStyle name="SAPBEXHLevel3" xfId="782" xr:uid="{00000000-0005-0000-0000-00000E030000}"/>
    <cellStyle name="SAPBEXresItem" xfId="783" xr:uid="{00000000-0005-0000-0000-00000F030000}"/>
    <cellStyle name="SAPBEXstdData" xfId="784" xr:uid="{00000000-0005-0000-0000-000010030000}"/>
    <cellStyle name="SAPBEXstdItem" xfId="785" xr:uid="{00000000-0005-0000-0000-000011030000}"/>
    <cellStyle name="SAPBEXstdItemX" xfId="786" xr:uid="{00000000-0005-0000-0000-000012030000}"/>
    <cellStyle name="SAPBEXtitle" xfId="787" xr:uid="{00000000-0005-0000-0000-000013030000}"/>
    <cellStyle name="SAPBEXundefined" xfId="788" xr:uid="{00000000-0005-0000-0000-000014030000}"/>
    <cellStyle name="Sheet Title" xfId="789" xr:uid="{00000000-0005-0000-0000-000015030000}"/>
    <cellStyle name="Table" xfId="790" xr:uid="{00000000-0005-0000-0000-000016030000}"/>
    <cellStyle name="Times New Roman" xfId="791" xr:uid="{00000000-0005-0000-0000-000017030000}"/>
    <cellStyle name="Tusental (0)_pldt" xfId="792" xr:uid="{00000000-0005-0000-0000-000018030000}"/>
    <cellStyle name="Tusental_A-listan (fixad)" xfId="793" xr:uid="{00000000-0005-0000-0000-000019030000}"/>
    <cellStyle name="Valuta (0)_pldt" xfId="794" xr:uid="{00000000-0005-0000-0000-00001A030000}"/>
    <cellStyle name="Valuta_NPV" xfId="795" xr:uid="{00000000-0005-0000-0000-00001B030000}"/>
    <cellStyle name="WHead - Style2" xfId="796" xr:uid="{00000000-0005-0000-0000-00001C030000}"/>
    <cellStyle name="เครื่องหมายเปอร์เซ็นต์_Sheet1" xfId="797" xr:uid="{00000000-0005-0000-0000-00001D030000}"/>
    <cellStyle name="เครื่องหมายจุลภาค 10" xfId="798" xr:uid="{00000000-0005-0000-0000-00001E030000}"/>
    <cellStyle name="เครื่องหมายจุลภาค 10 2" xfId="799" xr:uid="{00000000-0005-0000-0000-00001F030000}"/>
    <cellStyle name="เครื่องหมายจุลภาค 10_CPI_Y'52_TOP_GG 1" xfId="800" xr:uid="{00000000-0005-0000-0000-000020030000}"/>
    <cellStyle name="เครื่องหมายจุลภาค 11" xfId="801" xr:uid="{00000000-0005-0000-0000-000021030000}"/>
    <cellStyle name="เครื่องหมายจุลภาค 11 2" xfId="802" xr:uid="{00000000-0005-0000-0000-000022030000}"/>
    <cellStyle name="เครื่องหมายจุลภาค 11 2 2" xfId="803" xr:uid="{00000000-0005-0000-0000-000023030000}"/>
    <cellStyle name="เครื่องหมายจุลภาค 11 3" xfId="804" xr:uid="{00000000-0005-0000-0000-000024030000}"/>
    <cellStyle name="เครื่องหมายจุลภาค 11 4" xfId="805" xr:uid="{00000000-0005-0000-0000-000025030000}"/>
    <cellStyle name="เครื่องหมายจุลภาค 11 5" xfId="806" xr:uid="{00000000-0005-0000-0000-000026030000}"/>
    <cellStyle name="เครื่องหมายจุลภาค 11 6" xfId="807" xr:uid="{00000000-0005-0000-0000-000027030000}"/>
    <cellStyle name="เครื่องหมายจุลภาค 11 7" xfId="808" xr:uid="{00000000-0005-0000-0000-000028030000}"/>
    <cellStyle name="เครื่องหมายจุลภาค 11_CPI_Y'52_TOP_GG 1" xfId="809" xr:uid="{00000000-0005-0000-0000-000029030000}"/>
    <cellStyle name="เครื่องหมายจุลภาค 12" xfId="810" xr:uid="{00000000-0005-0000-0000-00002A030000}"/>
    <cellStyle name="เครื่องหมายจุลภาค 12 2" xfId="811" xr:uid="{00000000-0005-0000-0000-00002B030000}"/>
    <cellStyle name="เครื่องหมายจุลภาค 12 2 2" xfId="812" xr:uid="{00000000-0005-0000-0000-00002C030000}"/>
    <cellStyle name="เครื่องหมายจุลภาค 12 2 3" xfId="813" xr:uid="{00000000-0005-0000-0000-00002D030000}"/>
    <cellStyle name="เครื่องหมายจุลภาค 12 3" xfId="814" xr:uid="{00000000-0005-0000-0000-00002E030000}"/>
    <cellStyle name="เครื่องหมายจุลภาค 12 4" xfId="815" xr:uid="{00000000-0005-0000-0000-00002F030000}"/>
    <cellStyle name="เครื่องหมายจุลภาค 12 5" xfId="816" xr:uid="{00000000-0005-0000-0000-000030030000}"/>
    <cellStyle name="เครื่องหมายจุลภาค 12 6" xfId="817" xr:uid="{00000000-0005-0000-0000-000031030000}"/>
    <cellStyle name="เครื่องหมายจุลภาค 12_CPI_Y'52_TOP_GG 1" xfId="818" xr:uid="{00000000-0005-0000-0000-000032030000}"/>
    <cellStyle name="เครื่องหมายจุลภาค 13" xfId="819" xr:uid="{00000000-0005-0000-0000-000033030000}"/>
    <cellStyle name="เครื่องหมายจุลภาค 13 2" xfId="820" xr:uid="{00000000-0005-0000-0000-000034030000}"/>
    <cellStyle name="เครื่องหมายจุลภาค 13 3" xfId="821" xr:uid="{00000000-0005-0000-0000-000035030000}"/>
    <cellStyle name="เครื่องหมายจุลภาค 13 4" xfId="822" xr:uid="{00000000-0005-0000-0000-000036030000}"/>
    <cellStyle name="เครื่องหมายจุลภาค 14" xfId="823" xr:uid="{00000000-0005-0000-0000-000037030000}"/>
    <cellStyle name="เครื่องหมายจุลภาค 14 2" xfId="824" xr:uid="{00000000-0005-0000-0000-000038030000}"/>
    <cellStyle name="เครื่องหมายจุลภาค 15" xfId="825" xr:uid="{00000000-0005-0000-0000-000039030000}"/>
    <cellStyle name="เครื่องหมายจุลภาค 15 2" xfId="826" xr:uid="{00000000-0005-0000-0000-00003A030000}"/>
    <cellStyle name="เครื่องหมายจุลภาค 16" xfId="827" xr:uid="{00000000-0005-0000-0000-00003B030000}"/>
    <cellStyle name="เครื่องหมายจุลภาค 17" xfId="828" xr:uid="{00000000-0005-0000-0000-00003C030000}"/>
    <cellStyle name="เครื่องหมายจุลภาค 18" xfId="829" xr:uid="{00000000-0005-0000-0000-00003D030000}"/>
    <cellStyle name="เครื่องหมายจุลภาค 18 2" xfId="830" xr:uid="{00000000-0005-0000-0000-00003E030000}"/>
    <cellStyle name="เครื่องหมายจุลภาค 19" xfId="831" xr:uid="{00000000-0005-0000-0000-00003F030000}"/>
    <cellStyle name="เครื่องหมายจุลภาค 2" xfId="832" xr:uid="{00000000-0005-0000-0000-000040030000}"/>
    <cellStyle name="เครื่องหมายจุลภาค 2 10" xfId="833" xr:uid="{00000000-0005-0000-0000-000041030000}"/>
    <cellStyle name="เครื่องหมายจุลภาค 2 10 2" xfId="834" xr:uid="{00000000-0005-0000-0000-000042030000}"/>
    <cellStyle name="เครื่องหมายจุลภาค 2 11" xfId="835" xr:uid="{00000000-0005-0000-0000-000043030000}"/>
    <cellStyle name="เครื่องหมายจุลภาค 2 11 2" xfId="836" xr:uid="{00000000-0005-0000-0000-000044030000}"/>
    <cellStyle name="เครื่องหมายจุลภาค 2 2" xfId="837" xr:uid="{00000000-0005-0000-0000-000045030000}"/>
    <cellStyle name="เครื่องหมายจุลภาค 2 2 2" xfId="838" xr:uid="{00000000-0005-0000-0000-000046030000}"/>
    <cellStyle name="เครื่องหมายจุลภาค 2 2 2 2" xfId="839" xr:uid="{00000000-0005-0000-0000-000047030000}"/>
    <cellStyle name="เครื่องหมายจุลภาค 2 2 2 2 2" xfId="840" xr:uid="{00000000-0005-0000-0000-000048030000}"/>
    <cellStyle name="เครื่องหมายจุลภาค 2 2 2 3" xfId="841" xr:uid="{00000000-0005-0000-0000-000049030000}"/>
    <cellStyle name="เครื่องหมายจุลภาค 2 2 3" xfId="842" xr:uid="{00000000-0005-0000-0000-00004A030000}"/>
    <cellStyle name="เครื่องหมายจุลภาค 2 2_Conso worksheet (Dec'09)" xfId="843" xr:uid="{00000000-0005-0000-0000-00004B030000}"/>
    <cellStyle name="เครื่องหมายจุลภาค 2 3" xfId="844" xr:uid="{00000000-0005-0000-0000-00004C030000}"/>
    <cellStyle name="เครื่องหมายจุลภาค 2 3 2" xfId="845" xr:uid="{00000000-0005-0000-0000-00004D030000}"/>
    <cellStyle name="เครื่องหมายจุลภาค 2 3 3" xfId="846" xr:uid="{00000000-0005-0000-0000-00004E030000}"/>
    <cellStyle name="เครื่องหมายจุลภาค 2 4" xfId="847" xr:uid="{00000000-0005-0000-0000-00004F030000}"/>
    <cellStyle name="เครื่องหมายจุลภาค 2 4 2" xfId="848" xr:uid="{00000000-0005-0000-0000-000050030000}"/>
    <cellStyle name="เครื่องหมายจุลภาค 2 4 3" xfId="849" xr:uid="{00000000-0005-0000-0000-000051030000}"/>
    <cellStyle name="เครื่องหมายจุลภาค 2 5" xfId="850" xr:uid="{00000000-0005-0000-0000-000052030000}"/>
    <cellStyle name="เครื่องหมายจุลภาค 2 5 2" xfId="851" xr:uid="{00000000-0005-0000-0000-000053030000}"/>
    <cellStyle name="เครื่องหมายจุลภาค 2 5 2 2" xfId="852" xr:uid="{00000000-0005-0000-0000-000054030000}"/>
    <cellStyle name="เครื่องหมายจุลภาค 2 5 3" xfId="853" xr:uid="{00000000-0005-0000-0000-000055030000}"/>
    <cellStyle name="เครื่องหมายจุลภาค 2 6" xfId="854" xr:uid="{00000000-0005-0000-0000-000056030000}"/>
    <cellStyle name="เครื่องหมายจุลภาค 2 6 2" xfId="855" xr:uid="{00000000-0005-0000-0000-000057030000}"/>
    <cellStyle name="เครื่องหมายจุลภาค 2 7" xfId="856" xr:uid="{00000000-0005-0000-0000-000058030000}"/>
    <cellStyle name="เครื่องหมายจุลภาค 2 8" xfId="857" xr:uid="{00000000-0005-0000-0000-000059030000}"/>
    <cellStyle name="เครื่องหมายจุลภาค 2 9" xfId="858" xr:uid="{00000000-0005-0000-0000-00005A030000}"/>
    <cellStyle name="เครื่องหมายจุลภาค 2_130017-B1 โปรแกรมคอมพิวเตอร์ CPI_Q1'10" xfId="859" xr:uid="{00000000-0005-0000-0000-00005B030000}"/>
    <cellStyle name="เครื่องหมายจุลภาค 20" xfId="860" xr:uid="{00000000-0005-0000-0000-00005C030000}"/>
    <cellStyle name="เครื่องหมายจุลภาค 21" xfId="861" xr:uid="{00000000-0005-0000-0000-00005D030000}"/>
    <cellStyle name="เครื่องหมายจุลภาค 22" xfId="862" xr:uid="{00000000-0005-0000-0000-00005E030000}"/>
    <cellStyle name="เครื่องหมายจุลภาค 23" xfId="863" xr:uid="{00000000-0005-0000-0000-00005F030000}"/>
    <cellStyle name="เครื่องหมายจุลภาค 24" xfId="864" xr:uid="{00000000-0005-0000-0000-000060030000}"/>
    <cellStyle name="เครื่องหมายจุลภาค 25" xfId="865" xr:uid="{00000000-0005-0000-0000-000061030000}"/>
    <cellStyle name="เครื่องหมายจุลภาค 26" xfId="866" xr:uid="{00000000-0005-0000-0000-000062030000}"/>
    <cellStyle name="เครื่องหมายจุลภาค 27" xfId="867" xr:uid="{00000000-0005-0000-0000-000063030000}"/>
    <cellStyle name="เครื่องหมายจุลภาค 28" xfId="868" xr:uid="{00000000-0005-0000-0000-000064030000}"/>
    <cellStyle name="เครื่องหมายจุลภาค 29" xfId="869" xr:uid="{00000000-0005-0000-0000-000065030000}"/>
    <cellStyle name="เครื่องหมายจุลภาค 3" xfId="870" xr:uid="{00000000-0005-0000-0000-000066030000}"/>
    <cellStyle name="เครื่องหมายจุลภาค 3 10" xfId="871" xr:uid="{00000000-0005-0000-0000-000067030000}"/>
    <cellStyle name="เครื่องหมายจุลภาค 3 2" xfId="872" xr:uid="{00000000-0005-0000-0000-000068030000}"/>
    <cellStyle name="เครื่องหมายจุลภาค 3 2 2" xfId="873" xr:uid="{00000000-0005-0000-0000-000069030000}"/>
    <cellStyle name="เครื่องหมายจุลภาค 3 2 2 2" xfId="874" xr:uid="{00000000-0005-0000-0000-00006A030000}"/>
    <cellStyle name="เครื่องหมายจุลภาค 3 2 3" xfId="875" xr:uid="{00000000-0005-0000-0000-00006B030000}"/>
    <cellStyle name="เครื่องหมายจุลภาค 3 2_CPI_Y'52_TOP_GG 1" xfId="876" xr:uid="{00000000-0005-0000-0000-00006C030000}"/>
    <cellStyle name="เครื่องหมายจุลภาค 3 3" xfId="877" xr:uid="{00000000-0005-0000-0000-00006D030000}"/>
    <cellStyle name="เครื่องหมายจุลภาค 3 4" xfId="878" xr:uid="{00000000-0005-0000-0000-00006E030000}"/>
    <cellStyle name="เครื่องหมายจุลภาค 3 5" xfId="879" xr:uid="{00000000-0005-0000-0000-00006F030000}"/>
    <cellStyle name="เครื่องหมายจุลภาค 3 6" xfId="880" xr:uid="{00000000-0005-0000-0000-000070030000}"/>
    <cellStyle name="เครื่องหมายจุลภาค 3 7" xfId="881" xr:uid="{00000000-0005-0000-0000-000071030000}"/>
    <cellStyle name="เครื่องหมายจุลภาค 3 8" xfId="882" xr:uid="{00000000-0005-0000-0000-000072030000}"/>
    <cellStyle name="เครื่องหมายจุลภาค 3 9" xfId="883" xr:uid="{00000000-0005-0000-0000-000073030000}"/>
    <cellStyle name="เครื่องหมายจุลภาค 3_130017-B1 โปรแกรมคอมพิวเตอร์ CPI_Q1'10" xfId="884" xr:uid="{00000000-0005-0000-0000-000074030000}"/>
    <cellStyle name="เครื่องหมายจุลภาค 30" xfId="885" xr:uid="{00000000-0005-0000-0000-000075030000}"/>
    <cellStyle name="เครื่องหมายจุลภาค 31" xfId="886" xr:uid="{00000000-0005-0000-0000-000076030000}"/>
    <cellStyle name="เครื่องหมายจุลภาค 32" xfId="887" xr:uid="{00000000-0005-0000-0000-000077030000}"/>
    <cellStyle name="เครื่องหมายจุลภาค 33" xfId="888" xr:uid="{00000000-0005-0000-0000-000078030000}"/>
    <cellStyle name="เครื่องหมายจุลภาค 34" xfId="889" xr:uid="{00000000-0005-0000-0000-000079030000}"/>
    <cellStyle name="เครื่องหมายจุลภาค 35" xfId="890" xr:uid="{00000000-0005-0000-0000-00007A030000}"/>
    <cellStyle name="เครื่องหมายจุลภาค 36" xfId="891" xr:uid="{00000000-0005-0000-0000-00007B030000}"/>
    <cellStyle name="เครื่องหมายจุลภาค 37" xfId="892" xr:uid="{00000000-0005-0000-0000-00007C030000}"/>
    <cellStyle name="เครื่องหมายจุลภาค 38" xfId="893" xr:uid="{00000000-0005-0000-0000-00007D030000}"/>
    <cellStyle name="เครื่องหมายจุลภาค 39" xfId="894" xr:uid="{00000000-0005-0000-0000-00007E030000}"/>
    <cellStyle name="เครื่องหมายจุลภาค 4" xfId="895" xr:uid="{00000000-0005-0000-0000-00007F030000}"/>
    <cellStyle name="เครื่องหมายจุลภาค 4 2" xfId="896" xr:uid="{00000000-0005-0000-0000-000080030000}"/>
    <cellStyle name="เครื่องหมายจุลภาค 4 3" xfId="897" xr:uid="{00000000-0005-0000-0000-000081030000}"/>
    <cellStyle name="เครื่องหมายจุลภาค 4 4" xfId="898" xr:uid="{00000000-0005-0000-0000-000082030000}"/>
    <cellStyle name="เครื่องหมายจุลภาค 4 4 2" xfId="899" xr:uid="{00000000-0005-0000-0000-000083030000}"/>
    <cellStyle name="เครื่องหมายจุลภาค 4 5" xfId="900" xr:uid="{00000000-0005-0000-0000-000084030000}"/>
    <cellStyle name="เครื่องหมายจุลภาค 4 5 2" xfId="901" xr:uid="{00000000-0005-0000-0000-000085030000}"/>
    <cellStyle name="เครื่องหมายจุลภาค 4 6" xfId="902" xr:uid="{00000000-0005-0000-0000-000086030000}"/>
    <cellStyle name="เครื่องหมายจุลภาค 4 6 2" xfId="903" xr:uid="{00000000-0005-0000-0000-000087030000}"/>
    <cellStyle name="เครื่องหมายจุลภาค 4_130017-B1 โปรแกรมคอมพิวเตอร์ CPI_Q1'10" xfId="904" xr:uid="{00000000-0005-0000-0000-000088030000}"/>
    <cellStyle name="เครื่องหมายจุลภาค 40" xfId="905" xr:uid="{00000000-0005-0000-0000-000089030000}"/>
    <cellStyle name="เครื่องหมายจุลภาค 41" xfId="906" xr:uid="{00000000-0005-0000-0000-00008A030000}"/>
    <cellStyle name="เครื่องหมายจุลภาค 42" xfId="907" xr:uid="{00000000-0005-0000-0000-00008B030000}"/>
    <cellStyle name="เครื่องหมายจุลภาค 43" xfId="908" xr:uid="{00000000-0005-0000-0000-00008C030000}"/>
    <cellStyle name="เครื่องหมายจุลภาค 44" xfId="909" xr:uid="{00000000-0005-0000-0000-00008D030000}"/>
    <cellStyle name="เครื่องหมายจุลภาค 45" xfId="910" xr:uid="{00000000-0005-0000-0000-00008E030000}"/>
    <cellStyle name="เครื่องหมายจุลภาค 46" xfId="911" xr:uid="{00000000-0005-0000-0000-00008F030000}"/>
    <cellStyle name="เครื่องหมายจุลภาค 47" xfId="912" xr:uid="{00000000-0005-0000-0000-000090030000}"/>
    <cellStyle name="เครื่องหมายจุลภาค 48" xfId="913" xr:uid="{00000000-0005-0000-0000-000091030000}"/>
    <cellStyle name="เครื่องหมายจุลภาค 49" xfId="914" xr:uid="{00000000-0005-0000-0000-000092030000}"/>
    <cellStyle name="เครื่องหมายจุลภาค 5" xfId="915" xr:uid="{00000000-0005-0000-0000-000093030000}"/>
    <cellStyle name="เครื่องหมายจุลภาค 5 2" xfId="916" xr:uid="{00000000-0005-0000-0000-000094030000}"/>
    <cellStyle name="เครื่องหมายจุลภาค 50" xfId="917" xr:uid="{00000000-0005-0000-0000-000095030000}"/>
    <cellStyle name="เครื่องหมายจุลภาค 51" xfId="918" xr:uid="{00000000-0005-0000-0000-000096030000}"/>
    <cellStyle name="เครื่องหมายจุลภาค 52" xfId="919" xr:uid="{00000000-0005-0000-0000-000097030000}"/>
    <cellStyle name="เครื่องหมายจุลภาค 53" xfId="920" xr:uid="{00000000-0005-0000-0000-000098030000}"/>
    <cellStyle name="เครื่องหมายจุลภาค 54" xfId="921" xr:uid="{00000000-0005-0000-0000-000099030000}"/>
    <cellStyle name="เครื่องหมายจุลภาค 55" xfId="922" xr:uid="{00000000-0005-0000-0000-00009A030000}"/>
    <cellStyle name="เครื่องหมายจุลภาค 56" xfId="923" xr:uid="{00000000-0005-0000-0000-00009B030000}"/>
    <cellStyle name="เครื่องหมายจุลภาค 57" xfId="924" xr:uid="{00000000-0005-0000-0000-00009C030000}"/>
    <cellStyle name="เครื่องหมายจุลภาค 58" xfId="925" xr:uid="{00000000-0005-0000-0000-00009D030000}"/>
    <cellStyle name="เครื่องหมายจุลภาค 59" xfId="926" xr:uid="{00000000-0005-0000-0000-00009E030000}"/>
    <cellStyle name="เครื่องหมายจุลภาค 6" xfId="927" xr:uid="{00000000-0005-0000-0000-00009F030000}"/>
    <cellStyle name="เครื่องหมายจุลภาค 6 2" xfId="928" xr:uid="{00000000-0005-0000-0000-0000A0030000}"/>
    <cellStyle name="เครื่องหมายจุลภาค 60" xfId="929" xr:uid="{00000000-0005-0000-0000-0000A1030000}"/>
    <cellStyle name="เครื่องหมายจุลภาค 61" xfId="930" xr:uid="{00000000-0005-0000-0000-0000A2030000}"/>
    <cellStyle name="เครื่องหมายจุลภาค 62" xfId="931" xr:uid="{00000000-0005-0000-0000-0000A3030000}"/>
    <cellStyle name="เครื่องหมายจุลภาค 63" xfId="932" xr:uid="{00000000-0005-0000-0000-0000A4030000}"/>
    <cellStyle name="เครื่องหมายจุลภาค 64" xfId="933" xr:uid="{00000000-0005-0000-0000-0000A5030000}"/>
    <cellStyle name="เครื่องหมายจุลภาค 65" xfId="934" xr:uid="{00000000-0005-0000-0000-0000A6030000}"/>
    <cellStyle name="เครื่องหมายจุลภาค 66" xfId="935" xr:uid="{00000000-0005-0000-0000-0000A7030000}"/>
    <cellStyle name="เครื่องหมายจุลภาค 67" xfId="936" xr:uid="{00000000-0005-0000-0000-0000A8030000}"/>
    <cellStyle name="เครื่องหมายจุลภาค 68" xfId="937" xr:uid="{00000000-0005-0000-0000-0000A9030000}"/>
    <cellStyle name="เครื่องหมายจุลภาค 69" xfId="938" xr:uid="{00000000-0005-0000-0000-0000AA030000}"/>
    <cellStyle name="เครื่องหมายจุลภาค 7" xfId="939" xr:uid="{00000000-0005-0000-0000-0000AB030000}"/>
    <cellStyle name="เครื่องหมายจุลภาค 7 2" xfId="940" xr:uid="{00000000-0005-0000-0000-0000AC030000}"/>
    <cellStyle name="เครื่องหมายจุลภาค 7 3" xfId="941" xr:uid="{00000000-0005-0000-0000-0000AD030000}"/>
    <cellStyle name="เครื่องหมายจุลภาค 7 4" xfId="942" xr:uid="{00000000-0005-0000-0000-0000AE030000}"/>
    <cellStyle name="เครื่องหมายจุลภาค 7 4 2" xfId="943" xr:uid="{00000000-0005-0000-0000-0000AF030000}"/>
    <cellStyle name="เครื่องหมายจุลภาค 70" xfId="944" xr:uid="{00000000-0005-0000-0000-0000B0030000}"/>
    <cellStyle name="เครื่องหมายจุลภาค 71" xfId="945" xr:uid="{00000000-0005-0000-0000-0000B1030000}"/>
    <cellStyle name="เครื่องหมายจุลภาค 72" xfId="946" xr:uid="{00000000-0005-0000-0000-0000B2030000}"/>
    <cellStyle name="เครื่องหมายจุลภาค 73" xfId="947" xr:uid="{00000000-0005-0000-0000-0000B3030000}"/>
    <cellStyle name="เครื่องหมายจุลภาค 74" xfId="948" xr:uid="{00000000-0005-0000-0000-0000B4030000}"/>
    <cellStyle name="เครื่องหมายจุลภาค 75" xfId="949" xr:uid="{00000000-0005-0000-0000-0000B5030000}"/>
    <cellStyle name="เครื่องหมายจุลภาค 76" xfId="950" xr:uid="{00000000-0005-0000-0000-0000B6030000}"/>
    <cellStyle name="เครื่องหมายจุลภาค 77" xfId="951" xr:uid="{00000000-0005-0000-0000-0000B7030000}"/>
    <cellStyle name="เครื่องหมายจุลภาค 77 10" xfId="952" xr:uid="{00000000-0005-0000-0000-0000B8030000}"/>
    <cellStyle name="เครื่องหมายจุลภาค 77 11" xfId="953" xr:uid="{00000000-0005-0000-0000-0000B9030000}"/>
    <cellStyle name="เครื่องหมายจุลภาค 77 12" xfId="954" xr:uid="{00000000-0005-0000-0000-0000BA030000}"/>
    <cellStyle name="เครื่องหมายจุลภาค 77 13" xfId="955" xr:uid="{00000000-0005-0000-0000-0000BB030000}"/>
    <cellStyle name="เครื่องหมายจุลภาค 77 14" xfId="956" xr:uid="{00000000-0005-0000-0000-0000BC030000}"/>
    <cellStyle name="เครื่องหมายจุลภาค 77 15" xfId="957" xr:uid="{00000000-0005-0000-0000-0000BD030000}"/>
    <cellStyle name="เครื่องหมายจุลภาค 77 16" xfId="958" xr:uid="{00000000-0005-0000-0000-0000BE030000}"/>
    <cellStyle name="เครื่องหมายจุลภาค 77 17" xfId="959" xr:uid="{00000000-0005-0000-0000-0000BF030000}"/>
    <cellStyle name="เครื่องหมายจุลภาค 77 18" xfId="960" xr:uid="{00000000-0005-0000-0000-0000C0030000}"/>
    <cellStyle name="เครื่องหมายจุลภาค 77 19" xfId="961" xr:uid="{00000000-0005-0000-0000-0000C1030000}"/>
    <cellStyle name="เครื่องหมายจุลภาค 77 2" xfId="962" xr:uid="{00000000-0005-0000-0000-0000C2030000}"/>
    <cellStyle name="เครื่องหมายจุลภาค 77 20" xfId="963" xr:uid="{00000000-0005-0000-0000-0000C3030000}"/>
    <cellStyle name="เครื่องหมายจุลภาค 77 21" xfId="964" xr:uid="{00000000-0005-0000-0000-0000C4030000}"/>
    <cellStyle name="เครื่องหมายจุลภาค 77 22" xfId="965" xr:uid="{00000000-0005-0000-0000-0000C5030000}"/>
    <cellStyle name="เครื่องหมายจุลภาค 77 23" xfId="966" xr:uid="{00000000-0005-0000-0000-0000C6030000}"/>
    <cellStyle name="เครื่องหมายจุลภาค 77 24" xfId="967" xr:uid="{00000000-0005-0000-0000-0000C7030000}"/>
    <cellStyle name="เครื่องหมายจุลภาค 77 25" xfId="968" xr:uid="{00000000-0005-0000-0000-0000C8030000}"/>
    <cellStyle name="เครื่องหมายจุลภาค 77 26" xfId="969" xr:uid="{00000000-0005-0000-0000-0000C9030000}"/>
    <cellStyle name="เครื่องหมายจุลภาค 77 27" xfId="970" xr:uid="{00000000-0005-0000-0000-0000CA030000}"/>
    <cellStyle name="เครื่องหมายจุลภาค 77 28" xfId="971" xr:uid="{00000000-0005-0000-0000-0000CB030000}"/>
    <cellStyle name="เครื่องหมายจุลภาค 77 29" xfId="972" xr:uid="{00000000-0005-0000-0000-0000CC030000}"/>
    <cellStyle name="เครื่องหมายจุลภาค 77 3" xfId="973" xr:uid="{00000000-0005-0000-0000-0000CD030000}"/>
    <cellStyle name="เครื่องหมายจุลภาค 77 30" xfId="974" xr:uid="{00000000-0005-0000-0000-0000CE030000}"/>
    <cellStyle name="เครื่องหมายจุลภาค 77 4" xfId="975" xr:uid="{00000000-0005-0000-0000-0000CF030000}"/>
    <cellStyle name="เครื่องหมายจุลภาค 77 5" xfId="976" xr:uid="{00000000-0005-0000-0000-0000D0030000}"/>
    <cellStyle name="เครื่องหมายจุลภาค 77 6" xfId="977" xr:uid="{00000000-0005-0000-0000-0000D1030000}"/>
    <cellStyle name="เครื่องหมายจุลภาค 77 7" xfId="978" xr:uid="{00000000-0005-0000-0000-0000D2030000}"/>
    <cellStyle name="เครื่องหมายจุลภาค 77 8" xfId="979" xr:uid="{00000000-0005-0000-0000-0000D3030000}"/>
    <cellStyle name="เครื่องหมายจุลภาค 77 9" xfId="980" xr:uid="{00000000-0005-0000-0000-0000D4030000}"/>
    <cellStyle name="เครื่องหมายจุลภาค 8" xfId="981" xr:uid="{00000000-0005-0000-0000-0000D5030000}"/>
    <cellStyle name="เครื่องหมายจุลภาค 8 2" xfId="982" xr:uid="{00000000-0005-0000-0000-0000D6030000}"/>
    <cellStyle name="เครื่องหมายจุลภาค 9" xfId="983" xr:uid="{00000000-0005-0000-0000-0000D7030000}"/>
    <cellStyle name="เครื่องหมายจุลภาค 9 2" xfId="984" xr:uid="{00000000-0005-0000-0000-0000D8030000}"/>
    <cellStyle name="เชื่อมโยงหลายมิติ" xfId="985" xr:uid="{00000000-0005-0000-0000-0000D9030000}"/>
    <cellStyle name="เชื่อมโยงหลายมิติ 2" xfId="986" xr:uid="{00000000-0005-0000-0000-0000DA030000}"/>
    <cellStyle name="เชื่อมโยงหลายมิติ 3" xfId="987" xr:uid="{00000000-0005-0000-0000-0000DB030000}"/>
    <cellStyle name="เซลล์ตรวจสอบ 2" xfId="988" xr:uid="{00000000-0005-0000-0000-0000DC030000}"/>
    <cellStyle name="เซลล์ที่มีการเชื่อมโยง 2" xfId="989" xr:uid="{00000000-0005-0000-0000-0000DD030000}"/>
    <cellStyle name="เปอร์เซ็นต์ 10" xfId="990" xr:uid="{00000000-0005-0000-0000-0000DE030000}"/>
    <cellStyle name="เปอร์เซ็นต์ 10 2" xfId="991" xr:uid="{00000000-0005-0000-0000-0000DF030000}"/>
    <cellStyle name="เปอร์เซ็นต์ 11" xfId="992" xr:uid="{00000000-0005-0000-0000-0000E0030000}"/>
    <cellStyle name="เปอร์เซ็นต์ 11 2" xfId="993" xr:uid="{00000000-0005-0000-0000-0000E1030000}"/>
    <cellStyle name="เปอร์เซ็นต์ 12" xfId="994" xr:uid="{00000000-0005-0000-0000-0000E2030000}"/>
    <cellStyle name="เปอร์เซ็นต์ 13" xfId="995" xr:uid="{00000000-0005-0000-0000-0000E3030000}"/>
    <cellStyle name="เปอร์เซ็นต์ 13 10" xfId="996" xr:uid="{00000000-0005-0000-0000-0000E4030000}"/>
    <cellStyle name="เปอร์เซ็นต์ 13 11" xfId="997" xr:uid="{00000000-0005-0000-0000-0000E5030000}"/>
    <cellStyle name="เปอร์เซ็นต์ 13 12" xfId="998" xr:uid="{00000000-0005-0000-0000-0000E6030000}"/>
    <cellStyle name="เปอร์เซ็นต์ 13 13" xfId="999" xr:uid="{00000000-0005-0000-0000-0000E7030000}"/>
    <cellStyle name="เปอร์เซ็นต์ 13 14" xfId="1000" xr:uid="{00000000-0005-0000-0000-0000E8030000}"/>
    <cellStyle name="เปอร์เซ็นต์ 13 15" xfId="1001" xr:uid="{00000000-0005-0000-0000-0000E9030000}"/>
    <cellStyle name="เปอร์เซ็นต์ 13 16" xfId="1002" xr:uid="{00000000-0005-0000-0000-0000EA030000}"/>
    <cellStyle name="เปอร์เซ็นต์ 13 17" xfId="1003" xr:uid="{00000000-0005-0000-0000-0000EB030000}"/>
    <cellStyle name="เปอร์เซ็นต์ 13 18" xfId="1004" xr:uid="{00000000-0005-0000-0000-0000EC030000}"/>
    <cellStyle name="เปอร์เซ็นต์ 13 19" xfId="1005" xr:uid="{00000000-0005-0000-0000-0000ED030000}"/>
    <cellStyle name="เปอร์เซ็นต์ 13 2" xfId="1006" xr:uid="{00000000-0005-0000-0000-0000EE030000}"/>
    <cellStyle name="เปอร์เซ็นต์ 13 20" xfId="1007" xr:uid="{00000000-0005-0000-0000-0000EF030000}"/>
    <cellStyle name="เปอร์เซ็นต์ 13 21" xfId="1008" xr:uid="{00000000-0005-0000-0000-0000F0030000}"/>
    <cellStyle name="เปอร์เซ็นต์ 13 22" xfId="1009" xr:uid="{00000000-0005-0000-0000-0000F1030000}"/>
    <cellStyle name="เปอร์เซ็นต์ 13 23" xfId="1010" xr:uid="{00000000-0005-0000-0000-0000F2030000}"/>
    <cellStyle name="เปอร์เซ็นต์ 13 24" xfId="1011" xr:uid="{00000000-0005-0000-0000-0000F3030000}"/>
    <cellStyle name="เปอร์เซ็นต์ 13 25" xfId="1012" xr:uid="{00000000-0005-0000-0000-0000F4030000}"/>
    <cellStyle name="เปอร์เซ็นต์ 13 26" xfId="1013" xr:uid="{00000000-0005-0000-0000-0000F5030000}"/>
    <cellStyle name="เปอร์เซ็นต์ 13 27" xfId="1014" xr:uid="{00000000-0005-0000-0000-0000F6030000}"/>
    <cellStyle name="เปอร์เซ็นต์ 13 28" xfId="1015" xr:uid="{00000000-0005-0000-0000-0000F7030000}"/>
    <cellStyle name="เปอร์เซ็นต์ 13 29" xfId="1016" xr:uid="{00000000-0005-0000-0000-0000F8030000}"/>
    <cellStyle name="เปอร์เซ็นต์ 13 3" xfId="1017" xr:uid="{00000000-0005-0000-0000-0000F9030000}"/>
    <cellStyle name="เปอร์เซ็นต์ 13 30" xfId="1018" xr:uid="{00000000-0005-0000-0000-0000FA030000}"/>
    <cellStyle name="เปอร์เซ็นต์ 13 4" xfId="1019" xr:uid="{00000000-0005-0000-0000-0000FB030000}"/>
    <cellStyle name="เปอร์เซ็นต์ 13 5" xfId="1020" xr:uid="{00000000-0005-0000-0000-0000FC030000}"/>
    <cellStyle name="เปอร์เซ็นต์ 13 6" xfId="1021" xr:uid="{00000000-0005-0000-0000-0000FD030000}"/>
    <cellStyle name="เปอร์เซ็นต์ 13 7" xfId="1022" xr:uid="{00000000-0005-0000-0000-0000FE030000}"/>
    <cellStyle name="เปอร์เซ็นต์ 13 8" xfId="1023" xr:uid="{00000000-0005-0000-0000-0000FF030000}"/>
    <cellStyle name="เปอร์เซ็นต์ 13 9" xfId="1024" xr:uid="{00000000-0005-0000-0000-000000040000}"/>
    <cellStyle name="เปอร์เซ็นต์ 2" xfId="1025" xr:uid="{00000000-0005-0000-0000-000001040000}"/>
    <cellStyle name="เปอร์เซ็นต์ 2 2" xfId="1026" xr:uid="{00000000-0005-0000-0000-000002040000}"/>
    <cellStyle name="เปอร์เซ็นต์ 2 2 2" xfId="1027" xr:uid="{00000000-0005-0000-0000-000003040000}"/>
    <cellStyle name="เปอร์เซ็นต์ 2 2 2 2" xfId="1028" xr:uid="{00000000-0005-0000-0000-000004040000}"/>
    <cellStyle name="เปอร์เซ็นต์ 2 3" xfId="1029" xr:uid="{00000000-0005-0000-0000-000005040000}"/>
    <cellStyle name="เปอร์เซ็นต์ 2 3 2" xfId="1030" xr:uid="{00000000-0005-0000-0000-000006040000}"/>
    <cellStyle name="เปอร์เซ็นต์ 2 4" xfId="1031" xr:uid="{00000000-0005-0000-0000-000007040000}"/>
    <cellStyle name="เปอร์เซ็นต์ 3" xfId="1032" xr:uid="{00000000-0005-0000-0000-000008040000}"/>
    <cellStyle name="เปอร์เซ็นต์ 4" xfId="1033" xr:uid="{00000000-0005-0000-0000-000009040000}"/>
    <cellStyle name="เปอร์เซ็นต์ 4 2" xfId="1034" xr:uid="{00000000-0005-0000-0000-00000A040000}"/>
    <cellStyle name="เปอร์เซ็นต์ 4 2 2" xfId="1035" xr:uid="{00000000-0005-0000-0000-00000B040000}"/>
    <cellStyle name="เปอร์เซ็นต์ 4 3" xfId="1036" xr:uid="{00000000-0005-0000-0000-00000C040000}"/>
    <cellStyle name="เปอร์เซ็นต์ 4 3 2" xfId="1037" xr:uid="{00000000-0005-0000-0000-00000D040000}"/>
    <cellStyle name="เปอร์เซ็นต์ 4 4" xfId="1038" xr:uid="{00000000-0005-0000-0000-00000E040000}"/>
    <cellStyle name="เปอร์เซ็นต์ 4 4 2" xfId="1039" xr:uid="{00000000-0005-0000-0000-00000F040000}"/>
    <cellStyle name="เปอร์เซ็นต์ 5" xfId="1040" xr:uid="{00000000-0005-0000-0000-000010040000}"/>
    <cellStyle name="เปอร์เซ็นต์ 6" xfId="1041" xr:uid="{00000000-0005-0000-0000-000011040000}"/>
    <cellStyle name="เปอร์เซ็นต์ 7" xfId="1042" xr:uid="{00000000-0005-0000-0000-000012040000}"/>
    <cellStyle name="เปอร์เซ็นต์ 8" xfId="1043" xr:uid="{00000000-0005-0000-0000-000013040000}"/>
    <cellStyle name="เปอร์เซ็นต์ 9" xfId="1044" xr:uid="{00000000-0005-0000-0000-000014040000}"/>
    <cellStyle name="แย่ 2" xfId="1045" xr:uid="{00000000-0005-0000-0000-000015040000}"/>
    <cellStyle name="แสดงผล 2" xfId="1046" xr:uid="{00000000-0005-0000-0000-000016040000}"/>
    <cellStyle name="การคำนวณ 2" xfId="1047" xr:uid="{00000000-0005-0000-0000-000017040000}"/>
    <cellStyle name="ข้อความเตือน 2" xfId="1048" xr:uid="{00000000-0005-0000-0000-000018040000}"/>
    <cellStyle name="ข้อความอธิบาย 2" xfId="1049" xr:uid="{00000000-0005-0000-0000-000019040000}"/>
    <cellStyle name="ชื่อเรื่อง 2" xfId="1050" xr:uid="{00000000-0005-0000-0000-00001A040000}"/>
    <cellStyle name="ดี 2" xfId="1051" xr:uid="{00000000-0005-0000-0000-00001B040000}"/>
    <cellStyle name="ตามการเชื่อมโยงหลายมิติ" xfId="1052" xr:uid="{00000000-0005-0000-0000-00001C040000}"/>
    <cellStyle name="ตามการเชื่อมโยงหลายมิติ 2" xfId="1053" xr:uid="{00000000-0005-0000-0000-00001D040000}"/>
    <cellStyle name="ตามการเชื่อมโยงหลายมิติ 3" xfId="1054" xr:uid="{00000000-0005-0000-0000-00001E040000}"/>
    <cellStyle name="ตามการเชื่อมโยงหลายมิติ 4" xfId="1055" xr:uid="{00000000-0005-0000-0000-00001F040000}"/>
    <cellStyle name="น้บะภฒ_95" xfId="1056" xr:uid="{00000000-0005-0000-0000-000020040000}"/>
    <cellStyle name="ปกติ 10" xfId="1057" xr:uid="{00000000-0005-0000-0000-000021040000}"/>
    <cellStyle name="ปกติ 10 2" xfId="1058" xr:uid="{00000000-0005-0000-0000-000022040000}"/>
    <cellStyle name="ปกติ 10 3" xfId="1059" xr:uid="{00000000-0005-0000-0000-000023040000}"/>
    <cellStyle name="ปกติ 10 4" xfId="1060" xr:uid="{00000000-0005-0000-0000-000024040000}"/>
    <cellStyle name="ปกติ 10 5" xfId="1061" xr:uid="{00000000-0005-0000-0000-000025040000}"/>
    <cellStyle name="ปกติ 10 5 2" xfId="1062" xr:uid="{00000000-0005-0000-0000-000026040000}"/>
    <cellStyle name="ปกติ 10_CPI_Y'52_TOP_GG 1" xfId="1063" xr:uid="{00000000-0005-0000-0000-000027040000}"/>
    <cellStyle name="ปกติ 11" xfId="1064" xr:uid="{00000000-0005-0000-0000-000028040000}"/>
    <cellStyle name="ปกติ 11 2" xfId="1065" xr:uid="{00000000-0005-0000-0000-000029040000}"/>
    <cellStyle name="ปกติ 11 3" xfId="1066" xr:uid="{00000000-0005-0000-0000-00002A040000}"/>
    <cellStyle name="ปกติ 11_CPI_Y'52_TOP_GG 1" xfId="1067" xr:uid="{00000000-0005-0000-0000-00002B040000}"/>
    <cellStyle name="ปกติ 12" xfId="1068" xr:uid="{00000000-0005-0000-0000-00002C040000}"/>
    <cellStyle name="ปกติ 12 2" xfId="1069" xr:uid="{00000000-0005-0000-0000-00002D040000}"/>
    <cellStyle name="ปกติ 12 2 2" xfId="1070" xr:uid="{00000000-0005-0000-0000-00002E040000}"/>
    <cellStyle name="ปกติ 12 3" xfId="1071" xr:uid="{00000000-0005-0000-0000-00002F040000}"/>
    <cellStyle name="ปกติ 12 4" xfId="1072" xr:uid="{00000000-0005-0000-0000-000030040000}"/>
    <cellStyle name="ปกติ 12_CPI_Y'52_TOP_GG 1" xfId="1073" xr:uid="{00000000-0005-0000-0000-000031040000}"/>
    <cellStyle name="ปกติ 13" xfId="1074" xr:uid="{00000000-0005-0000-0000-000032040000}"/>
    <cellStyle name="ปกติ 13 2" xfId="1075" xr:uid="{00000000-0005-0000-0000-000033040000}"/>
    <cellStyle name="ปกติ 13 2 2" xfId="1076" xr:uid="{00000000-0005-0000-0000-000034040000}"/>
    <cellStyle name="ปกติ 13 3" xfId="1077" xr:uid="{00000000-0005-0000-0000-000035040000}"/>
    <cellStyle name="ปกติ 13 3 2" xfId="1078" xr:uid="{00000000-0005-0000-0000-000036040000}"/>
    <cellStyle name="ปกติ 13 4" xfId="1079" xr:uid="{00000000-0005-0000-0000-000037040000}"/>
    <cellStyle name="ปกติ 14" xfId="1080" xr:uid="{00000000-0005-0000-0000-000038040000}"/>
    <cellStyle name="ปกติ 15" xfId="1081" xr:uid="{00000000-0005-0000-0000-000039040000}"/>
    <cellStyle name="ปกติ 15 2" xfId="1082" xr:uid="{00000000-0005-0000-0000-00003A040000}"/>
    <cellStyle name="ปกติ 15_IA_Increase 2009 (update Dec'09) " xfId="1083" xr:uid="{00000000-0005-0000-0000-00003B040000}"/>
    <cellStyle name="ปกติ 16" xfId="1084" xr:uid="{00000000-0005-0000-0000-00003C040000}"/>
    <cellStyle name="ปกติ 17" xfId="1085" xr:uid="{00000000-0005-0000-0000-00003D040000}"/>
    <cellStyle name="ปกติ 18" xfId="1086" xr:uid="{00000000-0005-0000-0000-00003E040000}"/>
    <cellStyle name="ปกติ 19" xfId="1087" xr:uid="{00000000-0005-0000-0000-00003F040000}"/>
    <cellStyle name="ปกติ 19 2" xfId="1088" xr:uid="{00000000-0005-0000-0000-000040040000}"/>
    <cellStyle name="ปกติ 2" xfId="1089" xr:uid="{00000000-0005-0000-0000-000041040000}"/>
    <cellStyle name="ปกติ 2 10" xfId="1090" xr:uid="{00000000-0005-0000-0000-000042040000}"/>
    <cellStyle name="ปกติ 2 2" xfId="1091" xr:uid="{00000000-0005-0000-0000-000043040000}"/>
    <cellStyle name="ปกติ 2 2 2" xfId="1092" xr:uid="{00000000-0005-0000-0000-000044040000}"/>
    <cellStyle name="ปกติ 2 2 2 2" xfId="1093" xr:uid="{00000000-0005-0000-0000-000045040000}"/>
    <cellStyle name="ปกติ 2 2 2 2 2" xfId="1094" xr:uid="{00000000-0005-0000-0000-000046040000}"/>
    <cellStyle name="ปกติ 2 2 2 3" xfId="1095" xr:uid="{00000000-0005-0000-0000-000047040000}"/>
    <cellStyle name="ปกติ 2 2 2_CPI_Y'52_TOP_GG 1" xfId="1096" xr:uid="{00000000-0005-0000-0000-000048040000}"/>
    <cellStyle name="ปกติ 2 2 3" xfId="1097" xr:uid="{00000000-0005-0000-0000-000049040000}"/>
    <cellStyle name="ปกติ 2 2 3 2" xfId="1098" xr:uid="{00000000-0005-0000-0000-00004A040000}"/>
    <cellStyle name="ปกติ 2 2 4" xfId="1099" xr:uid="{00000000-0005-0000-0000-00004B040000}"/>
    <cellStyle name="ปกติ 2 2_Allowance%20IA(1)" xfId="1100" xr:uid="{00000000-0005-0000-0000-00004C040000}"/>
    <cellStyle name="ปกติ 2 3" xfId="1101" xr:uid="{00000000-0005-0000-0000-00004D040000}"/>
    <cellStyle name="ปกติ 2 3 2" xfId="1102" xr:uid="{00000000-0005-0000-0000-00004E040000}"/>
    <cellStyle name="ปกติ 2 3 3" xfId="1103" xr:uid="{00000000-0005-0000-0000-00004F040000}"/>
    <cellStyle name="ปกติ 2 3 4" xfId="1104" xr:uid="{00000000-0005-0000-0000-000050040000}"/>
    <cellStyle name="ปกติ 2 3 5" xfId="1105" xr:uid="{00000000-0005-0000-0000-000051040000}"/>
    <cellStyle name="ปกติ 2 3 6" xfId="1106" xr:uid="{00000000-0005-0000-0000-000052040000}"/>
    <cellStyle name="ปกติ 2 3 7" xfId="1107" xr:uid="{00000000-0005-0000-0000-000053040000}"/>
    <cellStyle name="ปกติ 2 3 8" xfId="1108" xr:uid="{00000000-0005-0000-0000-000054040000}"/>
    <cellStyle name="ปกติ 2 4" xfId="1109" xr:uid="{00000000-0005-0000-0000-000055040000}"/>
    <cellStyle name="ปกติ 2 4 2" xfId="1110" xr:uid="{00000000-0005-0000-0000-000056040000}"/>
    <cellStyle name="ปกติ 2 4 3" xfId="1111" xr:uid="{00000000-0005-0000-0000-000057040000}"/>
    <cellStyle name="ปกติ 2 4 4" xfId="1112" xr:uid="{00000000-0005-0000-0000-000058040000}"/>
    <cellStyle name="ปกติ 2 4 5" xfId="1113" xr:uid="{00000000-0005-0000-0000-000059040000}"/>
    <cellStyle name="ปกติ 2 4 6" xfId="1114" xr:uid="{00000000-0005-0000-0000-00005A040000}"/>
    <cellStyle name="ปกติ 2 4 7" xfId="1115" xr:uid="{00000000-0005-0000-0000-00005B040000}"/>
    <cellStyle name="ปกติ 2 5" xfId="1116" xr:uid="{00000000-0005-0000-0000-00005C040000}"/>
    <cellStyle name="ปกติ 2 5 2" xfId="1117" xr:uid="{00000000-0005-0000-0000-00005D040000}"/>
    <cellStyle name="ปกติ 2 5 3" xfId="1118" xr:uid="{00000000-0005-0000-0000-00005E040000}"/>
    <cellStyle name="ปกติ 2 5 4" xfId="1119" xr:uid="{00000000-0005-0000-0000-00005F040000}"/>
    <cellStyle name="ปกติ 2 5 5" xfId="1120" xr:uid="{00000000-0005-0000-0000-000060040000}"/>
    <cellStyle name="ปกติ 2 5 6" xfId="1121" xr:uid="{00000000-0005-0000-0000-000061040000}"/>
    <cellStyle name="ปกติ 2 5 7" xfId="1122" xr:uid="{00000000-0005-0000-0000-000062040000}"/>
    <cellStyle name="ปกติ 2 6" xfId="1123" xr:uid="{00000000-0005-0000-0000-000063040000}"/>
    <cellStyle name="ปกติ 2 6 2" xfId="1124" xr:uid="{00000000-0005-0000-0000-000064040000}"/>
    <cellStyle name="ปกติ 2 6 3" xfId="1125" xr:uid="{00000000-0005-0000-0000-000065040000}"/>
    <cellStyle name="ปกติ 2 6 4" xfId="1126" xr:uid="{00000000-0005-0000-0000-000066040000}"/>
    <cellStyle name="ปกติ 2 6 5" xfId="1127" xr:uid="{00000000-0005-0000-0000-000067040000}"/>
    <cellStyle name="ปกติ 2 6 6" xfId="1128" xr:uid="{00000000-0005-0000-0000-000068040000}"/>
    <cellStyle name="ปกติ 2 6 7" xfId="1129" xr:uid="{00000000-0005-0000-0000-000069040000}"/>
    <cellStyle name="ปกติ 2 7" xfId="1130" xr:uid="{00000000-0005-0000-0000-00006A040000}"/>
    <cellStyle name="ปกติ 2 7 2" xfId="1131" xr:uid="{00000000-0005-0000-0000-00006B040000}"/>
    <cellStyle name="ปกติ 2 7 3" xfId="1132" xr:uid="{00000000-0005-0000-0000-00006C040000}"/>
    <cellStyle name="ปกติ 2 8" xfId="1133" xr:uid="{00000000-0005-0000-0000-00006D040000}"/>
    <cellStyle name="ปกติ 2 9" xfId="1134" xr:uid="{00000000-0005-0000-0000-00006E040000}"/>
    <cellStyle name="ปกติ 2_130013_B1 WIP_Console_CPI_Q1'10" xfId="1135" xr:uid="{00000000-0005-0000-0000-00006F040000}"/>
    <cellStyle name="ปกติ 20" xfId="1136" xr:uid="{00000000-0005-0000-0000-000070040000}"/>
    <cellStyle name="ปกติ 20 2" xfId="1137" xr:uid="{00000000-0005-0000-0000-000071040000}"/>
    <cellStyle name="ปกติ 21" xfId="1138" xr:uid="{00000000-0005-0000-0000-000072040000}"/>
    <cellStyle name="ปกติ 21 2" xfId="1139" xr:uid="{00000000-0005-0000-0000-000073040000}"/>
    <cellStyle name="ปกติ 22" xfId="1140" xr:uid="{00000000-0005-0000-0000-000074040000}"/>
    <cellStyle name="ปกติ 22 2" xfId="1141" xr:uid="{00000000-0005-0000-0000-000075040000}"/>
    <cellStyle name="ปกติ 23" xfId="1142" xr:uid="{00000000-0005-0000-0000-000076040000}"/>
    <cellStyle name="ปกติ 23 2" xfId="1143" xr:uid="{00000000-0005-0000-0000-000077040000}"/>
    <cellStyle name="ปกติ 24" xfId="1144" xr:uid="{00000000-0005-0000-0000-000078040000}"/>
    <cellStyle name="ปกติ 24 2" xfId="1145" xr:uid="{00000000-0005-0000-0000-000079040000}"/>
    <cellStyle name="ปกติ 25" xfId="1146" xr:uid="{00000000-0005-0000-0000-00007A040000}"/>
    <cellStyle name="ปกติ 25 2" xfId="1147" xr:uid="{00000000-0005-0000-0000-00007B040000}"/>
    <cellStyle name="ปกติ 26" xfId="1148" xr:uid="{00000000-0005-0000-0000-00007C040000}"/>
    <cellStyle name="ปกติ 26 2" xfId="1149" xr:uid="{00000000-0005-0000-0000-00007D040000}"/>
    <cellStyle name="ปกติ 27" xfId="1150" xr:uid="{00000000-0005-0000-0000-00007E040000}"/>
    <cellStyle name="ปกติ 27 2" xfId="1151" xr:uid="{00000000-0005-0000-0000-00007F040000}"/>
    <cellStyle name="ปกติ 28" xfId="1152" xr:uid="{00000000-0005-0000-0000-000080040000}"/>
    <cellStyle name="ปกติ 28 2" xfId="1153" xr:uid="{00000000-0005-0000-0000-000081040000}"/>
    <cellStyle name="ปกติ 29" xfId="1154" xr:uid="{00000000-0005-0000-0000-000082040000}"/>
    <cellStyle name="ปกติ 29 2" xfId="1155" xr:uid="{00000000-0005-0000-0000-000083040000}"/>
    <cellStyle name="ปกติ 3" xfId="1156" xr:uid="{00000000-0005-0000-0000-000084040000}"/>
    <cellStyle name="ปกติ 3 10" xfId="1157" xr:uid="{00000000-0005-0000-0000-000085040000}"/>
    <cellStyle name="ปกติ 3 11" xfId="1158" xr:uid="{00000000-0005-0000-0000-000086040000}"/>
    <cellStyle name="ปกติ 3 12" xfId="1159" xr:uid="{00000000-0005-0000-0000-000087040000}"/>
    <cellStyle name="ปกติ 3 13" xfId="1160" xr:uid="{00000000-0005-0000-0000-000088040000}"/>
    <cellStyle name="ปกติ 3 14" xfId="1161" xr:uid="{00000000-0005-0000-0000-000089040000}"/>
    <cellStyle name="ปกติ 3 15" xfId="1162" xr:uid="{00000000-0005-0000-0000-00008A040000}"/>
    <cellStyle name="ปกติ 3 16" xfId="1163" xr:uid="{00000000-0005-0000-0000-00008B040000}"/>
    <cellStyle name="ปกติ 3 2" xfId="1164" xr:uid="{00000000-0005-0000-0000-00008C040000}"/>
    <cellStyle name="ปกติ 3 2 2" xfId="1165" xr:uid="{00000000-0005-0000-0000-00008D040000}"/>
    <cellStyle name="ปกติ 3 2 3" xfId="1166" xr:uid="{00000000-0005-0000-0000-00008E040000}"/>
    <cellStyle name="ปกติ 3 2_Detail_inf (Mar'10)" xfId="1167" xr:uid="{00000000-0005-0000-0000-00008F040000}"/>
    <cellStyle name="ปกติ 3 3" xfId="1168" xr:uid="{00000000-0005-0000-0000-000090040000}"/>
    <cellStyle name="ปกติ 3 4" xfId="1169" xr:uid="{00000000-0005-0000-0000-000091040000}"/>
    <cellStyle name="ปกติ 3 4 2" xfId="1170" xr:uid="{00000000-0005-0000-0000-000092040000}"/>
    <cellStyle name="ปกติ 3 5" xfId="1171" xr:uid="{00000000-0005-0000-0000-000093040000}"/>
    <cellStyle name="ปกติ 3 5 2" xfId="1172" xr:uid="{00000000-0005-0000-0000-000094040000}"/>
    <cellStyle name="ปกติ 3 6" xfId="1173" xr:uid="{00000000-0005-0000-0000-000095040000}"/>
    <cellStyle name="ปกติ 3 7" xfId="1174" xr:uid="{00000000-0005-0000-0000-000096040000}"/>
    <cellStyle name="ปกติ 3 8" xfId="1175" xr:uid="{00000000-0005-0000-0000-000097040000}"/>
    <cellStyle name="ปกติ 3 9" xfId="1176" xr:uid="{00000000-0005-0000-0000-000098040000}"/>
    <cellStyle name="ปกติ 3_CPI_Y'52_TOP_GG 1" xfId="1177" xr:uid="{00000000-0005-0000-0000-000099040000}"/>
    <cellStyle name="ปกติ 30" xfId="1178" xr:uid="{00000000-0005-0000-0000-00009A040000}"/>
    <cellStyle name="ปกติ 30 2" xfId="1179" xr:uid="{00000000-0005-0000-0000-00009B040000}"/>
    <cellStyle name="ปกติ 31" xfId="1180" xr:uid="{00000000-0005-0000-0000-00009C040000}"/>
    <cellStyle name="ปกติ 31 2" xfId="1181" xr:uid="{00000000-0005-0000-0000-00009D040000}"/>
    <cellStyle name="ปกติ 32" xfId="1182" xr:uid="{00000000-0005-0000-0000-00009E040000}"/>
    <cellStyle name="ปกติ 32 2" xfId="1183" xr:uid="{00000000-0005-0000-0000-00009F040000}"/>
    <cellStyle name="ปกติ 33" xfId="1184" xr:uid="{00000000-0005-0000-0000-0000A0040000}"/>
    <cellStyle name="ปกติ 33 2" xfId="1185" xr:uid="{00000000-0005-0000-0000-0000A1040000}"/>
    <cellStyle name="ปกติ 34" xfId="1186" xr:uid="{00000000-0005-0000-0000-0000A2040000}"/>
    <cellStyle name="ปกติ 34 2" xfId="1187" xr:uid="{00000000-0005-0000-0000-0000A3040000}"/>
    <cellStyle name="ปกติ 35" xfId="1188" xr:uid="{00000000-0005-0000-0000-0000A4040000}"/>
    <cellStyle name="ปกติ 35 2" xfId="1189" xr:uid="{00000000-0005-0000-0000-0000A5040000}"/>
    <cellStyle name="ปกติ 36" xfId="1190" xr:uid="{00000000-0005-0000-0000-0000A6040000}"/>
    <cellStyle name="ปกติ 36 2" xfId="1191" xr:uid="{00000000-0005-0000-0000-0000A7040000}"/>
    <cellStyle name="ปกติ 37" xfId="1192" xr:uid="{00000000-0005-0000-0000-0000A8040000}"/>
    <cellStyle name="ปกติ 37 2" xfId="1193" xr:uid="{00000000-0005-0000-0000-0000A9040000}"/>
    <cellStyle name="ปกติ 38" xfId="1194" xr:uid="{00000000-0005-0000-0000-0000AA040000}"/>
    <cellStyle name="ปกติ 38 2" xfId="1195" xr:uid="{00000000-0005-0000-0000-0000AB040000}"/>
    <cellStyle name="ปกติ 39" xfId="1196" xr:uid="{00000000-0005-0000-0000-0000AC040000}"/>
    <cellStyle name="ปกติ 39 2" xfId="1197" xr:uid="{00000000-0005-0000-0000-0000AD040000}"/>
    <cellStyle name="ปกติ 4" xfId="1198" xr:uid="{00000000-0005-0000-0000-0000AE040000}"/>
    <cellStyle name="ปกติ 4 2" xfId="1199" xr:uid="{00000000-0005-0000-0000-0000AF040000}"/>
    <cellStyle name="ปกติ 4 2 2" xfId="1200" xr:uid="{00000000-0005-0000-0000-0000B0040000}"/>
    <cellStyle name="ปกติ 4 3" xfId="1201" xr:uid="{00000000-0005-0000-0000-0000B1040000}"/>
    <cellStyle name="ปกติ 4 4" xfId="1202" xr:uid="{00000000-0005-0000-0000-0000B2040000}"/>
    <cellStyle name="ปกติ 4_CPI_Y'52_TOP_GG 1" xfId="1203" xr:uid="{00000000-0005-0000-0000-0000B3040000}"/>
    <cellStyle name="ปกติ 40" xfId="1204" xr:uid="{00000000-0005-0000-0000-0000B4040000}"/>
    <cellStyle name="ปกติ 40 2" xfId="1205" xr:uid="{00000000-0005-0000-0000-0000B5040000}"/>
    <cellStyle name="ปกติ 41" xfId="1206" xr:uid="{00000000-0005-0000-0000-0000B6040000}"/>
    <cellStyle name="ปกติ 41 2" xfId="1207" xr:uid="{00000000-0005-0000-0000-0000B7040000}"/>
    <cellStyle name="ปกติ 42" xfId="1208" xr:uid="{00000000-0005-0000-0000-0000B8040000}"/>
    <cellStyle name="ปกติ 42 2" xfId="1209" xr:uid="{00000000-0005-0000-0000-0000B9040000}"/>
    <cellStyle name="ปกติ 43" xfId="1210" xr:uid="{00000000-0005-0000-0000-0000BA040000}"/>
    <cellStyle name="ปกติ 43 2" xfId="1211" xr:uid="{00000000-0005-0000-0000-0000BB040000}"/>
    <cellStyle name="ปกติ 44" xfId="1212" xr:uid="{00000000-0005-0000-0000-0000BC040000}"/>
    <cellStyle name="ปกติ 44 2" xfId="1213" xr:uid="{00000000-0005-0000-0000-0000BD040000}"/>
    <cellStyle name="ปกติ 45" xfId="1214" xr:uid="{00000000-0005-0000-0000-0000BE040000}"/>
    <cellStyle name="ปกติ 45 2" xfId="1215" xr:uid="{00000000-0005-0000-0000-0000BF040000}"/>
    <cellStyle name="ปกติ 46" xfId="1216" xr:uid="{00000000-0005-0000-0000-0000C0040000}"/>
    <cellStyle name="ปกติ 46 2" xfId="1217" xr:uid="{00000000-0005-0000-0000-0000C1040000}"/>
    <cellStyle name="ปกติ 47" xfId="1218" xr:uid="{00000000-0005-0000-0000-0000C2040000}"/>
    <cellStyle name="ปกติ 47 2" xfId="1219" xr:uid="{00000000-0005-0000-0000-0000C3040000}"/>
    <cellStyle name="ปกติ 48" xfId="1220" xr:uid="{00000000-0005-0000-0000-0000C4040000}"/>
    <cellStyle name="ปกติ 48 2" xfId="1221" xr:uid="{00000000-0005-0000-0000-0000C5040000}"/>
    <cellStyle name="ปกติ 49" xfId="1222" xr:uid="{00000000-0005-0000-0000-0000C6040000}"/>
    <cellStyle name="ปกติ 49 2" xfId="1223" xr:uid="{00000000-0005-0000-0000-0000C7040000}"/>
    <cellStyle name="ปกติ 5" xfId="1224" xr:uid="{00000000-0005-0000-0000-0000C8040000}"/>
    <cellStyle name="ปกติ 5 2" xfId="1225" xr:uid="{00000000-0005-0000-0000-0000C9040000}"/>
    <cellStyle name="ปกติ 5 3" xfId="1226" xr:uid="{00000000-0005-0000-0000-0000CA040000}"/>
    <cellStyle name="ปกติ 5 4" xfId="1227" xr:uid="{00000000-0005-0000-0000-0000CB040000}"/>
    <cellStyle name="ปกติ 5_Conso worksheet (Dec'09)" xfId="1228" xr:uid="{00000000-0005-0000-0000-0000CC040000}"/>
    <cellStyle name="ปกติ 50" xfId="1229" xr:uid="{00000000-0005-0000-0000-0000CD040000}"/>
    <cellStyle name="ปกติ 50 2" xfId="1230" xr:uid="{00000000-0005-0000-0000-0000CE040000}"/>
    <cellStyle name="ปกติ 51" xfId="1231" xr:uid="{00000000-0005-0000-0000-0000CF040000}"/>
    <cellStyle name="ปกติ 51 2" xfId="1232" xr:uid="{00000000-0005-0000-0000-0000D0040000}"/>
    <cellStyle name="ปกติ 52" xfId="1233" xr:uid="{00000000-0005-0000-0000-0000D1040000}"/>
    <cellStyle name="ปกติ 52 2" xfId="1234" xr:uid="{00000000-0005-0000-0000-0000D2040000}"/>
    <cellStyle name="ปกติ 53" xfId="1235" xr:uid="{00000000-0005-0000-0000-0000D3040000}"/>
    <cellStyle name="ปกติ 53 2" xfId="1236" xr:uid="{00000000-0005-0000-0000-0000D4040000}"/>
    <cellStyle name="ปกติ 54" xfId="1237" xr:uid="{00000000-0005-0000-0000-0000D5040000}"/>
    <cellStyle name="ปกติ 54 2" xfId="1238" xr:uid="{00000000-0005-0000-0000-0000D6040000}"/>
    <cellStyle name="ปกติ 55" xfId="1239" xr:uid="{00000000-0005-0000-0000-0000D7040000}"/>
    <cellStyle name="ปกติ 55 2" xfId="1240" xr:uid="{00000000-0005-0000-0000-0000D8040000}"/>
    <cellStyle name="ปกติ 56" xfId="1241" xr:uid="{00000000-0005-0000-0000-0000D9040000}"/>
    <cellStyle name="ปกติ 56 2" xfId="1242" xr:uid="{00000000-0005-0000-0000-0000DA040000}"/>
    <cellStyle name="ปกติ 57" xfId="1243" xr:uid="{00000000-0005-0000-0000-0000DB040000}"/>
    <cellStyle name="ปกติ 57 2" xfId="1244" xr:uid="{00000000-0005-0000-0000-0000DC040000}"/>
    <cellStyle name="ปกติ 58" xfId="1245" xr:uid="{00000000-0005-0000-0000-0000DD040000}"/>
    <cellStyle name="ปกติ 58 2" xfId="1246" xr:uid="{00000000-0005-0000-0000-0000DE040000}"/>
    <cellStyle name="ปกติ 59" xfId="1247" xr:uid="{00000000-0005-0000-0000-0000DF040000}"/>
    <cellStyle name="ปกติ 59 2" xfId="1248" xr:uid="{00000000-0005-0000-0000-0000E0040000}"/>
    <cellStyle name="ปกติ 6" xfId="1249" xr:uid="{00000000-0005-0000-0000-0000E1040000}"/>
    <cellStyle name="ปกติ 6 2" xfId="1250" xr:uid="{00000000-0005-0000-0000-0000E2040000}"/>
    <cellStyle name="ปกติ 6_CPI_Y'52_TOP_GG 1" xfId="1251" xr:uid="{00000000-0005-0000-0000-0000E3040000}"/>
    <cellStyle name="ปกติ 60" xfId="1252" xr:uid="{00000000-0005-0000-0000-0000E4040000}"/>
    <cellStyle name="ปกติ 60 2" xfId="1253" xr:uid="{00000000-0005-0000-0000-0000E5040000}"/>
    <cellStyle name="ปกติ 61" xfId="1254" xr:uid="{00000000-0005-0000-0000-0000E6040000}"/>
    <cellStyle name="ปกติ 61 2" xfId="1255" xr:uid="{00000000-0005-0000-0000-0000E7040000}"/>
    <cellStyle name="ปกติ 62" xfId="1256" xr:uid="{00000000-0005-0000-0000-0000E8040000}"/>
    <cellStyle name="ปกติ 62 2" xfId="1257" xr:uid="{00000000-0005-0000-0000-0000E9040000}"/>
    <cellStyle name="ปกติ 63" xfId="1258" xr:uid="{00000000-0005-0000-0000-0000EA040000}"/>
    <cellStyle name="ปกติ 63 2" xfId="1259" xr:uid="{00000000-0005-0000-0000-0000EB040000}"/>
    <cellStyle name="ปกติ 64" xfId="1260" xr:uid="{00000000-0005-0000-0000-0000EC040000}"/>
    <cellStyle name="ปกติ 64 2" xfId="1261" xr:uid="{00000000-0005-0000-0000-0000ED040000}"/>
    <cellStyle name="ปกติ 65" xfId="1262" xr:uid="{00000000-0005-0000-0000-0000EE040000}"/>
    <cellStyle name="ปกติ 65 2" xfId="1263" xr:uid="{00000000-0005-0000-0000-0000EF040000}"/>
    <cellStyle name="ปกติ 66" xfId="1264" xr:uid="{00000000-0005-0000-0000-0000F0040000}"/>
    <cellStyle name="ปกติ 66 2" xfId="1265" xr:uid="{00000000-0005-0000-0000-0000F1040000}"/>
    <cellStyle name="ปกติ 67" xfId="1266" xr:uid="{00000000-0005-0000-0000-0000F2040000}"/>
    <cellStyle name="ปกติ 67 2" xfId="1267" xr:uid="{00000000-0005-0000-0000-0000F3040000}"/>
    <cellStyle name="ปกติ 68" xfId="1268" xr:uid="{00000000-0005-0000-0000-0000F4040000}"/>
    <cellStyle name="ปกติ 68 2" xfId="1269" xr:uid="{00000000-0005-0000-0000-0000F5040000}"/>
    <cellStyle name="ปกติ 69" xfId="1270" xr:uid="{00000000-0005-0000-0000-0000F6040000}"/>
    <cellStyle name="ปกติ 7" xfId="1271" xr:uid="{00000000-0005-0000-0000-0000F7040000}"/>
    <cellStyle name="ปกติ 7 2" xfId="1272" xr:uid="{00000000-0005-0000-0000-0000F8040000}"/>
    <cellStyle name="ปกติ 7 3" xfId="1273" xr:uid="{00000000-0005-0000-0000-0000F9040000}"/>
    <cellStyle name="ปกติ 7 4" xfId="1274" xr:uid="{00000000-0005-0000-0000-0000FA040000}"/>
    <cellStyle name="ปกติ 7 5" xfId="1275" xr:uid="{00000000-0005-0000-0000-0000FB040000}"/>
    <cellStyle name="ปกติ 7 6" xfId="1276" xr:uid="{00000000-0005-0000-0000-0000FC040000}"/>
    <cellStyle name="ปกติ 7 7" xfId="1277" xr:uid="{00000000-0005-0000-0000-0000FD040000}"/>
    <cellStyle name="ปกติ 7 8" xfId="1278" xr:uid="{00000000-0005-0000-0000-0000FE040000}"/>
    <cellStyle name="ปกติ 70" xfId="1279" xr:uid="{00000000-0005-0000-0000-0000FF040000}"/>
    <cellStyle name="ปกติ 71" xfId="1280" xr:uid="{00000000-0005-0000-0000-000000050000}"/>
    <cellStyle name="ปกติ 8" xfId="1281" xr:uid="{00000000-0005-0000-0000-000001050000}"/>
    <cellStyle name="ปกติ 8 2" xfId="1282" xr:uid="{00000000-0005-0000-0000-000002050000}"/>
    <cellStyle name="ปกติ 8 2 2" xfId="1283" xr:uid="{00000000-0005-0000-0000-000003050000}"/>
    <cellStyle name="ปกติ 8 3" xfId="1284" xr:uid="{00000000-0005-0000-0000-000004050000}"/>
    <cellStyle name="ปกติ 8_CPI_Y'52_TOP_GG 1" xfId="1285" xr:uid="{00000000-0005-0000-0000-000005050000}"/>
    <cellStyle name="ปกติ 9" xfId="1286" xr:uid="{00000000-0005-0000-0000-000006050000}"/>
    <cellStyle name="ปกติ 9 2" xfId="1287" xr:uid="{00000000-0005-0000-0000-000007050000}"/>
    <cellStyle name="ปกติ 9 3" xfId="1288" xr:uid="{00000000-0005-0000-0000-000008050000}"/>
    <cellStyle name="ปกติ 9 4" xfId="1289" xr:uid="{00000000-0005-0000-0000-000009050000}"/>
    <cellStyle name="ปกติ 9_CPI_Y'52_TOP_GG 1" xfId="1290" xr:uid="{00000000-0005-0000-0000-00000A050000}"/>
    <cellStyle name="ป้อนค่า 2" xfId="1291" xr:uid="{00000000-0005-0000-0000-00000B050000}"/>
    <cellStyle name="ปานกลาง 2" xfId="1292" xr:uid="{00000000-0005-0000-0000-00000C050000}"/>
    <cellStyle name="ผลรวม 2" xfId="1293" xr:uid="{00000000-0005-0000-0000-00000D050000}"/>
    <cellStyle name="ฤธถ [0]_95" xfId="1294" xr:uid="{00000000-0005-0000-0000-00000E050000}"/>
    <cellStyle name="ฤธถ_95" xfId="1295" xr:uid="{00000000-0005-0000-0000-00000F050000}"/>
    <cellStyle name="ล๋ศญ [0]_95" xfId="1296" xr:uid="{00000000-0005-0000-0000-000010050000}"/>
    <cellStyle name="ล๋ศญ_95" xfId="1297" xr:uid="{00000000-0005-0000-0000-000011050000}"/>
    <cellStyle name="วฅมุ_4ฟ๙ฝวภ๛" xfId="1298" xr:uid="{00000000-0005-0000-0000-000012050000}"/>
    <cellStyle name="ส่วนที่ถูกเน้น1 2" xfId="1299" xr:uid="{00000000-0005-0000-0000-000013050000}"/>
    <cellStyle name="ส่วนที่ถูกเน้น2 2" xfId="1300" xr:uid="{00000000-0005-0000-0000-000014050000}"/>
    <cellStyle name="ส่วนที่ถูกเน้น3 2" xfId="1301" xr:uid="{00000000-0005-0000-0000-000015050000}"/>
    <cellStyle name="ส่วนที่ถูกเน้น4 2" xfId="1302" xr:uid="{00000000-0005-0000-0000-000016050000}"/>
    <cellStyle name="ส่วนที่ถูกเน้น5 2" xfId="1303" xr:uid="{00000000-0005-0000-0000-000017050000}"/>
    <cellStyle name="ส่วนที่ถูกเน้น6 2" xfId="1304" xr:uid="{00000000-0005-0000-0000-000018050000}"/>
    <cellStyle name="หมายเหตุ 2" xfId="1305" xr:uid="{00000000-0005-0000-0000-000019050000}"/>
    <cellStyle name="หัวเรื่อง 1 2" xfId="1306" xr:uid="{00000000-0005-0000-0000-00001A050000}"/>
    <cellStyle name="หัวเรื่อง 2 2" xfId="1307" xr:uid="{00000000-0005-0000-0000-00001B050000}"/>
    <cellStyle name="หัวเรื่อง 3 2" xfId="1308" xr:uid="{00000000-0005-0000-0000-00001C050000}"/>
    <cellStyle name="หัวเรื่อง 4 2" xfId="1309" xr:uid="{00000000-0005-0000-0000-00001D050000}"/>
    <cellStyle name="표준_학술대회참가자일정-최종" xfId="1310" xr:uid="{00000000-0005-0000-0000-00001E050000}"/>
    <cellStyle name="標準_FIXED ASSET" xfId="1311" xr:uid="{00000000-0005-0000-0000-00001F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7"/>
  <sheetViews>
    <sheetView topLeftCell="A16" zoomScaleNormal="100" zoomScaleSheetLayoutView="90" workbookViewId="0">
      <selection activeCell="A10" sqref="A10"/>
    </sheetView>
  </sheetViews>
  <sheetFormatPr defaultColWidth="9.08984375" defaultRowHeight="18.75" customHeight="1"/>
  <cols>
    <col min="1" max="1" width="39.1796875" style="10" customWidth="1"/>
    <col min="2" max="2" width="5.08984375" style="9" customWidth="1"/>
    <col min="3" max="3" width="1.453125" style="10" customWidth="1"/>
    <col min="4" max="4" width="14.81640625" style="11" customWidth="1"/>
    <col min="5" max="5" width="1.36328125" style="12" customWidth="1"/>
    <col min="6" max="6" width="14.81640625" style="11" customWidth="1"/>
    <col min="7" max="7" width="1.36328125" style="12" customWidth="1"/>
    <col min="8" max="8" width="14.81640625" style="12" customWidth="1"/>
    <col min="9" max="9" width="1.36328125" style="12" customWidth="1"/>
    <col min="10" max="10" width="14.81640625" style="12" customWidth="1"/>
    <col min="11" max="11" width="10.90625" style="15" bestFit="1" customWidth="1"/>
    <col min="12" max="12" width="24.90625" style="15" customWidth="1"/>
    <col min="13" max="13" width="46.453125" style="15" bestFit="1" customWidth="1"/>
    <col min="14" max="14" width="14.54296875" style="15" bestFit="1" customWidth="1"/>
    <col min="15" max="15" width="17.453125" style="15" customWidth="1"/>
    <col min="16" max="16" width="9.08984375" style="15"/>
    <col min="17" max="17" width="14.54296875" style="15" bestFit="1" customWidth="1"/>
    <col min="18" max="16384" width="9.08984375" style="15"/>
  </cols>
  <sheetData>
    <row r="1" spans="1:17" s="7" customFormat="1" ht="18.75" customHeight="1">
      <c r="A1" s="1" t="s">
        <v>0</v>
      </c>
      <c r="B1" s="2"/>
      <c r="C1" s="3"/>
      <c r="D1" s="4"/>
      <c r="E1" s="5"/>
      <c r="F1" s="4"/>
      <c r="G1" s="5"/>
      <c r="H1" s="5"/>
      <c r="I1" s="5"/>
      <c r="J1" s="5"/>
    </row>
    <row r="2" spans="1:17" ht="18.75" customHeight="1">
      <c r="A2" s="8" t="s">
        <v>1</v>
      </c>
    </row>
    <row r="3" spans="1:17" ht="18.75" customHeight="1">
      <c r="A3" s="8"/>
    </row>
    <row r="4" spans="1:17" ht="18.75" customHeight="1">
      <c r="D4" s="247" t="s">
        <v>2</v>
      </c>
      <c r="E4" s="247"/>
      <c r="F4" s="247"/>
      <c r="G4" s="16"/>
      <c r="H4" s="245" t="s">
        <v>3</v>
      </c>
      <c r="I4" s="245"/>
      <c r="J4" s="245"/>
    </row>
    <row r="5" spans="1:17" ht="18.75" customHeight="1">
      <c r="C5" s="17"/>
      <c r="D5" s="247" t="s">
        <v>4</v>
      </c>
      <c r="E5" s="247"/>
      <c r="F5" s="247"/>
      <c r="G5" s="11"/>
      <c r="H5" s="247" t="s">
        <v>4</v>
      </c>
      <c r="I5" s="247"/>
      <c r="J5" s="247"/>
    </row>
    <row r="6" spans="1:17" ht="18.75" customHeight="1">
      <c r="C6" s="17"/>
      <c r="D6" s="249" t="s">
        <v>5</v>
      </c>
      <c r="E6" s="249"/>
      <c r="F6" s="249"/>
      <c r="G6" s="18"/>
      <c r="H6" s="249" t="s">
        <v>5</v>
      </c>
      <c r="I6" s="249"/>
      <c r="J6" s="249"/>
    </row>
    <row r="7" spans="1:17" ht="18.75" customHeight="1">
      <c r="A7" s="8" t="s">
        <v>152</v>
      </c>
      <c r="B7" s="2" t="s">
        <v>6</v>
      </c>
      <c r="C7" s="17"/>
      <c r="D7" s="21" t="s">
        <v>194</v>
      </c>
      <c r="E7" s="19"/>
      <c r="F7" s="21" t="s">
        <v>168</v>
      </c>
      <c r="G7" s="19"/>
      <c r="H7" s="21" t="s">
        <v>194</v>
      </c>
      <c r="I7" s="19"/>
      <c r="J7" s="21" t="s">
        <v>168</v>
      </c>
    </row>
    <row r="8" spans="1:17" ht="18.75" customHeight="1">
      <c r="D8" s="248" t="s">
        <v>137</v>
      </c>
      <c r="E8" s="248"/>
      <c r="F8" s="248"/>
      <c r="G8" s="248"/>
      <c r="H8" s="248"/>
      <c r="I8" s="248"/>
      <c r="J8" s="248"/>
    </row>
    <row r="9" spans="1:17" ht="18.75" customHeight="1">
      <c r="A9" s="23" t="s">
        <v>7</v>
      </c>
      <c r="D9" s="9"/>
      <c r="E9" s="13"/>
      <c r="F9" s="9"/>
      <c r="G9" s="13"/>
      <c r="H9" s="13"/>
      <c r="I9" s="13"/>
      <c r="J9" s="13"/>
      <c r="N9" s="104"/>
      <c r="O9" s="105"/>
    </row>
    <row r="10" spans="1:17" ht="18.75" customHeight="1">
      <c r="A10" s="10" t="s">
        <v>8</v>
      </c>
      <c r="B10" s="9">
        <v>5</v>
      </c>
      <c r="D10" s="74">
        <v>1236334518</v>
      </c>
      <c r="E10" s="74"/>
      <c r="F10" s="74">
        <v>1418288993</v>
      </c>
      <c r="G10" s="73"/>
      <c r="H10" s="74">
        <v>767970836</v>
      </c>
      <c r="I10" s="74"/>
      <c r="J10" s="74">
        <v>605240089</v>
      </c>
      <c r="N10" s="104"/>
      <c r="O10" s="105"/>
    </row>
    <row r="11" spans="1:17" ht="18.75" customHeight="1">
      <c r="A11" s="10" t="s">
        <v>178</v>
      </c>
      <c r="B11" s="9">
        <v>6</v>
      </c>
      <c r="D11" s="74">
        <v>691309289</v>
      </c>
      <c r="E11" s="74"/>
      <c r="F11" s="74">
        <v>564070577</v>
      </c>
      <c r="G11" s="73"/>
      <c r="H11" s="74">
        <v>691309289</v>
      </c>
      <c r="I11" s="74"/>
      <c r="J11" s="74">
        <v>564070577</v>
      </c>
      <c r="N11" s="104"/>
      <c r="O11" s="105"/>
    </row>
    <row r="12" spans="1:17" ht="18.75" customHeight="1">
      <c r="A12" s="10" t="s">
        <v>96</v>
      </c>
      <c r="B12" s="109" t="s">
        <v>153</v>
      </c>
      <c r="D12" s="74">
        <v>339853717</v>
      </c>
      <c r="E12" s="74"/>
      <c r="F12" s="74">
        <v>377169341</v>
      </c>
      <c r="G12" s="73"/>
      <c r="H12" s="74">
        <v>35373218</v>
      </c>
      <c r="I12" s="74"/>
      <c r="J12" s="74">
        <v>147633575</v>
      </c>
      <c r="P12" s="104"/>
      <c r="Q12" s="105"/>
    </row>
    <row r="13" spans="1:17" ht="18.75" customHeight="1">
      <c r="A13" s="10" t="s">
        <v>171</v>
      </c>
      <c r="B13" s="109">
        <v>4</v>
      </c>
      <c r="D13" s="74">
        <v>62548779</v>
      </c>
      <c r="E13" s="74"/>
      <c r="F13" s="74">
        <v>57113988</v>
      </c>
      <c r="G13" s="73"/>
      <c r="H13" s="74">
        <v>5203502</v>
      </c>
      <c r="I13" s="74"/>
      <c r="J13" s="74">
        <v>66314955</v>
      </c>
      <c r="P13" s="104"/>
      <c r="Q13" s="105"/>
    </row>
    <row r="14" spans="1:17" ht="18.75" customHeight="1">
      <c r="A14" s="10" t="s">
        <v>227</v>
      </c>
      <c r="B14" s="109"/>
      <c r="D14" s="74"/>
      <c r="E14" s="74"/>
      <c r="F14" s="74"/>
      <c r="G14" s="73"/>
      <c r="H14" s="74"/>
      <c r="I14" s="74"/>
      <c r="J14" s="74"/>
      <c r="P14" s="104"/>
      <c r="Q14" s="105"/>
    </row>
    <row r="15" spans="1:17" ht="18.75" customHeight="1">
      <c r="A15" s="10" t="s">
        <v>229</v>
      </c>
      <c r="B15" s="109">
        <v>4</v>
      </c>
      <c r="D15" s="74">
        <v>2670601</v>
      </c>
      <c r="E15" s="74"/>
      <c r="F15" s="174">
        <v>0</v>
      </c>
      <c r="G15" s="73"/>
      <c r="H15" s="174">
        <v>0</v>
      </c>
      <c r="I15" s="74"/>
      <c r="J15" s="174">
        <v>0</v>
      </c>
      <c r="P15" s="104"/>
      <c r="Q15" s="105"/>
    </row>
    <row r="16" spans="1:17" ht="18.75" customHeight="1">
      <c r="A16" s="10" t="s">
        <v>228</v>
      </c>
      <c r="B16" s="109"/>
      <c r="D16" s="15"/>
      <c r="E16" s="15"/>
      <c r="F16" s="15"/>
      <c r="G16" s="15"/>
      <c r="H16" s="15"/>
      <c r="I16" s="15"/>
      <c r="J16" s="15"/>
      <c r="P16" s="104"/>
      <c r="Q16" s="105"/>
    </row>
    <row r="17" spans="1:17" ht="18.75" customHeight="1">
      <c r="A17" s="10" t="s">
        <v>230</v>
      </c>
      <c r="B17" s="109">
        <v>4</v>
      </c>
      <c r="D17" s="74">
        <v>5320797</v>
      </c>
      <c r="E17" s="74"/>
      <c r="F17" s="186">
        <v>5345205</v>
      </c>
      <c r="G17" s="73"/>
      <c r="H17" s="174">
        <v>0</v>
      </c>
      <c r="I17" s="74"/>
      <c r="J17" s="174">
        <v>0</v>
      </c>
      <c r="P17" s="104"/>
      <c r="Q17" s="105"/>
    </row>
    <row r="18" spans="1:17" ht="18.75" customHeight="1">
      <c r="A18" s="10" t="s">
        <v>9</v>
      </c>
      <c r="B18" s="9">
        <v>8</v>
      </c>
      <c r="D18" s="74">
        <v>115914630</v>
      </c>
      <c r="E18" s="74"/>
      <c r="F18" s="74">
        <v>112845965</v>
      </c>
      <c r="G18" s="73"/>
      <c r="H18" s="74">
        <v>12034384</v>
      </c>
      <c r="I18" s="74"/>
      <c r="J18" s="74">
        <v>14861818</v>
      </c>
      <c r="P18" s="104"/>
      <c r="Q18" s="105"/>
    </row>
    <row r="19" spans="1:17" ht="18.75" customHeight="1">
      <c r="A19" s="193" t="s">
        <v>100</v>
      </c>
      <c r="D19" s="74">
        <v>31610698</v>
      </c>
      <c r="E19" s="74"/>
      <c r="F19" s="74">
        <v>13355896</v>
      </c>
      <c r="G19" s="75"/>
      <c r="H19" s="186">
        <v>4372775</v>
      </c>
      <c r="I19" s="74"/>
      <c r="J19" s="174">
        <v>0</v>
      </c>
    </row>
    <row r="20" spans="1:17" ht="18.75" customHeight="1">
      <c r="A20" s="17" t="s">
        <v>10</v>
      </c>
      <c r="D20" s="76">
        <f>SUM(D10:D19)</f>
        <v>2485563029</v>
      </c>
      <c r="E20" s="26"/>
      <c r="F20" s="76">
        <f>SUM(F10:F19)</f>
        <v>2548189965</v>
      </c>
      <c r="G20" s="26">
        <f>SUM(G10:G19)</f>
        <v>0</v>
      </c>
      <c r="H20" s="76">
        <f>SUM(H10:H19)</f>
        <v>1516264004</v>
      </c>
      <c r="I20" s="26"/>
      <c r="J20" s="76">
        <f>SUM(J10:J19)</f>
        <v>1398121014</v>
      </c>
    </row>
    <row r="21" spans="1:17" ht="18.75" customHeight="1">
      <c r="D21" s="72"/>
      <c r="E21" s="73"/>
      <c r="F21" s="72"/>
      <c r="G21" s="73"/>
      <c r="H21" s="73"/>
      <c r="I21" s="73"/>
      <c r="J21" s="73"/>
    </row>
    <row r="22" spans="1:17" ht="18.75" customHeight="1">
      <c r="A22" s="23" t="s">
        <v>11</v>
      </c>
      <c r="D22" s="72"/>
      <c r="E22" s="73"/>
      <c r="F22" s="72"/>
      <c r="G22" s="73"/>
      <c r="H22" s="73"/>
      <c r="I22" s="73"/>
      <c r="J22" s="73"/>
    </row>
    <row r="23" spans="1:17" ht="18.75" customHeight="1">
      <c r="A23" s="10" t="s">
        <v>198</v>
      </c>
      <c r="B23" s="9">
        <v>9</v>
      </c>
      <c r="D23" s="72">
        <v>32624644</v>
      </c>
      <c r="E23" s="73"/>
      <c r="F23" s="132">
        <v>0</v>
      </c>
      <c r="G23" s="73"/>
      <c r="H23" s="131">
        <v>0</v>
      </c>
      <c r="I23" s="73"/>
      <c r="J23" s="132">
        <v>0</v>
      </c>
    </row>
    <row r="24" spans="1:17" ht="18.75" customHeight="1">
      <c r="A24" s="10" t="s">
        <v>13</v>
      </c>
      <c r="B24" s="109">
        <v>10</v>
      </c>
      <c r="D24" s="132">
        <v>0</v>
      </c>
      <c r="E24" s="74"/>
      <c r="F24" s="132">
        <v>0</v>
      </c>
      <c r="G24" s="74"/>
      <c r="H24" s="78">
        <v>2202836847</v>
      </c>
      <c r="I24" s="79"/>
      <c r="J24" s="78">
        <v>1637526900</v>
      </c>
    </row>
    <row r="25" spans="1:17" ht="18.75" customHeight="1">
      <c r="A25" s="10" t="s">
        <v>12</v>
      </c>
      <c r="B25" s="109">
        <v>9</v>
      </c>
      <c r="D25" s="165">
        <v>47536702</v>
      </c>
      <c r="E25" s="74"/>
      <c r="F25" s="165">
        <v>30957520</v>
      </c>
      <c r="G25" s="74"/>
      <c r="H25" s="78">
        <v>450000</v>
      </c>
      <c r="I25" s="78"/>
      <c r="J25" s="78">
        <v>450000</v>
      </c>
    </row>
    <row r="26" spans="1:17" ht="18.75" customHeight="1">
      <c r="A26" s="10" t="s">
        <v>172</v>
      </c>
      <c r="B26" s="109"/>
      <c r="D26" s="165">
        <v>32499300</v>
      </c>
      <c r="E26" s="74"/>
      <c r="F26" s="165">
        <v>30000000</v>
      </c>
      <c r="G26" s="74"/>
      <c r="H26" s="132">
        <v>0</v>
      </c>
      <c r="I26" s="78"/>
      <c r="J26" s="132">
        <v>0</v>
      </c>
    </row>
    <row r="27" spans="1:17" ht="18.75" customHeight="1">
      <c r="A27" s="10" t="s">
        <v>242</v>
      </c>
      <c r="B27" s="109"/>
      <c r="D27" s="166"/>
      <c r="E27" s="72"/>
      <c r="F27" s="166"/>
      <c r="G27" s="73"/>
      <c r="H27" s="73"/>
      <c r="I27" s="73"/>
      <c r="J27" s="73"/>
    </row>
    <row r="28" spans="1:17" ht="18.75" customHeight="1">
      <c r="A28" s="25" t="s">
        <v>231</v>
      </c>
      <c r="B28" s="109">
        <v>4</v>
      </c>
      <c r="D28" s="186">
        <v>41200000</v>
      </c>
      <c r="E28" s="74"/>
      <c r="F28" s="186">
        <v>46350000</v>
      </c>
      <c r="G28" s="74"/>
      <c r="H28" s="78">
        <v>66453011</v>
      </c>
      <c r="I28" s="78"/>
      <c r="J28" s="78">
        <v>1420506468</v>
      </c>
    </row>
    <row r="29" spans="1:17" ht="18.75" customHeight="1">
      <c r="A29" s="10" t="s">
        <v>14</v>
      </c>
      <c r="B29" s="109">
        <v>12</v>
      </c>
      <c r="D29" s="165">
        <v>1091458146</v>
      </c>
      <c r="E29" s="74"/>
      <c r="F29" s="165">
        <v>1176209387</v>
      </c>
      <c r="G29" s="74"/>
      <c r="H29" s="80">
        <v>699786233</v>
      </c>
      <c r="I29" s="79"/>
      <c r="J29" s="80">
        <v>722938979</v>
      </c>
    </row>
    <row r="30" spans="1:17" ht="18.75" customHeight="1">
      <c r="A30" s="24" t="s">
        <v>162</v>
      </c>
      <c r="B30" s="109">
        <v>13</v>
      </c>
      <c r="D30" s="165">
        <v>241144681</v>
      </c>
      <c r="E30" s="74"/>
      <c r="F30" s="165">
        <v>265023940</v>
      </c>
      <c r="G30" s="74"/>
      <c r="H30" s="132">
        <v>0</v>
      </c>
      <c r="I30" s="77"/>
      <c r="J30" s="132">
        <v>0</v>
      </c>
    </row>
    <row r="31" spans="1:17" ht="18.75" customHeight="1">
      <c r="A31" s="24" t="s">
        <v>15</v>
      </c>
      <c r="B31" s="109">
        <v>14</v>
      </c>
      <c r="D31" s="165">
        <v>555492365</v>
      </c>
      <c r="E31" s="74"/>
      <c r="F31" s="165">
        <v>1426041472</v>
      </c>
      <c r="G31" s="74"/>
      <c r="H31" s="132">
        <v>0</v>
      </c>
      <c r="I31" s="77"/>
      <c r="J31" s="132">
        <v>0</v>
      </c>
    </row>
    <row r="32" spans="1:17" ht="18.75" customHeight="1">
      <c r="A32" s="10" t="s">
        <v>16</v>
      </c>
      <c r="B32" s="109">
        <v>15</v>
      </c>
      <c r="D32" s="165">
        <v>300241252</v>
      </c>
      <c r="E32" s="74"/>
      <c r="F32" s="165">
        <v>498597150</v>
      </c>
      <c r="G32" s="74"/>
      <c r="H32" s="80">
        <v>44441576</v>
      </c>
      <c r="I32" s="79"/>
      <c r="J32" s="80">
        <v>45309017</v>
      </c>
    </row>
    <row r="33" spans="1:16" ht="18.75" customHeight="1">
      <c r="A33" s="10" t="s">
        <v>17</v>
      </c>
      <c r="B33" s="109"/>
      <c r="C33" s="3"/>
      <c r="D33" s="165">
        <v>72735013</v>
      </c>
      <c r="E33" s="74"/>
      <c r="F33" s="165">
        <v>61987026</v>
      </c>
      <c r="G33" s="74"/>
      <c r="H33" s="132">
        <v>0</v>
      </c>
      <c r="I33" s="79"/>
      <c r="J33" s="132">
        <v>0</v>
      </c>
    </row>
    <row r="34" spans="1:16" ht="18.75" customHeight="1">
      <c r="A34" s="10" t="s">
        <v>18</v>
      </c>
      <c r="B34" s="109"/>
      <c r="D34" s="165">
        <v>118383528</v>
      </c>
      <c r="E34" s="74"/>
      <c r="F34" s="165">
        <v>133005983</v>
      </c>
      <c r="G34" s="74"/>
      <c r="H34" s="80">
        <v>10288213</v>
      </c>
      <c r="I34" s="79"/>
      <c r="J34" s="80">
        <v>18492479</v>
      </c>
    </row>
    <row r="35" spans="1:16" ht="18.75" customHeight="1">
      <c r="A35" s="17" t="s">
        <v>19</v>
      </c>
      <c r="B35" s="109"/>
      <c r="D35" s="76">
        <f>SUM(D23:D34)</f>
        <v>2533315631</v>
      </c>
      <c r="E35" s="26"/>
      <c r="F35" s="76">
        <f>SUM(F23:F34)</f>
        <v>3668172478</v>
      </c>
      <c r="G35" s="26"/>
      <c r="H35" s="76">
        <f>SUM(H23:H34)</f>
        <v>3024255880</v>
      </c>
      <c r="I35" s="26"/>
      <c r="J35" s="76">
        <f>SUM(J23:J34)</f>
        <v>3845223843</v>
      </c>
    </row>
    <row r="36" spans="1:16" ht="18.649999999999999" customHeight="1">
      <c r="B36" s="109"/>
      <c r="D36" s="26"/>
      <c r="E36" s="26"/>
      <c r="F36" s="26"/>
      <c r="G36" s="26"/>
      <c r="H36" s="26"/>
      <c r="I36" s="26"/>
      <c r="J36" s="26"/>
    </row>
    <row r="37" spans="1:16" ht="18.75" customHeight="1" thickBot="1">
      <c r="A37" s="17" t="s">
        <v>20</v>
      </c>
      <c r="D37" s="81">
        <f>SUM(D20,D35)</f>
        <v>5018878660</v>
      </c>
      <c r="E37" s="26"/>
      <c r="F37" s="81">
        <f>SUM(F20,F35)</f>
        <v>6216362443</v>
      </c>
      <c r="G37" s="26"/>
      <c r="H37" s="81">
        <f>SUM(H20,H35)</f>
        <v>4540519884</v>
      </c>
      <c r="I37" s="26"/>
      <c r="J37" s="81">
        <f>SUM(J20,J35)</f>
        <v>5243344857</v>
      </c>
    </row>
    <row r="38" spans="1:16" ht="18.75" customHeight="1" thickTop="1">
      <c r="A38" s="3"/>
      <c r="B38" s="2"/>
      <c r="C38" s="3"/>
      <c r="D38" s="75"/>
      <c r="E38" s="75"/>
      <c r="F38" s="75"/>
      <c r="G38" s="75"/>
      <c r="H38" s="75"/>
      <c r="I38" s="75"/>
      <c r="J38" s="75"/>
    </row>
    <row r="39" spans="1:16" ht="18.75" customHeight="1">
      <c r="A39" s="1" t="s">
        <v>0</v>
      </c>
      <c r="B39" s="27"/>
      <c r="C39" s="28"/>
      <c r="D39" s="110"/>
      <c r="E39" s="75"/>
      <c r="F39" s="110"/>
      <c r="G39" s="75"/>
      <c r="H39" s="75"/>
      <c r="I39" s="75"/>
      <c r="J39" s="75"/>
    </row>
    <row r="40" spans="1:16" ht="18.75" customHeight="1">
      <c r="A40" s="8" t="str">
        <f>$A$2</f>
        <v>Statement of financial position</v>
      </c>
      <c r="B40" s="29"/>
      <c r="C40" s="30"/>
      <c r="D40" s="108"/>
      <c r="E40" s="73"/>
      <c r="F40" s="108"/>
      <c r="G40" s="73"/>
      <c r="H40" s="73"/>
      <c r="I40" s="73"/>
      <c r="J40" s="73"/>
    </row>
    <row r="41" spans="1:16" ht="18.75" customHeight="1">
      <c r="A41" s="8"/>
      <c r="B41" s="29"/>
      <c r="C41" s="30"/>
      <c r="D41" s="108"/>
      <c r="E41" s="73"/>
      <c r="F41" s="108"/>
      <c r="G41" s="73"/>
      <c r="H41" s="73"/>
      <c r="I41" s="73"/>
      <c r="J41" s="73"/>
    </row>
    <row r="42" spans="1:16" ht="18.75" customHeight="1">
      <c r="A42" s="30"/>
      <c r="D42" s="247" t="s">
        <v>2</v>
      </c>
      <c r="E42" s="247"/>
      <c r="F42" s="247"/>
      <c r="G42" s="16"/>
      <c r="H42" s="245" t="s">
        <v>3</v>
      </c>
      <c r="I42" s="245"/>
      <c r="J42" s="245"/>
    </row>
    <row r="43" spans="1:16" ht="18.75" customHeight="1">
      <c r="A43" s="30"/>
      <c r="C43" s="17"/>
      <c r="D43" s="247" t="s">
        <v>4</v>
      </c>
      <c r="E43" s="247"/>
      <c r="F43" s="247"/>
      <c r="G43" s="111"/>
      <c r="H43" s="247" t="s">
        <v>4</v>
      </c>
      <c r="I43" s="247"/>
      <c r="J43" s="247"/>
    </row>
    <row r="44" spans="1:16" ht="18.75" customHeight="1">
      <c r="C44" s="17"/>
      <c r="D44" s="246" t="str">
        <f>D6</f>
        <v>31 December</v>
      </c>
      <c r="E44" s="246"/>
      <c r="F44" s="246"/>
      <c r="G44" s="112"/>
      <c r="H44" s="246" t="str">
        <f>D6</f>
        <v>31 December</v>
      </c>
      <c r="I44" s="246"/>
      <c r="J44" s="246"/>
    </row>
    <row r="45" spans="1:16" ht="18.75" customHeight="1">
      <c r="A45" s="31" t="s">
        <v>21</v>
      </c>
      <c r="B45" s="2" t="s">
        <v>6</v>
      </c>
      <c r="C45" s="17"/>
      <c r="D45" s="21" t="s">
        <v>194</v>
      </c>
      <c r="E45" s="19"/>
      <c r="F45" s="21" t="s">
        <v>168</v>
      </c>
      <c r="G45" s="19"/>
      <c r="H45" s="21" t="s">
        <v>194</v>
      </c>
      <c r="I45" s="19"/>
      <c r="J45" s="21" t="s">
        <v>168</v>
      </c>
    </row>
    <row r="46" spans="1:16" ht="14.4" customHeight="1">
      <c r="A46" s="30"/>
      <c r="D46" s="248" t="s">
        <v>137</v>
      </c>
      <c r="E46" s="248"/>
      <c r="F46" s="248"/>
      <c r="G46" s="248"/>
      <c r="H46" s="248"/>
      <c r="I46" s="248"/>
      <c r="J46" s="248"/>
    </row>
    <row r="47" spans="1:16" ht="18.75" customHeight="1">
      <c r="A47" s="23" t="s">
        <v>22</v>
      </c>
      <c r="D47" s="73"/>
      <c r="E47" s="73"/>
      <c r="F47" s="73"/>
      <c r="G47" s="73"/>
      <c r="H47" s="73"/>
      <c r="I47" s="73"/>
      <c r="J47" s="73"/>
    </row>
    <row r="48" spans="1:16" ht="18.75" customHeight="1">
      <c r="A48" s="10" t="s">
        <v>97</v>
      </c>
      <c r="B48" s="109">
        <v>4</v>
      </c>
      <c r="D48" s="74">
        <v>122834797</v>
      </c>
      <c r="E48" s="74"/>
      <c r="F48" s="74">
        <v>193648049</v>
      </c>
      <c r="G48" s="74"/>
      <c r="H48" s="80">
        <v>2254384</v>
      </c>
      <c r="I48" s="79"/>
      <c r="J48" s="80">
        <v>169101</v>
      </c>
      <c r="M48" s="179"/>
      <c r="N48" s="106"/>
      <c r="O48" s="106"/>
      <c r="P48" s="7"/>
    </row>
    <row r="49" spans="1:16" ht="18.75" customHeight="1">
      <c r="A49" s="10" t="s">
        <v>173</v>
      </c>
      <c r="B49" s="109" t="s">
        <v>154</v>
      </c>
      <c r="D49" s="74">
        <v>189168941</v>
      </c>
      <c r="E49" s="74"/>
      <c r="F49" s="74">
        <v>212299600</v>
      </c>
      <c r="G49" s="74"/>
      <c r="H49" s="80">
        <v>18196343</v>
      </c>
      <c r="I49" s="79"/>
      <c r="J49" s="80">
        <v>19536303</v>
      </c>
      <c r="M49" s="179"/>
      <c r="N49" s="106"/>
      <c r="O49" s="106"/>
      <c r="P49" s="7"/>
    </row>
    <row r="50" spans="1:16" ht="18.75" customHeight="1">
      <c r="A50" s="10" t="s">
        <v>131</v>
      </c>
      <c r="B50" s="109"/>
      <c r="D50" s="74">
        <v>9858907</v>
      </c>
      <c r="E50" s="74"/>
      <c r="F50" s="74">
        <v>22380025</v>
      </c>
      <c r="G50" s="74"/>
      <c r="H50" s="132">
        <v>0</v>
      </c>
      <c r="I50" s="77"/>
      <c r="J50" s="132">
        <v>0</v>
      </c>
      <c r="M50" s="179"/>
      <c r="N50" s="106"/>
      <c r="O50" s="106"/>
      <c r="P50" s="7"/>
    </row>
    <row r="51" spans="1:16" ht="18.75" customHeight="1">
      <c r="A51" s="24" t="s">
        <v>23</v>
      </c>
      <c r="B51" s="109"/>
      <c r="D51" s="73"/>
      <c r="E51" s="73"/>
      <c r="F51" s="73"/>
      <c r="G51" s="73"/>
      <c r="H51" s="132"/>
      <c r="I51" s="77"/>
      <c r="J51" s="132"/>
      <c r="M51" s="107"/>
      <c r="N51" s="106"/>
      <c r="O51" s="106"/>
      <c r="P51" s="7"/>
    </row>
    <row r="52" spans="1:16" ht="18.75" customHeight="1">
      <c r="A52" s="173" t="s">
        <v>146</v>
      </c>
      <c r="B52" s="109">
        <v>14</v>
      </c>
      <c r="D52" s="77">
        <v>0</v>
      </c>
      <c r="E52" s="74"/>
      <c r="F52" s="77">
        <v>388792178</v>
      </c>
      <c r="G52" s="74"/>
      <c r="H52" s="132">
        <v>0</v>
      </c>
      <c r="I52" s="77"/>
      <c r="J52" s="132">
        <v>0</v>
      </c>
      <c r="M52" s="179"/>
      <c r="N52" s="106"/>
      <c r="O52" s="106"/>
      <c r="P52" s="7"/>
    </row>
    <row r="53" spans="1:16" ht="18.75" customHeight="1">
      <c r="A53" s="24" t="s">
        <v>147</v>
      </c>
      <c r="B53" s="109"/>
      <c r="D53" s="72"/>
      <c r="E53" s="72"/>
      <c r="F53" s="72"/>
      <c r="G53" s="73"/>
      <c r="H53" s="72"/>
      <c r="I53" s="73"/>
      <c r="J53" s="72"/>
      <c r="M53" s="179"/>
      <c r="N53" s="106"/>
      <c r="O53" s="106"/>
      <c r="P53" s="7"/>
    </row>
    <row r="54" spans="1:16" ht="18.75" customHeight="1">
      <c r="A54" s="25" t="s">
        <v>148</v>
      </c>
      <c r="B54" s="109">
        <v>16</v>
      </c>
      <c r="D54" s="77">
        <v>0</v>
      </c>
      <c r="E54" s="74"/>
      <c r="F54" s="77">
        <v>280000000</v>
      </c>
      <c r="G54" s="74"/>
      <c r="H54" s="130">
        <v>0</v>
      </c>
      <c r="I54" s="79"/>
      <c r="J54" s="80">
        <v>280000000</v>
      </c>
      <c r="M54" s="107"/>
      <c r="N54" s="106"/>
      <c r="O54" s="106"/>
      <c r="P54" s="7"/>
    </row>
    <row r="55" spans="1:16" ht="18.75" customHeight="1">
      <c r="A55" s="24" t="s">
        <v>24</v>
      </c>
      <c r="B55" s="109">
        <v>16</v>
      </c>
      <c r="D55" s="77">
        <v>0</v>
      </c>
      <c r="E55" s="74"/>
      <c r="F55" s="77">
        <v>8610383</v>
      </c>
      <c r="G55" s="74"/>
      <c r="H55" s="130">
        <v>0</v>
      </c>
      <c r="I55" s="79"/>
      <c r="J55" s="130">
        <v>0</v>
      </c>
      <c r="M55" s="107"/>
      <c r="N55" s="106"/>
      <c r="O55" s="106"/>
      <c r="P55" s="7"/>
    </row>
    <row r="56" spans="1:16" ht="18.75" customHeight="1">
      <c r="A56" s="10" t="s">
        <v>25</v>
      </c>
      <c r="B56" s="109"/>
      <c r="D56" s="77">
        <v>1408460</v>
      </c>
      <c r="E56" s="77"/>
      <c r="F56" s="77">
        <v>16807065</v>
      </c>
      <c r="G56" s="73"/>
      <c r="H56" s="187">
        <v>0</v>
      </c>
      <c r="I56" s="77"/>
      <c r="J56" s="187">
        <v>1597717</v>
      </c>
      <c r="M56" s="107"/>
      <c r="N56" s="106"/>
      <c r="O56" s="106"/>
      <c r="P56" s="7"/>
    </row>
    <row r="57" spans="1:16" ht="18.75" customHeight="1">
      <c r="A57" s="10" t="s">
        <v>101</v>
      </c>
      <c r="B57" s="109">
        <v>4</v>
      </c>
      <c r="D57" s="74">
        <v>28046266</v>
      </c>
      <c r="E57" s="74"/>
      <c r="F57" s="74">
        <v>33726778</v>
      </c>
      <c r="G57" s="78"/>
      <c r="H57" s="80">
        <v>11843666</v>
      </c>
      <c r="I57" s="82"/>
      <c r="J57" s="80">
        <v>14664055</v>
      </c>
      <c r="M57" s="107"/>
      <c r="N57" s="106"/>
      <c r="O57" s="106"/>
      <c r="P57" s="7"/>
    </row>
    <row r="58" spans="1:16" ht="18.75" customHeight="1">
      <c r="A58" s="17" t="s">
        <v>26</v>
      </c>
      <c r="B58" s="109"/>
      <c r="C58" s="17"/>
      <c r="D58" s="76">
        <f>SUM(D48:D57)</f>
        <v>351317371</v>
      </c>
      <c r="E58" s="26"/>
      <c r="F58" s="76">
        <f>SUM(F48:F57)</f>
        <v>1156264078</v>
      </c>
      <c r="G58" s="33">
        <f>SUM(G48:G57)</f>
        <v>0</v>
      </c>
      <c r="H58" s="76">
        <f>SUM(H48:H57)</f>
        <v>32294393</v>
      </c>
      <c r="I58" s="33">
        <f>SUM(I48:I57)</f>
        <v>0</v>
      </c>
      <c r="J58" s="76">
        <f>SUM(J48:J57)</f>
        <v>315967176</v>
      </c>
      <c r="M58" s="7"/>
      <c r="N58" s="7"/>
      <c r="O58" s="7"/>
      <c r="P58" s="7"/>
    </row>
    <row r="59" spans="1:16" s="160" customFormat="1" ht="14.4" customHeight="1">
      <c r="A59" s="157"/>
      <c r="B59" s="158"/>
      <c r="C59" s="157"/>
      <c r="D59" s="159"/>
      <c r="E59" s="159"/>
      <c r="F59" s="159"/>
      <c r="G59" s="159"/>
      <c r="H59" s="159"/>
      <c r="I59" s="159"/>
      <c r="J59" s="159"/>
      <c r="M59" s="161"/>
      <c r="N59" s="161"/>
      <c r="O59" s="161"/>
      <c r="P59" s="161"/>
    </row>
    <row r="60" spans="1:16" ht="18.75" customHeight="1">
      <c r="A60" s="23" t="s">
        <v>27</v>
      </c>
      <c r="B60" s="109"/>
      <c r="D60" s="73"/>
      <c r="E60" s="73"/>
      <c r="F60" s="73"/>
      <c r="G60" s="73"/>
      <c r="H60" s="73"/>
      <c r="I60" s="73"/>
      <c r="J60" s="73"/>
      <c r="M60" s="180"/>
      <c r="N60" s="181"/>
      <c r="O60" s="181"/>
      <c r="P60" s="7"/>
    </row>
    <row r="61" spans="1:16" ht="18.75" customHeight="1">
      <c r="A61" s="24" t="s">
        <v>103</v>
      </c>
      <c r="B61" s="109"/>
      <c r="D61" s="130">
        <v>0</v>
      </c>
      <c r="E61" s="73"/>
      <c r="F61" s="73">
        <v>2482523</v>
      </c>
      <c r="G61" s="73"/>
      <c r="H61" s="130">
        <v>0</v>
      </c>
      <c r="I61" s="77" t="s">
        <v>98</v>
      </c>
      <c r="J61" s="130">
        <v>0</v>
      </c>
      <c r="M61" s="180"/>
      <c r="N61" s="181"/>
      <c r="O61" s="181"/>
      <c r="P61" s="7"/>
    </row>
    <row r="62" spans="1:16" ht="18.75" customHeight="1">
      <c r="A62" s="10" t="s">
        <v>29</v>
      </c>
      <c r="B62" s="109">
        <v>16</v>
      </c>
      <c r="D62" s="212">
        <v>0</v>
      </c>
      <c r="E62" s="74"/>
      <c r="F62" s="74">
        <v>378940000</v>
      </c>
      <c r="G62" s="74"/>
      <c r="H62" s="212">
        <v>0</v>
      </c>
      <c r="I62" s="79"/>
      <c r="J62" s="82">
        <v>378940000</v>
      </c>
      <c r="M62" s="182"/>
      <c r="N62" s="183"/>
      <c r="O62" s="183"/>
      <c r="P62" s="7"/>
    </row>
    <row r="63" spans="1:16" ht="18.75" hidden="1" customHeight="1">
      <c r="A63" s="10" t="s">
        <v>30</v>
      </c>
      <c r="B63" s="109">
        <v>15</v>
      </c>
      <c r="D63" s="174"/>
      <c r="E63" s="74"/>
      <c r="F63" s="174">
        <v>0</v>
      </c>
      <c r="G63" s="74"/>
      <c r="H63" s="130"/>
      <c r="I63" s="79"/>
      <c r="J63" s="130">
        <v>0</v>
      </c>
      <c r="M63" s="7"/>
      <c r="N63" s="7"/>
      <c r="O63" s="7"/>
      <c r="P63" s="7"/>
    </row>
    <row r="64" spans="1:16" ht="18.75" customHeight="1">
      <c r="A64" s="24" t="s">
        <v>132</v>
      </c>
      <c r="B64" s="109"/>
      <c r="D64" s="74">
        <v>5986109</v>
      </c>
      <c r="E64" s="74"/>
      <c r="F64" s="74">
        <v>4026644</v>
      </c>
      <c r="G64" s="74"/>
      <c r="H64" s="172">
        <v>5986109</v>
      </c>
      <c r="I64" s="79"/>
      <c r="J64" s="172">
        <v>4026644</v>
      </c>
      <c r="M64" s="7"/>
      <c r="N64" s="7"/>
      <c r="O64" s="7"/>
      <c r="P64" s="7"/>
    </row>
    <row r="65" spans="1:16" ht="18.75" customHeight="1">
      <c r="A65" s="10" t="s">
        <v>179</v>
      </c>
      <c r="B65" s="109">
        <v>18</v>
      </c>
      <c r="D65" s="74">
        <v>167192797</v>
      </c>
      <c r="E65" s="74"/>
      <c r="F65" s="74">
        <v>126778846</v>
      </c>
      <c r="G65" s="74"/>
      <c r="H65" s="83">
        <v>80887779</v>
      </c>
      <c r="I65" s="79"/>
      <c r="J65" s="83">
        <v>75873641</v>
      </c>
      <c r="M65" s="7"/>
      <c r="N65" s="7"/>
      <c r="O65" s="7"/>
      <c r="P65" s="7"/>
    </row>
    <row r="66" spans="1:16" ht="18.75" customHeight="1">
      <c r="A66" s="17" t="s">
        <v>31</v>
      </c>
      <c r="B66" s="109"/>
      <c r="C66" s="17"/>
      <c r="D66" s="76">
        <f>SUM(D61:D65)</f>
        <v>173178906</v>
      </c>
      <c r="E66" s="26"/>
      <c r="F66" s="76">
        <f>SUM(F61:F65)</f>
        <v>512228013</v>
      </c>
      <c r="G66" s="33"/>
      <c r="H66" s="76">
        <f>SUM(H61:H65)</f>
        <v>86873888</v>
      </c>
      <c r="I66" s="26"/>
      <c r="J66" s="76">
        <f>SUM(J61:J65)</f>
        <v>458840285</v>
      </c>
      <c r="M66" s="7"/>
      <c r="N66" s="7"/>
      <c r="O66" s="7"/>
      <c r="P66" s="7"/>
    </row>
    <row r="67" spans="1:16" ht="19.25" customHeight="1">
      <c r="A67" s="17"/>
      <c r="B67" s="109"/>
      <c r="C67" s="17"/>
      <c r="D67" s="33"/>
      <c r="E67" s="26"/>
      <c r="F67" s="33"/>
      <c r="G67" s="33"/>
      <c r="H67" s="33"/>
      <c r="I67" s="26"/>
      <c r="J67" s="33"/>
    </row>
    <row r="68" spans="1:16" ht="18.649999999999999" customHeight="1">
      <c r="A68" s="17" t="s">
        <v>32</v>
      </c>
      <c r="B68" s="109"/>
      <c r="C68" s="17"/>
      <c r="D68" s="84">
        <f>SUM(D58+D66)</f>
        <v>524496277</v>
      </c>
      <c r="E68" s="33"/>
      <c r="F68" s="84">
        <f>SUM(F58+F66)</f>
        <v>1668492091</v>
      </c>
      <c r="G68" s="33"/>
      <c r="H68" s="84">
        <f>SUM(H58+H66)</f>
        <v>119168281</v>
      </c>
      <c r="I68" s="33"/>
      <c r="J68" s="84">
        <f>SUM(J58+J66)</f>
        <v>774807461</v>
      </c>
    </row>
    <row r="69" spans="1:16" ht="18.649999999999999" customHeight="1">
      <c r="B69" s="109"/>
      <c r="D69" s="73"/>
      <c r="E69" s="73"/>
      <c r="F69" s="73"/>
      <c r="G69" s="73"/>
      <c r="H69" s="73"/>
      <c r="I69" s="73"/>
      <c r="J69" s="73"/>
    </row>
    <row r="70" spans="1:16" ht="18.75" customHeight="1">
      <c r="A70" s="1" t="s">
        <v>0</v>
      </c>
      <c r="B70" s="27"/>
      <c r="C70" s="28"/>
      <c r="D70" s="110"/>
      <c r="E70" s="75"/>
      <c r="F70" s="110"/>
      <c r="G70" s="75"/>
      <c r="H70" s="75"/>
      <c r="I70" s="75"/>
      <c r="J70" s="75"/>
    </row>
    <row r="71" spans="1:16" ht="18.75" customHeight="1">
      <c r="A71" s="8" t="str">
        <f>$A$2</f>
        <v>Statement of financial position</v>
      </c>
      <c r="B71" s="29"/>
      <c r="C71" s="30"/>
      <c r="D71" s="108"/>
      <c r="E71" s="73"/>
      <c r="F71" s="108"/>
      <c r="G71" s="73"/>
      <c r="H71" s="73"/>
      <c r="I71" s="73"/>
      <c r="J71" s="73"/>
    </row>
    <row r="72" spans="1:16" ht="18.75" customHeight="1">
      <c r="A72" s="8"/>
      <c r="B72" s="29"/>
      <c r="C72" s="30"/>
      <c r="D72" s="108"/>
      <c r="E72" s="73"/>
      <c r="F72" s="108"/>
      <c r="G72" s="73"/>
      <c r="H72" s="73"/>
      <c r="I72" s="73"/>
      <c r="J72" s="73"/>
    </row>
    <row r="73" spans="1:16" ht="18.75" customHeight="1">
      <c r="A73" s="30"/>
      <c r="D73" s="247" t="s">
        <v>2</v>
      </c>
      <c r="E73" s="247"/>
      <c r="F73" s="247"/>
      <c r="G73" s="16"/>
      <c r="H73" s="245" t="s">
        <v>3</v>
      </c>
      <c r="I73" s="245"/>
      <c r="J73" s="245"/>
    </row>
    <row r="74" spans="1:16" ht="18.75" customHeight="1">
      <c r="A74" s="30"/>
      <c r="C74" s="17"/>
      <c r="D74" s="247" t="s">
        <v>4</v>
      </c>
      <c r="E74" s="247"/>
      <c r="F74" s="247"/>
      <c r="G74" s="111"/>
      <c r="H74" s="247" t="s">
        <v>4</v>
      </c>
      <c r="I74" s="247"/>
      <c r="J74" s="247"/>
    </row>
    <row r="75" spans="1:16" ht="18.75" customHeight="1">
      <c r="C75" s="17"/>
      <c r="D75" s="246" t="s">
        <v>5</v>
      </c>
      <c r="E75" s="246"/>
      <c r="F75" s="246"/>
      <c r="G75" s="112"/>
      <c r="H75" s="246" t="s">
        <v>5</v>
      </c>
      <c r="I75" s="246"/>
      <c r="J75" s="246"/>
    </row>
    <row r="76" spans="1:16" ht="18.75" customHeight="1">
      <c r="A76" s="31" t="s">
        <v>21</v>
      </c>
      <c r="B76" s="2" t="s">
        <v>6</v>
      </c>
      <c r="C76" s="17"/>
      <c r="D76" s="21" t="s">
        <v>194</v>
      </c>
      <c r="E76" s="19"/>
      <c r="F76" s="21" t="s">
        <v>168</v>
      </c>
      <c r="G76" s="19"/>
      <c r="H76" s="21" t="s">
        <v>194</v>
      </c>
      <c r="I76" s="19"/>
      <c r="J76" s="21" t="s">
        <v>168</v>
      </c>
    </row>
    <row r="77" spans="1:16" ht="18.75" customHeight="1">
      <c r="D77" s="248" t="s">
        <v>137</v>
      </c>
      <c r="E77" s="248"/>
      <c r="F77" s="248"/>
      <c r="G77" s="248"/>
      <c r="H77" s="248"/>
      <c r="I77" s="248"/>
      <c r="J77" s="248"/>
    </row>
    <row r="78" spans="1:16" ht="18.75" customHeight="1">
      <c r="A78" s="23" t="s">
        <v>33</v>
      </c>
      <c r="B78" s="109"/>
      <c r="D78" s="73"/>
      <c r="E78" s="73"/>
      <c r="F78" s="73"/>
      <c r="G78" s="73"/>
      <c r="H78" s="73"/>
      <c r="I78" s="73"/>
      <c r="J78" s="73"/>
    </row>
    <row r="79" spans="1:16" ht="18.75" customHeight="1">
      <c r="A79" s="10" t="s">
        <v>34</v>
      </c>
      <c r="B79" s="109">
        <v>20</v>
      </c>
      <c r="D79" s="73"/>
      <c r="E79" s="73"/>
      <c r="F79" s="73"/>
      <c r="G79" s="73"/>
      <c r="H79" s="73"/>
      <c r="I79" s="73"/>
      <c r="J79" s="73"/>
    </row>
    <row r="80" spans="1:16" ht="18.75" customHeight="1" thickBot="1">
      <c r="A80" s="10" t="s">
        <v>35</v>
      </c>
      <c r="B80" s="109"/>
      <c r="D80" s="85">
        <v>452094290</v>
      </c>
      <c r="E80" s="74"/>
      <c r="F80" s="85">
        <v>452094290</v>
      </c>
      <c r="G80" s="74"/>
      <c r="H80" s="85">
        <v>452094290</v>
      </c>
      <c r="I80" s="74"/>
      <c r="J80" s="85">
        <v>452094290</v>
      </c>
    </row>
    <row r="81" spans="1:10" ht="18.75" customHeight="1" thickTop="1">
      <c r="A81" s="10" t="s">
        <v>181</v>
      </c>
      <c r="B81" s="109"/>
      <c r="D81" s="74">
        <v>441560485</v>
      </c>
      <c r="E81" s="74"/>
      <c r="F81" s="74">
        <v>441559477</v>
      </c>
      <c r="G81" s="74"/>
      <c r="H81" s="74">
        <v>441560485</v>
      </c>
      <c r="I81" s="74"/>
      <c r="J81" s="74">
        <v>441559477</v>
      </c>
    </row>
    <row r="82" spans="1:10" ht="18.75" customHeight="1">
      <c r="A82" s="10" t="s">
        <v>95</v>
      </c>
      <c r="B82" s="109">
        <v>20</v>
      </c>
      <c r="D82" s="74">
        <v>2832155920</v>
      </c>
      <c r="E82" s="74"/>
      <c r="F82" s="74">
        <v>2832118523</v>
      </c>
      <c r="G82" s="74"/>
      <c r="H82" s="74">
        <v>2832155920</v>
      </c>
      <c r="I82" s="74"/>
      <c r="J82" s="74">
        <v>2832118523</v>
      </c>
    </row>
    <row r="83" spans="1:10" ht="18.75" customHeight="1">
      <c r="A83" s="10" t="s">
        <v>123</v>
      </c>
      <c r="B83" s="109">
        <v>19</v>
      </c>
      <c r="D83" s="174">
        <v>0</v>
      </c>
      <c r="E83" s="74"/>
      <c r="F83" s="74">
        <v>96396071</v>
      </c>
      <c r="G83" s="74"/>
      <c r="H83" s="174">
        <v>0</v>
      </c>
      <c r="I83" s="74"/>
      <c r="J83" s="74">
        <v>96396071</v>
      </c>
    </row>
    <row r="84" spans="1:10" ht="18.75" customHeight="1">
      <c r="A84" s="10" t="s">
        <v>149</v>
      </c>
      <c r="B84" s="109"/>
      <c r="D84" s="74"/>
      <c r="E84" s="74"/>
      <c r="F84" s="74"/>
      <c r="G84" s="74"/>
      <c r="H84" s="74"/>
      <c r="I84" s="74"/>
      <c r="J84" s="74"/>
    </row>
    <row r="85" spans="1:10" ht="18.75" customHeight="1">
      <c r="A85" s="173" t="s">
        <v>122</v>
      </c>
      <c r="B85" s="109"/>
      <c r="D85" s="132">
        <v>0</v>
      </c>
      <c r="E85" s="74"/>
      <c r="F85" s="132">
        <v>0</v>
      </c>
      <c r="G85" s="74"/>
      <c r="H85" s="74">
        <v>3804778</v>
      </c>
      <c r="I85" s="74"/>
      <c r="J85" s="74">
        <v>3804778</v>
      </c>
    </row>
    <row r="86" spans="1:10" ht="18.75" customHeight="1">
      <c r="A86" s="24" t="s">
        <v>36</v>
      </c>
      <c r="B86" s="109"/>
      <c r="D86" s="74"/>
      <c r="E86" s="74"/>
      <c r="F86" s="74"/>
      <c r="G86" s="74"/>
      <c r="H86" s="74"/>
      <c r="I86" s="74"/>
      <c r="J86" s="74"/>
    </row>
    <row r="87" spans="1:10" ht="18.75" customHeight="1">
      <c r="A87" s="10" t="s">
        <v>37</v>
      </c>
      <c r="B87" s="109"/>
      <c r="D87" s="74"/>
      <c r="E87" s="74"/>
      <c r="F87" s="74"/>
      <c r="G87" s="74"/>
      <c r="H87" s="74"/>
      <c r="I87" s="74"/>
      <c r="J87" s="74"/>
    </row>
    <row r="88" spans="1:10" ht="18.75" customHeight="1">
      <c r="A88" s="10" t="s">
        <v>38</v>
      </c>
      <c r="B88" s="109">
        <v>21</v>
      </c>
      <c r="D88" s="74">
        <v>45209430</v>
      </c>
      <c r="E88" s="74"/>
      <c r="F88" s="74">
        <v>45209430</v>
      </c>
      <c r="G88" s="74"/>
      <c r="H88" s="74">
        <v>45209430</v>
      </c>
      <c r="I88" s="74"/>
      <c r="J88" s="74">
        <v>45209430</v>
      </c>
    </row>
    <row r="89" spans="1:10" ht="18.75" customHeight="1">
      <c r="A89" s="24" t="s">
        <v>39</v>
      </c>
      <c r="B89" s="109"/>
      <c r="D89" s="74">
        <v>1166441028</v>
      </c>
      <c r="E89" s="74"/>
      <c r="F89" s="74">
        <v>1112334600</v>
      </c>
      <c r="G89" s="74"/>
      <c r="H89" s="74">
        <v>1098620990</v>
      </c>
      <c r="I89" s="74"/>
      <c r="J89" s="74">
        <v>1049449117</v>
      </c>
    </row>
    <row r="90" spans="1:10" ht="18.75" customHeight="1">
      <c r="A90" s="10" t="s">
        <v>180</v>
      </c>
      <c r="B90" s="109"/>
      <c r="D90" s="86">
        <v>-1734818</v>
      </c>
      <c r="E90" s="74"/>
      <c r="F90" s="86">
        <v>-1734818</v>
      </c>
      <c r="G90" s="74"/>
      <c r="H90" s="171">
        <v>0</v>
      </c>
      <c r="I90" s="74"/>
      <c r="J90" s="171">
        <v>0</v>
      </c>
    </row>
    <row r="91" spans="1:10" ht="18.75" customHeight="1">
      <c r="A91" s="17" t="s">
        <v>104</v>
      </c>
      <c r="B91" s="109"/>
      <c r="D91" s="33">
        <f>SUM(D81:D90)</f>
        <v>4483632045</v>
      </c>
      <c r="E91" s="33"/>
      <c r="F91" s="33">
        <f>SUM(F81:F90)</f>
        <v>4525883283</v>
      </c>
      <c r="G91" s="33"/>
      <c r="H91" s="33">
        <f>SUM(H81:H90)</f>
        <v>4421351603</v>
      </c>
      <c r="I91" s="33"/>
      <c r="J91" s="33">
        <f>SUM(J81:J90)</f>
        <v>4468537396</v>
      </c>
    </row>
    <row r="92" spans="1:10" ht="18.75" customHeight="1">
      <c r="A92" s="10" t="s">
        <v>40</v>
      </c>
      <c r="B92" s="109">
        <v>11</v>
      </c>
      <c r="D92" s="87">
        <v>10750338</v>
      </c>
      <c r="E92" s="88"/>
      <c r="F92" s="87">
        <v>21987069</v>
      </c>
      <c r="G92" s="75"/>
      <c r="H92" s="171">
        <v>0</v>
      </c>
      <c r="I92" s="73" t="s">
        <v>99</v>
      </c>
      <c r="J92" s="171">
        <v>0</v>
      </c>
    </row>
    <row r="93" spans="1:10" ht="18.75" customHeight="1">
      <c r="A93" s="17" t="s">
        <v>41</v>
      </c>
      <c r="B93" s="109"/>
      <c r="D93" s="84">
        <f>SUM(D91:D92)</f>
        <v>4494382383</v>
      </c>
      <c r="E93" s="33"/>
      <c r="F93" s="84">
        <f>SUM(F91:F92)</f>
        <v>4547870352</v>
      </c>
      <c r="G93" s="26"/>
      <c r="H93" s="84">
        <f>SUM(H91:H92)</f>
        <v>4421351603</v>
      </c>
      <c r="I93" s="26"/>
      <c r="J93" s="84">
        <f>SUM(J91:J92)</f>
        <v>4468537396</v>
      </c>
    </row>
    <row r="94" spans="1:10" ht="18.649999999999999" customHeight="1">
      <c r="A94" s="17"/>
      <c r="B94" s="109"/>
      <c r="D94" s="33"/>
      <c r="E94" s="33"/>
      <c r="F94" s="33"/>
      <c r="G94" s="26"/>
      <c r="H94" s="33"/>
      <c r="I94" s="26"/>
      <c r="J94" s="33"/>
    </row>
    <row r="95" spans="1:10" ht="18.75" customHeight="1" thickBot="1">
      <c r="A95" s="17" t="s">
        <v>155</v>
      </c>
      <c r="D95" s="81">
        <f>SUM(D68,D93)</f>
        <v>5018878660</v>
      </c>
      <c r="E95" s="26"/>
      <c r="F95" s="81">
        <f>SUM(F68,F93)</f>
        <v>6216362443</v>
      </c>
      <c r="G95" s="26"/>
      <c r="H95" s="81">
        <f>SUM(H68,H93)</f>
        <v>4540519884</v>
      </c>
      <c r="I95" s="26"/>
      <c r="J95" s="81">
        <f>SUM(J68,J93)</f>
        <v>5243344857</v>
      </c>
    </row>
    <row r="96" spans="1:10" ht="18.75" customHeight="1" thickTop="1">
      <c r="D96" s="34">
        <f t="shared" ref="D96:J96" si="0">D37-D95</f>
        <v>0</v>
      </c>
      <c r="E96" s="34">
        <f t="shared" si="0"/>
        <v>0</v>
      </c>
      <c r="F96" s="34">
        <f t="shared" si="0"/>
        <v>0</v>
      </c>
      <c r="G96" s="34">
        <f t="shared" si="0"/>
        <v>0</v>
      </c>
      <c r="H96" s="34">
        <f t="shared" si="0"/>
        <v>0</v>
      </c>
      <c r="I96" s="34">
        <f t="shared" si="0"/>
        <v>0</v>
      </c>
      <c r="J96" s="34">
        <f t="shared" si="0"/>
        <v>0</v>
      </c>
    </row>
    <row r="97" spans="4:10" ht="18.75" customHeight="1">
      <c r="D97" s="34">
        <f>D37-D95</f>
        <v>0</v>
      </c>
      <c r="E97" s="34">
        <f>E39-E96</f>
        <v>0</v>
      </c>
      <c r="F97" s="34">
        <f>F37-F95</f>
        <v>0</v>
      </c>
      <c r="G97" s="34">
        <f>G39-G96</f>
        <v>0</v>
      </c>
      <c r="H97" s="34">
        <f>H37-H95</f>
        <v>0</v>
      </c>
      <c r="I97" s="34">
        <f>I39-I96</f>
        <v>0</v>
      </c>
      <c r="J97" s="34">
        <f>J37-J95</f>
        <v>0</v>
      </c>
    </row>
  </sheetData>
  <mergeCells count="21">
    <mergeCell ref="D77:J77"/>
    <mergeCell ref="D43:F43"/>
    <mergeCell ref="H43:J43"/>
    <mergeCell ref="D46:J46"/>
    <mergeCell ref="D44:F44"/>
    <mergeCell ref="H75:J75"/>
    <mergeCell ref="D74:F74"/>
    <mergeCell ref="H74:J74"/>
    <mergeCell ref="D4:F4"/>
    <mergeCell ref="H4:J4"/>
    <mergeCell ref="D5:F5"/>
    <mergeCell ref="H5:J5"/>
    <mergeCell ref="D8:J8"/>
    <mergeCell ref="D6:F6"/>
    <mergeCell ref="H6:J6"/>
    <mergeCell ref="H42:J42"/>
    <mergeCell ref="D75:F75"/>
    <mergeCell ref="D73:F73"/>
    <mergeCell ref="H73:J73"/>
    <mergeCell ref="H44:J44"/>
    <mergeCell ref="D42:F42"/>
  </mergeCells>
  <pageMargins left="0.7" right="0.39" top="0.5" bottom="0.39" header="0.5" footer="0.5"/>
  <pageSetup paperSize="9" scale="83" firstPageNumber="5" fitToWidth="3" fitToHeight="4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38" max="16383" man="1"/>
    <brk id="6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3"/>
  <sheetViews>
    <sheetView view="pageBreakPreview" topLeftCell="A43" zoomScale="85" zoomScaleNormal="100" zoomScaleSheetLayoutView="85" workbookViewId="0">
      <selection activeCell="A55" sqref="A55"/>
    </sheetView>
  </sheetViews>
  <sheetFormatPr defaultColWidth="9.08984375" defaultRowHeight="18.75" customHeight="1"/>
  <cols>
    <col min="1" max="1" width="52.1796875" style="10" customWidth="1"/>
    <col min="2" max="2" width="5.7265625" style="9" customWidth="1"/>
    <col min="3" max="3" width="0.90625" style="10" customWidth="1"/>
    <col min="4" max="4" width="15.26953125" style="11" bestFit="1" customWidth="1"/>
    <col min="5" max="5" width="0.90625" style="12" customWidth="1"/>
    <col min="6" max="6" width="15.08984375" style="11" customWidth="1"/>
    <col min="7" max="7" width="0.90625" style="12" customWidth="1"/>
    <col min="8" max="8" width="15.08984375" style="12" customWidth="1"/>
    <col min="9" max="9" width="0.90625" style="12" customWidth="1"/>
    <col min="10" max="10" width="15.08984375" style="12" customWidth="1"/>
    <col min="11" max="11" width="12.6328125" style="14" customWidth="1"/>
    <col min="12" max="12" width="9.90625" style="15" bestFit="1" customWidth="1"/>
    <col min="13" max="16384" width="9.08984375" style="15"/>
  </cols>
  <sheetData>
    <row r="1" spans="1:12" ht="18.75" customHeight="1">
      <c r="A1" s="1" t="s">
        <v>0</v>
      </c>
      <c r="B1" s="2"/>
      <c r="D1" s="13"/>
      <c r="E1" s="13"/>
      <c r="F1" s="13"/>
      <c r="G1" s="13"/>
      <c r="H1" s="13"/>
      <c r="I1" s="13"/>
      <c r="J1" s="13"/>
    </row>
    <row r="2" spans="1:12" ht="18.75" customHeight="1">
      <c r="A2" s="35" t="s">
        <v>133</v>
      </c>
    </row>
    <row r="4" spans="1:12" ht="18.75" customHeight="1">
      <c r="A4" s="10" t="s">
        <v>42</v>
      </c>
      <c r="D4" s="247" t="s">
        <v>2</v>
      </c>
      <c r="E4" s="247"/>
      <c r="F4" s="247"/>
      <c r="G4" s="16"/>
      <c r="H4" s="245" t="s">
        <v>3</v>
      </c>
      <c r="I4" s="245"/>
      <c r="J4" s="245"/>
    </row>
    <row r="5" spans="1:12" ht="18.75" customHeight="1">
      <c r="C5" s="17"/>
      <c r="D5" s="247" t="s">
        <v>4</v>
      </c>
      <c r="E5" s="247"/>
      <c r="F5" s="247"/>
      <c r="G5" s="11"/>
      <c r="H5" s="247" t="s">
        <v>4</v>
      </c>
      <c r="I5" s="247"/>
      <c r="J5" s="247"/>
    </row>
    <row r="6" spans="1:12" ht="18.75" customHeight="1">
      <c r="C6" s="17"/>
      <c r="D6" s="250" t="s">
        <v>138</v>
      </c>
      <c r="E6" s="251"/>
      <c r="F6" s="251"/>
      <c r="G6" s="11"/>
      <c r="H6" s="250" t="s">
        <v>138</v>
      </c>
      <c r="I6" s="251"/>
      <c r="J6" s="251"/>
    </row>
    <row r="7" spans="1:12" ht="18.75" customHeight="1">
      <c r="B7" s="2" t="s">
        <v>6</v>
      </c>
      <c r="C7" s="17"/>
      <c r="D7" s="32" t="s">
        <v>194</v>
      </c>
      <c r="E7" s="19"/>
      <c r="F7" s="32" t="s">
        <v>168</v>
      </c>
      <c r="G7" s="19"/>
      <c r="H7" s="32" t="s">
        <v>194</v>
      </c>
      <c r="I7" s="19"/>
      <c r="J7" s="32" t="s">
        <v>168</v>
      </c>
    </row>
    <row r="8" spans="1:12" s="14" customFormat="1" ht="18.75" customHeight="1">
      <c r="A8" s="10"/>
      <c r="B8" s="9"/>
      <c r="C8" s="10"/>
      <c r="D8" s="248" t="s">
        <v>137</v>
      </c>
      <c r="E8" s="248"/>
      <c r="F8" s="248"/>
      <c r="G8" s="248"/>
      <c r="H8" s="248"/>
      <c r="I8" s="248"/>
      <c r="J8" s="248"/>
      <c r="L8" s="15"/>
    </row>
    <row r="9" spans="1:12" s="14" customFormat="1" ht="18.75" customHeight="1">
      <c r="A9" s="23" t="s">
        <v>43</v>
      </c>
      <c r="B9" s="9">
        <v>22</v>
      </c>
      <c r="C9" s="10"/>
      <c r="D9" s="13"/>
      <c r="E9" s="13"/>
      <c r="F9" s="13"/>
      <c r="G9" s="13"/>
      <c r="H9" s="13"/>
      <c r="I9" s="13"/>
      <c r="J9" s="13"/>
      <c r="L9" s="15"/>
    </row>
    <row r="10" spans="1:12" s="14" customFormat="1" ht="18.75" customHeight="1">
      <c r="A10" s="10" t="s">
        <v>44</v>
      </c>
      <c r="B10" s="9">
        <v>4</v>
      </c>
      <c r="C10" s="10"/>
      <c r="D10" s="13">
        <v>2193100479</v>
      </c>
      <c r="E10" s="13"/>
      <c r="F10" s="13">
        <v>2968242806</v>
      </c>
      <c r="G10" s="13"/>
      <c r="H10" s="13">
        <v>1772303</v>
      </c>
      <c r="I10" s="13"/>
      <c r="J10" s="13">
        <v>2019315</v>
      </c>
      <c r="L10" s="15"/>
    </row>
    <row r="11" spans="1:12" s="14" customFormat="1" ht="18.75" customHeight="1">
      <c r="A11" s="10" t="s">
        <v>200</v>
      </c>
      <c r="B11" s="9"/>
      <c r="C11" s="10"/>
      <c r="D11" s="13">
        <v>1000000</v>
      </c>
      <c r="E11" s="13"/>
      <c r="F11" s="140">
        <v>0</v>
      </c>
      <c r="G11" s="13"/>
      <c r="H11" s="140">
        <v>0</v>
      </c>
      <c r="I11" s="13"/>
      <c r="J11" s="140">
        <v>0</v>
      </c>
      <c r="L11" s="15"/>
    </row>
    <row r="12" spans="1:12" s="14" customFormat="1" ht="18.75" customHeight="1">
      <c r="A12" s="10" t="s">
        <v>45</v>
      </c>
      <c r="B12" s="9"/>
      <c r="C12" s="10"/>
      <c r="D12" s="13">
        <v>117622834</v>
      </c>
      <c r="E12" s="13"/>
      <c r="F12" s="13">
        <v>266800943</v>
      </c>
      <c r="G12" s="13"/>
      <c r="H12" s="140">
        <v>0</v>
      </c>
      <c r="I12" s="13"/>
      <c r="J12" s="140">
        <v>0</v>
      </c>
      <c r="L12" s="15"/>
    </row>
    <row r="13" spans="1:12" ht="18.75" customHeight="1">
      <c r="A13" s="10" t="s">
        <v>46</v>
      </c>
      <c r="B13" s="9">
        <v>4</v>
      </c>
      <c r="D13" s="13">
        <v>243049765</v>
      </c>
      <c r="E13" s="13"/>
      <c r="F13" s="13">
        <v>188351014</v>
      </c>
      <c r="G13" s="13"/>
      <c r="H13" s="140">
        <v>0</v>
      </c>
      <c r="I13" s="13"/>
      <c r="J13" s="140">
        <v>0</v>
      </c>
    </row>
    <row r="14" spans="1:12" s="14" customFormat="1" ht="18.75" customHeight="1">
      <c r="A14" s="10" t="s">
        <v>125</v>
      </c>
      <c r="B14" s="9">
        <v>4</v>
      </c>
      <c r="C14" s="10"/>
      <c r="D14" s="13">
        <v>260000</v>
      </c>
      <c r="E14" s="13"/>
      <c r="F14" s="13">
        <v>1040000</v>
      </c>
      <c r="G14" s="13"/>
      <c r="H14" s="13">
        <v>172371440</v>
      </c>
      <c r="I14" s="13"/>
      <c r="J14" s="13">
        <v>172758640</v>
      </c>
      <c r="L14" s="15"/>
    </row>
    <row r="15" spans="1:12" s="14" customFormat="1" ht="18.75" customHeight="1">
      <c r="A15" s="10" t="s">
        <v>156</v>
      </c>
      <c r="B15" s="9"/>
      <c r="C15" s="10"/>
      <c r="D15" s="13"/>
      <c r="E15" s="13"/>
      <c r="F15" s="13"/>
      <c r="G15" s="13"/>
      <c r="H15" s="13"/>
      <c r="I15" s="13"/>
      <c r="J15" s="13"/>
      <c r="L15" s="15"/>
    </row>
    <row r="16" spans="1:12" s="14" customFormat="1" ht="18.75" customHeight="1">
      <c r="A16" s="25" t="s">
        <v>163</v>
      </c>
      <c r="B16" s="9">
        <v>4</v>
      </c>
      <c r="C16" s="10"/>
      <c r="D16" s="13">
        <v>216624248</v>
      </c>
      <c r="E16" s="13"/>
      <c r="F16" s="13">
        <v>169845717</v>
      </c>
      <c r="G16" s="13"/>
      <c r="H16" s="13">
        <v>193550924</v>
      </c>
      <c r="I16" s="13"/>
      <c r="J16" s="13">
        <v>215088866</v>
      </c>
      <c r="L16" s="15"/>
    </row>
    <row r="17" spans="1:12" ht="18.75" customHeight="1">
      <c r="A17" s="17" t="s">
        <v>47</v>
      </c>
      <c r="B17" s="113"/>
      <c r="C17" s="17"/>
      <c r="D17" s="89">
        <f>SUM(D10:D16)</f>
        <v>2771657326</v>
      </c>
      <c r="E17" s="26"/>
      <c r="F17" s="89">
        <f>SUM(F10:F16)</f>
        <v>3594280480</v>
      </c>
      <c r="G17" s="26"/>
      <c r="H17" s="76">
        <f>SUM(H10:H16)</f>
        <v>367694667</v>
      </c>
      <c r="I17" s="26"/>
      <c r="J17" s="76">
        <f>SUM(J10:J16)</f>
        <v>389866821</v>
      </c>
    </row>
    <row r="18" spans="1:12" ht="12" customHeight="1">
      <c r="D18" s="114"/>
      <c r="E18" s="13"/>
      <c r="F18" s="114"/>
      <c r="G18" s="13"/>
      <c r="H18" s="114"/>
      <c r="I18" s="13"/>
      <c r="J18" s="114"/>
    </row>
    <row r="19" spans="1:12" ht="18.75" customHeight="1">
      <c r="A19" s="23" t="s">
        <v>48</v>
      </c>
      <c r="D19" s="114"/>
      <c r="E19" s="13"/>
      <c r="F19" s="114"/>
      <c r="G19" s="13"/>
      <c r="H19" s="114"/>
      <c r="I19" s="13"/>
      <c r="J19" s="114"/>
    </row>
    <row r="20" spans="1:12" ht="18.75" customHeight="1">
      <c r="A20" s="10" t="s">
        <v>49</v>
      </c>
      <c r="B20" s="9">
        <v>4</v>
      </c>
      <c r="D20" s="13">
        <v>-1397996108</v>
      </c>
      <c r="E20" s="13"/>
      <c r="F20" s="13">
        <v>-1794022493</v>
      </c>
      <c r="G20" s="13"/>
      <c r="H20" s="115">
        <v>-1136886</v>
      </c>
      <c r="I20" s="13"/>
      <c r="J20" s="115">
        <v>-1373592</v>
      </c>
    </row>
    <row r="21" spans="1:12" ht="18.75" customHeight="1">
      <c r="A21" s="10" t="s">
        <v>199</v>
      </c>
      <c r="B21" s="9">
        <v>4</v>
      </c>
      <c r="D21" s="13">
        <v>-700000</v>
      </c>
      <c r="E21" s="13"/>
      <c r="F21" s="115">
        <v>0</v>
      </c>
      <c r="G21" s="13"/>
      <c r="H21" s="115">
        <v>0</v>
      </c>
      <c r="I21" s="13"/>
      <c r="J21" s="115">
        <v>0</v>
      </c>
    </row>
    <row r="22" spans="1:12" ht="18.5" customHeight="1">
      <c r="A22" s="10" t="s">
        <v>50</v>
      </c>
      <c r="B22" s="9">
        <v>4</v>
      </c>
      <c r="D22" s="13">
        <v>-118473498</v>
      </c>
      <c r="E22" s="13"/>
      <c r="F22" s="13">
        <v>-198513051</v>
      </c>
      <c r="G22" s="13"/>
      <c r="H22" s="140">
        <v>0</v>
      </c>
      <c r="I22" s="13"/>
      <c r="J22" s="140">
        <v>0</v>
      </c>
    </row>
    <row r="23" spans="1:12" ht="18.75" customHeight="1">
      <c r="A23" s="10" t="s">
        <v>51</v>
      </c>
      <c r="B23" s="9">
        <v>4</v>
      </c>
      <c r="D23" s="13">
        <v>-202864809</v>
      </c>
      <c r="E23" s="13"/>
      <c r="F23" s="13">
        <v>-167267280</v>
      </c>
      <c r="G23" s="13"/>
      <c r="H23" s="140">
        <v>0</v>
      </c>
      <c r="I23" s="13"/>
      <c r="J23" s="140">
        <v>0</v>
      </c>
    </row>
    <row r="24" spans="1:12" ht="18.75" customHeight="1">
      <c r="A24" s="10" t="s">
        <v>124</v>
      </c>
      <c r="D24" s="140">
        <v>0</v>
      </c>
      <c r="E24" s="140"/>
      <c r="F24" s="140">
        <v>0</v>
      </c>
      <c r="G24" s="13"/>
      <c r="H24" s="13">
        <v>-118583003</v>
      </c>
      <c r="I24" s="13"/>
      <c r="J24" s="13">
        <v>-118583003</v>
      </c>
    </row>
    <row r="25" spans="1:12" ht="18.75" customHeight="1">
      <c r="A25" s="10" t="s">
        <v>164</v>
      </c>
      <c r="B25" s="9">
        <v>4</v>
      </c>
      <c r="D25" s="13">
        <v>-34602172</v>
      </c>
      <c r="E25" s="13"/>
      <c r="F25" s="13">
        <v>-71366302</v>
      </c>
      <c r="G25" s="13"/>
      <c r="H25" s="13">
        <v>-55122339</v>
      </c>
      <c r="I25" s="13"/>
      <c r="J25" s="13">
        <v>-57394933</v>
      </c>
    </row>
    <row r="26" spans="1:12" ht="18.75" customHeight="1">
      <c r="A26" s="17" t="s">
        <v>52</v>
      </c>
      <c r="B26" s="37"/>
      <c r="C26" s="17"/>
      <c r="D26" s="89">
        <f>SUM(D20:D25)</f>
        <v>-1754636587</v>
      </c>
      <c r="E26" s="26"/>
      <c r="F26" s="89">
        <f>SUM(F20:F25)</f>
        <v>-2231169126</v>
      </c>
      <c r="G26" s="26"/>
      <c r="H26" s="76">
        <f>SUM(H20:H25)</f>
        <v>-174842228</v>
      </c>
      <c r="I26" s="26"/>
      <c r="J26" s="76">
        <f>SUM(J20:J25)</f>
        <v>-177351528</v>
      </c>
      <c r="K26" s="38"/>
    </row>
    <row r="27" spans="1:12" ht="12" customHeight="1">
      <c r="D27" s="114"/>
      <c r="E27" s="13"/>
      <c r="F27" s="114"/>
      <c r="G27" s="13"/>
      <c r="H27" s="114"/>
      <c r="I27" s="13"/>
      <c r="J27" s="114"/>
    </row>
    <row r="28" spans="1:12" ht="18.75" customHeight="1">
      <c r="A28" s="17" t="s">
        <v>53</v>
      </c>
      <c r="B28" s="37" t="s">
        <v>42</v>
      </c>
      <c r="C28" s="17"/>
      <c r="D28" s="90">
        <f>SUM(D17,D26)</f>
        <v>1017020739</v>
      </c>
      <c r="E28" s="26"/>
      <c r="F28" s="90">
        <f>SUM(F17,F26)</f>
        <v>1363111354</v>
      </c>
      <c r="G28" s="26"/>
      <c r="H28" s="33">
        <f>SUM(H17,H26)</f>
        <v>192852439</v>
      </c>
      <c r="I28" s="26"/>
      <c r="J28" s="33">
        <f>SUM(J17,J26)</f>
        <v>212515293</v>
      </c>
    </row>
    <row r="29" spans="1:12" ht="12" customHeight="1">
      <c r="D29" s="114"/>
      <c r="E29" s="13"/>
      <c r="F29" s="114"/>
      <c r="G29" s="13"/>
      <c r="H29" s="114"/>
      <c r="I29" s="13"/>
      <c r="J29" s="114"/>
    </row>
    <row r="30" spans="1:12" ht="18.75" customHeight="1">
      <c r="A30" s="10" t="s">
        <v>55</v>
      </c>
      <c r="B30" s="9" t="s">
        <v>226</v>
      </c>
      <c r="D30" s="131">
        <v>0</v>
      </c>
      <c r="E30" s="149"/>
      <c r="F30" s="131">
        <v>0</v>
      </c>
      <c r="G30" s="6"/>
      <c r="H30" s="13">
        <v>108145000</v>
      </c>
      <c r="I30" s="6"/>
      <c r="J30" s="13">
        <v>195810000</v>
      </c>
    </row>
    <row r="31" spans="1:12" ht="18.75" customHeight="1">
      <c r="A31" s="10" t="s">
        <v>54</v>
      </c>
      <c r="B31" s="9">
        <v>4</v>
      </c>
      <c r="D31" s="13">
        <v>63928654</v>
      </c>
      <c r="E31" s="13"/>
      <c r="F31" s="13">
        <v>46082647</v>
      </c>
      <c r="G31" s="13"/>
      <c r="H31" s="115">
        <v>55877556</v>
      </c>
      <c r="I31" s="13"/>
      <c r="J31" s="115">
        <v>78431073</v>
      </c>
    </row>
    <row r="32" spans="1:12" s="14" customFormat="1" ht="18.75" customHeight="1">
      <c r="A32" s="10" t="s">
        <v>56</v>
      </c>
      <c r="B32" s="9">
        <v>4</v>
      </c>
      <c r="C32" s="17"/>
      <c r="D32" s="13">
        <v>-267076179</v>
      </c>
      <c r="E32" s="13"/>
      <c r="F32" s="13">
        <v>-273382922</v>
      </c>
      <c r="G32" s="13"/>
      <c r="H32" s="13">
        <v>-2411179</v>
      </c>
      <c r="I32" s="13"/>
      <c r="J32" s="13">
        <v>-3398123</v>
      </c>
      <c r="L32" s="15"/>
    </row>
    <row r="33" spans="1:12" s="14" customFormat="1" ht="18.75" customHeight="1">
      <c r="A33" s="10" t="s">
        <v>57</v>
      </c>
      <c r="B33" s="9">
        <v>4</v>
      </c>
      <c r="C33" s="10"/>
      <c r="D33" s="13">
        <v>-569701677</v>
      </c>
      <c r="E33" s="13"/>
      <c r="F33" s="13">
        <v>-585409778</v>
      </c>
      <c r="G33" s="13"/>
      <c r="H33" s="13">
        <v>-182103608</v>
      </c>
      <c r="I33" s="13"/>
      <c r="J33" s="13">
        <v>-171748770</v>
      </c>
      <c r="L33" s="15"/>
    </row>
    <row r="34" spans="1:12" s="14" customFormat="1" ht="18.75" customHeight="1">
      <c r="A34" s="10" t="s">
        <v>58</v>
      </c>
      <c r="B34" s="9"/>
      <c r="C34" s="10"/>
      <c r="D34" s="13">
        <v>-22967491</v>
      </c>
      <c r="E34" s="6"/>
      <c r="F34" s="13">
        <v>-60170800</v>
      </c>
      <c r="G34" s="6"/>
      <c r="H34" s="13">
        <v>-16123816</v>
      </c>
      <c r="I34" s="6"/>
      <c r="J34" s="13">
        <v>-28999425</v>
      </c>
      <c r="L34" s="15"/>
    </row>
    <row r="35" spans="1:12" s="14" customFormat="1" ht="18.75" customHeight="1">
      <c r="A35" s="10" t="s">
        <v>233</v>
      </c>
      <c r="B35" s="9"/>
      <c r="C35" s="10"/>
      <c r="D35" s="13"/>
      <c r="E35" s="6"/>
      <c r="F35" s="13"/>
      <c r="G35" s="6"/>
      <c r="H35" s="13"/>
      <c r="I35" s="6"/>
      <c r="J35" s="13"/>
      <c r="L35" s="15"/>
    </row>
    <row r="36" spans="1:12" s="14" customFormat="1" ht="18.75" customHeight="1">
      <c r="A36" s="10" t="s">
        <v>232</v>
      </c>
      <c r="B36" s="9">
        <v>9</v>
      </c>
      <c r="C36" s="10"/>
      <c r="D36" s="91">
        <v>-29276264</v>
      </c>
      <c r="E36" s="13"/>
      <c r="F36" s="91">
        <v>-41457419</v>
      </c>
      <c r="G36" s="13"/>
      <c r="H36" s="148">
        <v>0</v>
      </c>
      <c r="I36" s="13"/>
      <c r="J36" s="148">
        <v>0</v>
      </c>
      <c r="L36" s="15"/>
    </row>
    <row r="37" spans="1:12" s="14" customFormat="1" ht="18.75" customHeight="1">
      <c r="A37" s="17" t="s">
        <v>107</v>
      </c>
      <c r="B37" s="9"/>
      <c r="C37" s="10"/>
      <c r="D37" s="90">
        <f>SUM(D28:D36)</f>
        <v>191927782</v>
      </c>
      <c r="E37" s="33"/>
      <c r="F37" s="90">
        <f>SUM(F28:F36)</f>
        <v>448773082</v>
      </c>
      <c r="G37" s="33"/>
      <c r="H37" s="90">
        <f>SUM(H28:H36)</f>
        <v>156236392</v>
      </c>
      <c r="I37" s="33"/>
      <c r="J37" s="90">
        <f>SUM(J28:J36)</f>
        <v>282610048</v>
      </c>
      <c r="L37" s="15"/>
    </row>
    <row r="38" spans="1:12" s="14" customFormat="1" ht="18.75" customHeight="1">
      <c r="A38" s="10" t="s">
        <v>102</v>
      </c>
      <c r="B38" s="9">
        <v>25</v>
      </c>
      <c r="C38" s="10"/>
      <c r="D38" s="116">
        <v>-42971233</v>
      </c>
      <c r="E38" s="13"/>
      <c r="F38" s="116">
        <v>-98113216</v>
      </c>
      <c r="G38" s="13"/>
      <c r="H38" s="91">
        <v>-11459672</v>
      </c>
      <c r="I38" s="13"/>
      <c r="J38" s="91">
        <v>-18617898</v>
      </c>
      <c r="L38" s="15"/>
    </row>
    <row r="39" spans="1:12" s="14" customFormat="1" ht="18.75" customHeight="1" thickBot="1">
      <c r="A39" s="17" t="s">
        <v>139</v>
      </c>
      <c r="B39" s="23"/>
      <c r="C39" s="17"/>
      <c r="D39" s="92">
        <f>SUM(D37:D38)</f>
        <v>148956549</v>
      </c>
      <c r="E39" s="26"/>
      <c r="F39" s="92">
        <f>SUM(F37:F38)</f>
        <v>350659866</v>
      </c>
      <c r="G39" s="26"/>
      <c r="H39" s="81">
        <f>SUM(H37:H38)</f>
        <v>144776720</v>
      </c>
      <c r="I39" s="26"/>
      <c r="J39" s="81">
        <f>SUM(J37:J38)</f>
        <v>263992150</v>
      </c>
      <c r="L39" s="15"/>
    </row>
    <row r="40" spans="1:12" s="14" customFormat="1" ht="14.5" thickTop="1">
      <c r="A40" s="10"/>
      <c r="B40" s="9"/>
      <c r="C40" s="10"/>
      <c r="D40" s="114"/>
      <c r="E40" s="13"/>
      <c r="F40" s="114"/>
      <c r="G40" s="13"/>
      <c r="H40" s="114"/>
      <c r="I40" s="13"/>
      <c r="J40" s="114"/>
      <c r="L40" s="15"/>
    </row>
    <row r="41" spans="1:12" s="14" customFormat="1" ht="18.75" customHeight="1">
      <c r="A41" s="1" t="s">
        <v>0</v>
      </c>
      <c r="B41" s="2"/>
      <c r="C41" s="10"/>
      <c r="D41" s="13"/>
      <c r="E41" s="13"/>
      <c r="F41" s="13"/>
      <c r="G41" s="13"/>
      <c r="H41" s="13"/>
      <c r="I41" s="13"/>
      <c r="J41" s="13"/>
      <c r="L41" s="15"/>
    </row>
    <row r="42" spans="1:12" s="14" customFormat="1" ht="18.75" customHeight="1">
      <c r="A42" s="35" t="s">
        <v>133</v>
      </c>
      <c r="B42" s="9"/>
      <c r="C42" s="10"/>
      <c r="D42" s="11"/>
      <c r="E42" s="12"/>
      <c r="F42" s="11"/>
      <c r="G42" s="12"/>
      <c r="H42" s="12"/>
      <c r="I42" s="12"/>
      <c r="J42" s="12"/>
      <c r="L42" s="15"/>
    </row>
    <row r="44" spans="1:12" s="14" customFormat="1" ht="18.75" customHeight="1">
      <c r="A44" s="10" t="s">
        <v>42</v>
      </c>
      <c r="B44" s="9"/>
      <c r="C44" s="10"/>
      <c r="D44" s="247" t="s">
        <v>2</v>
      </c>
      <c r="E44" s="247"/>
      <c r="F44" s="247"/>
      <c r="G44" s="16"/>
      <c r="H44" s="245" t="s">
        <v>3</v>
      </c>
      <c r="I44" s="245"/>
      <c r="J44" s="245"/>
      <c r="L44" s="15"/>
    </row>
    <row r="45" spans="1:12" s="14" customFormat="1" ht="18.75" customHeight="1">
      <c r="A45" s="10"/>
      <c r="B45" s="9"/>
      <c r="C45" s="17"/>
      <c r="D45" s="247" t="s">
        <v>4</v>
      </c>
      <c r="E45" s="247"/>
      <c r="F45" s="247"/>
      <c r="G45" s="11"/>
      <c r="H45" s="247" t="s">
        <v>4</v>
      </c>
      <c r="I45" s="247"/>
      <c r="J45" s="247"/>
      <c r="L45" s="15"/>
    </row>
    <row r="46" spans="1:12" s="14" customFormat="1" ht="18.75" customHeight="1">
      <c r="A46" s="10"/>
      <c r="B46" s="9"/>
      <c r="C46" s="17"/>
      <c r="D46" s="250" t="s">
        <v>138</v>
      </c>
      <c r="E46" s="251"/>
      <c r="F46" s="251"/>
      <c r="G46" s="11"/>
      <c r="H46" s="250" t="s">
        <v>138</v>
      </c>
      <c r="I46" s="251"/>
      <c r="J46" s="251"/>
      <c r="L46" s="15"/>
    </row>
    <row r="47" spans="1:12" s="14" customFormat="1" ht="18.75" customHeight="1">
      <c r="A47" s="10"/>
      <c r="B47" s="2" t="s">
        <v>6</v>
      </c>
      <c r="C47" s="17"/>
      <c r="D47" s="32" t="s">
        <v>194</v>
      </c>
      <c r="E47" s="19"/>
      <c r="F47" s="32" t="s">
        <v>168</v>
      </c>
      <c r="G47" s="19"/>
      <c r="H47" s="32" t="s">
        <v>194</v>
      </c>
      <c r="I47" s="19"/>
      <c r="J47" s="32" t="s">
        <v>168</v>
      </c>
      <c r="L47" s="15"/>
    </row>
    <row r="48" spans="1:12" s="14" customFormat="1" ht="18.75" hidden="1" customHeight="1">
      <c r="A48" s="10"/>
      <c r="B48" s="2"/>
      <c r="C48" s="17"/>
      <c r="D48" s="32"/>
      <c r="E48" s="19"/>
      <c r="F48" s="32"/>
      <c r="G48" s="19"/>
      <c r="H48" s="32"/>
      <c r="I48" s="19"/>
      <c r="J48" s="32"/>
      <c r="L48" s="15"/>
    </row>
    <row r="49" spans="1:12" s="14" customFormat="1" ht="18.75" customHeight="1">
      <c r="A49" s="10"/>
      <c r="B49" s="9"/>
      <c r="C49" s="10"/>
      <c r="D49" s="248" t="s">
        <v>137</v>
      </c>
      <c r="E49" s="248"/>
      <c r="F49" s="248"/>
      <c r="G49" s="248"/>
      <c r="H49" s="248"/>
      <c r="I49" s="248"/>
      <c r="J49" s="248"/>
      <c r="L49" s="15"/>
    </row>
    <row r="50" spans="1:12" s="14" customFormat="1" ht="18.75" customHeight="1" thickBot="1">
      <c r="A50" s="17" t="s">
        <v>139</v>
      </c>
      <c r="B50" s="113"/>
      <c r="C50" s="17"/>
      <c r="D50" s="81">
        <f>D39</f>
        <v>148956549</v>
      </c>
      <c r="E50" s="33"/>
      <c r="F50" s="81">
        <f>F39</f>
        <v>350659866</v>
      </c>
      <c r="G50" s="33"/>
      <c r="H50" s="81">
        <f>H39</f>
        <v>144776720</v>
      </c>
      <c r="I50" s="33"/>
      <c r="J50" s="81">
        <f>J39</f>
        <v>263992150</v>
      </c>
      <c r="L50" s="15"/>
    </row>
    <row r="51" spans="1:12" s="14" customFormat="1" ht="18.75" customHeight="1" thickTop="1">
      <c r="A51" s="10"/>
      <c r="B51" s="9"/>
      <c r="C51" s="10"/>
      <c r="D51" s="6"/>
      <c r="E51" s="6"/>
      <c r="F51" s="6"/>
      <c r="G51" s="6"/>
      <c r="H51" s="6"/>
      <c r="I51" s="6"/>
      <c r="J51" s="6"/>
      <c r="L51" s="15"/>
    </row>
    <row r="52" spans="1:12" s="14" customFormat="1" ht="18.75" customHeight="1">
      <c r="A52" s="17" t="s">
        <v>201</v>
      </c>
      <c r="B52" s="9"/>
      <c r="C52" s="10"/>
      <c r="D52" s="6"/>
      <c r="E52" s="6"/>
      <c r="F52" s="6"/>
      <c r="G52" s="6"/>
      <c r="H52" s="6"/>
      <c r="I52" s="6"/>
      <c r="J52" s="6"/>
      <c r="L52" s="15"/>
    </row>
    <row r="53" spans="1:12" s="14" customFormat="1" ht="18.75" customHeight="1">
      <c r="A53" s="23" t="s">
        <v>234</v>
      </c>
      <c r="B53" s="9"/>
      <c r="C53" s="10"/>
      <c r="D53" s="6"/>
      <c r="E53" s="6"/>
      <c r="F53" s="6"/>
      <c r="G53" s="6"/>
      <c r="H53" s="6"/>
      <c r="I53" s="6"/>
      <c r="J53" s="6"/>
      <c r="L53" s="15"/>
    </row>
    <row r="54" spans="1:12" s="14" customFormat="1" ht="18.75" customHeight="1">
      <c r="A54" s="10" t="s">
        <v>202</v>
      </c>
      <c r="B54" s="9">
        <v>18</v>
      </c>
      <c r="C54" s="10"/>
      <c r="D54" s="6">
        <v>-3730478</v>
      </c>
      <c r="E54" s="6"/>
      <c r="F54" s="131">
        <v>0</v>
      </c>
      <c r="G54" s="6"/>
      <c r="H54" s="6">
        <v>8372026</v>
      </c>
      <c r="I54" s="6"/>
      <c r="J54" s="131">
        <v>0</v>
      </c>
      <c r="L54" s="15"/>
    </row>
    <row r="55" spans="1:12" s="14" customFormat="1" ht="18.75" customHeight="1">
      <c r="A55" s="10" t="s">
        <v>203</v>
      </c>
      <c r="B55" s="9"/>
      <c r="C55" s="10"/>
      <c r="D55" s="6"/>
      <c r="E55" s="6"/>
      <c r="F55" s="131"/>
      <c r="G55" s="6"/>
      <c r="H55" s="6"/>
      <c r="I55" s="6"/>
      <c r="J55" s="131"/>
      <c r="L55" s="15"/>
    </row>
    <row r="56" spans="1:12" s="14" customFormat="1" ht="18.75" customHeight="1">
      <c r="A56" s="14" t="s">
        <v>235</v>
      </c>
      <c r="B56" s="9"/>
      <c r="C56" s="10"/>
      <c r="D56" s="91">
        <v>746095</v>
      </c>
      <c r="E56" s="6"/>
      <c r="F56" s="191">
        <v>0</v>
      </c>
      <c r="G56" s="6"/>
      <c r="H56" s="91">
        <v>-1674405</v>
      </c>
      <c r="I56" s="6"/>
      <c r="J56" s="191">
        <v>0</v>
      </c>
      <c r="L56" s="15"/>
    </row>
    <row r="57" spans="1:12" s="14" customFormat="1" ht="18.75" customHeight="1">
      <c r="A57" s="17" t="s">
        <v>236</v>
      </c>
      <c r="B57" s="9"/>
      <c r="C57" s="10"/>
      <c r="D57" s="178">
        <f>SUM(D54:D56)</f>
        <v>-2984383</v>
      </c>
      <c r="E57" s="231"/>
      <c r="F57" s="178">
        <f>SUM(F54:F56)</f>
        <v>0</v>
      </c>
      <c r="G57" s="231"/>
      <c r="H57" s="178">
        <f>SUM(H54:H56)</f>
        <v>6697621</v>
      </c>
      <c r="I57" s="138"/>
      <c r="J57" s="139">
        <f>SUM(J54:J56)</f>
        <v>0</v>
      </c>
      <c r="L57" s="15"/>
    </row>
    <row r="58" spans="1:12" s="14" customFormat="1" ht="18.75" customHeight="1" thickBot="1">
      <c r="A58" s="17" t="s">
        <v>140</v>
      </c>
      <c r="B58" s="37"/>
      <c r="C58" s="17"/>
      <c r="D58" s="81">
        <f>D50+D57</f>
        <v>145972166</v>
      </c>
      <c r="E58" s="26"/>
      <c r="F58" s="81">
        <f>F50+F57</f>
        <v>350659866</v>
      </c>
      <c r="G58" s="26"/>
      <c r="H58" s="81">
        <f>H50+H57</f>
        <v>151474341</v>
      </c>
      <c r="I58" s="26"/>
      <c r="J58" s="81">
        <f>J50+J57</f>
        <v>263992150</v>
      </c>
      <c r="L58" s="15"/>
    </row>
    <row r="59" spans="1:12" s="14" customFormat="1" ht="18.75" customHeight="1" thickTop="1">
      <c r="A59" s="10"/>
      <c r="B59" s="9"/>
      <c r="C59" s="10"/>
      <c r="D59" s="13"/>
      <c r="E59" s="13"/>
      <c r="F59" s="13"/>
      <c r="G59" s="13"/>
      <c r="H59" s="13"/>
      <c r="I59" s="13"/>
      <c r="J59" s="13"/>
      <c r="L59" s="15"/>
    </row>
    <row r="60" spans="1:12" s="14" customFormat="1" ht="18.75" customHeight="1">
      <c r="A60" s="17" t="s">
        <v>108</v>
      </c>
      <c r="B60" s="23"/>
      <c r="C60" s="17"/>
      <c r="D60" s="90"/>
      <c r="E60" s="26"/>
      <c r="F60" s="90"/>
      <c r="G60" s="26"/>
      <c r="H60" s="33"/>
      <c r="I60" s="26"/>
      <c r="J60" s="33"/>
      <c r="L60" s="15"/>
    </row>
    <row r="61" spans="1:12" s="14" customFormat="1" ht="18.75" customHeight="1">
      <c r="A61" s="10" t="s">
        <v>157</v>
      </c>
      <c r="B61" s="23"/>
      <c r="C61" s="17"/>
      <c r="D61" s="117">
        <v>159500659</v>
      </c>
      <c r="E61" s="117"/>
      <c r="F61" s="117">
        <v>345304738</v>
      </c>
      <c r="G61" s="13"/>
      <c r="H61" s="117">
        <v>144776720</v>
      </c>
      <c r="I61" s="117"/>
      <c r="J61" s="117">
        <v>263992150</v>
      </c>
      <c r="L61" s="15"/>
    </row>
    <row r="62" spans="1:12" s="14" customFormat="1" ht="18.75" customHeight="1">
      <c r="A62" s="10" t="s">
        <v>60</v>
      </c>
      <c r="B62" s="2">
        <v>11</v>
      </c>
      <c r="C62" s="10"/>
      <c r="D62" s="13">
        <v>-10544110</v>
      </c>
      <c r="E62" s="13"/>
      <c r="F62" s="13">
        <v>5355128</v>
      </c>
      <c r="G62" s="13"/>
      <c r="H62" s="162">
        <v>0</v>
      </c>
      <c r="I62" s="140"/>
      <c r="J62" s="162">
        <v>0</v>
      </c>
      <c r="L62" s="15"/>
    </row>
    <row r="63" spans="1:12" s="14" customFormat="1" ht="18.75" customHeight="1" thickBot="1">
      <c r="A63" s="17" t="s">
        <v>139</v>
      </c>
      <c r="B63" s="118"/>
      <c r="C63" s="10"/>
      <c r="D63" s="93">
        <f>SUM(D61:D62)</f>
        <v>148956549</v>
      </c>
      <c r="E63" s="26"/>
      <c r="F63" s="93">
        <f>SUM(F61:F62)</f>
        <v>350659866</v>
      </c>
      <c r="G63" s="26"/>
      <c r="H63" s="81">
        <f>SUM(H61:H62)</f>
        <v>144776720</v>
      </c>
      <c r="I63" s="26"/>
      <c r="J63" s="81">
        <f>SUM(J61:J62)</f>
        <v>263992150</v>
      </c>
      <c r="L63" s="15"/>
    </row>
    <row r="64" spans="1:12" s="14" customFormat="1" ht="18.75" customHeight="1" thickTop="1">
      <c r="A64" s="17"/>
      <c r="B64" s="118"/>
      <c r="C64" s="10"/>
      <c r="D64" s="90"/>
      <c r="E64" s="26"/>
      <c r="F64" s="90"/>
      <c r="G64" s="26"/>
      <c r="H64" s="33"/>
      <c r="I64" s="26"/>
      <c r="J64" s="33"/>
      <c r="L64" s="15"/>
    </row>
    <row r="65" spans="1:12" s="14" customFormat="1" ht="18.75" customHeight="1">
      <c r="A65" s="17" t="s">
        <v>59</v>
      </c>
      <c r="B65" s="23"/>
      <c r="C65" s="17"/>
      <c r="D65" s="33"/>
      <c r="E65" s="26"/>
      <c r="F65" s="33"/>
      <c r="G65" s="26"/>
      <c r="H65" s="33"/>
      <c r="I65" s="26"/>
      <c r="J65" s="33"/>
      <c r="L65" s="15"/>
    </row>
    <row r="66" spans="1:12" s="14" customFormat="1" ht="18.75" customHeight="1">
      <c r="A66" s="10" t="s">
        <v>157</v>
      </c>
      <c r="B66" s="23"/>
      <c r="C66" s="17"/>
      <c r="D66" s="6">
        <v>145864787</v>
      </c>
      <c r="E66" s="13"/>
      <c r="F66" s="6">
        <f>F61</f>
        <v>345304738</v>
      </c>
      <c r="G66" s="13"/>
      <c r="H66" s="6">
        <v>151474341</v>
      </c>
      <c r="I66" s="13"/>
      <c r="J66" s="6">
        <f>J61</f>
        <v>263992150</v>
      </c>
      <c r="L66" s="15"/>
    </row>
    <row r="67" spans="1:12" s="14" customFormat="1" ht="18.75" customHeight="1">
      <c r="A67" s="10" t="s">
        <v>60</v>
      </c>
      <c r="B67" s="2">
        <v>11</v>
      </c>
      <c r="C67" s="10"/>
      <c r="D67" s="91">
        <v>107379</v>
      </c>
      <c r="E67" s="13"/>
      <c r="F67" s="91">
        <f>F62</f>
        <v>5355128</v>
      </c>
      <c r="G67" s="13"/>
      <c r="H67" s="148">
        <v>0</v>
      </c>
      <c r="I67" s="140"/>
      <c r="J67" s="148">
        <f>J62</f>
        <v>0</v>
      </c>
      <c r="L67" s="15"/>
    </row>
    <row r="68" spans="1:12" s="14" customFormat="1" ht="18.75" customHeight="1" thickBot="1">
      <c r="A68" s="17" t="s">
        <v>140</v>
      </c>
      <c r="B68" s="118"/>
      <c r="C68" s="10"/>
      <c r="D68" s="81">
        <f>SUM(D66:D67)</f>
        <v>145972166</v>
      </c>
      <c r="E68" s="26"/>
      <c r="F68" s="81">
        <f>SUM(F66:F67)</f>
        <v>350659866</v>
      </c>
      <c r="G68" s="26"/>
      <c r="H68" s="81">
        <f>SUM(H66:H67)</f>
        <v>151474341</v>
      </c>
      <c r="I68" s="26"/>
      <c r="J68" s="81">
        <f>SUM(J66:J67)</f>
        <v>263992150</v>
      </c>
      <c r="L68" s="15"/>
    </row>
    <row r="69" spans="1:12" s="14" customFormat="1" ht="18.75" customHeight="1" thickTop="1">
      <c r="A69" s="10"/>
      <c r="B69" s="9"/>
      <c r="C69" s="10"/>
      <c r="D69" s="11"/>
      <c r="E69" s="12"/>
      <c r="F69" s="11"/>
      <c r="G69" s="12"/>
      <c r="H69" s="12"/>
      <c r="I69" s="12"/>
      <c r="J69" s="12"/>
      <c r="L69" s="15"/>
    </row>
    <row r="70" spans="1:12" s="14" customFormat="1" ht="18.75" customHeight="1">
      <c r="A70" s="17" t="s">
        <v>109</v>
      </c>
      <c r="B70" s="2">
        <v>26</v>
      </c>
      <c r="C70" s="10"/>
      <c r="D70" s="13"/>
      <c r="E70" s="13"/>
      <c r="F70" s="13"/>
      <c r="G70" s="13"/>
      <c r="H70" s="13"/>
      <c r="I70" s="13"/>
      <c r="J70" s="13"/>
      <c r="L70" s="15"/>
    </row>
    <row r="71" spans="1:12" s="14" customFormat="1" ht="18.75" customHeight="1" thickBot="1">
      <c r="A71" s="10" t="s">
        <v>144</v>
      </c>
      <c r="B71" s="9"/>
      <c r="C71" s="10"/>
      <c r="D71" s="202">
        <v>0.36122040902278651</v>
      </c>
      <c r="E71" s="100"/>
      <c r="F71" s="202">
        <v>0.78290000000000004</v>
      </c>
      <c r="G71" s="100"/>
      <c r="H71" s="203">
        <v>0.32787517207297207</v>
      </c>
      <c r="I71" s="100"/>
      <c r="J71" s="203">
        <v>0.59850000000000003</v>
      </c>
      <c r="L71" s="15"/>
    </row>
    <row r="72" spans="1:12" s="14" customFormat="1" ht="18.75" customHeight="1" thickTop="1" thickBot="1">
      <c r="A72" s="10" t="s">
        <v>145</v>
      </c>
      <c r="B72" s="9"/>
      <c r="C72" s="10"/>
      <c r="D72" s="202">
        <v>0</v>
      </c>
      <c r="E72" s="100"/>
      <c r="F72" s="202">
        <v>0.77900000000000003</v>
      </c>
      <c r="G72" s="100"/>
      <c r="H72" s="203">
        <v>0</v>
      </c>
      <c r="I72" s="100"/>
      <c r="J72" s="203">
        <v>0.59560000000000002</v>
      </c>
      <c r="L72" s="15"/>
    </row>
    <row r="73" spans="1:12" s="14" customFormat="1" ht="18.75" customHeight="1" thickTop="1">
      <c r="A73" s="10"/>
      <c r="B73" s="9"/>
      <c r="C73" s="10"/>
      <c r="D73" s="11"/>
      <c r="E73" s="12"/>
      <c r="F73" s="11"/>
      <c r="G73" s="12"/>
      <c r="H73" s="12"/>
      <c r="I73" s="12"/>
      <c r="J73" s="12"/>
      <c r="L73" s="15"/>
    </row>
  </sheetData>
  <mergeCells count="14">
    <mergeCell ref="D46:F46"/>
    <mergeCell ref="H46:J46"/>
    <mergeCell ref="D49:J49"/>
    <mergeCell ref="D8:J8"/>
    <mergeCell ref="D44:F44"/>
    <mergeCell ref="H44:J44"/>
    <mergeCell ref="D45:F45"/>
    <mergeCell ref="H45:J45"/>
    <mergeCell ref="D4:F4"/>
    <mergeCell ref="H4:J4"/>
    <mergeCell ref="D5:F5"/>
    <mergeCell ref="H5:J5"/>
    <mergeCell ref="D6:F6"/>
    <mergeCell ref="H6:J6"/>
  </mergeCells>
  <pageMargins left="0.7" right="0.39" top="0.5" bottom="0.39" header="0.5" footer="0.5"/>
  <pageSetup paperSize="9" scale="76" firstPageNumber="8" fitToWidth="3" fitToHeight="4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4"/>
  <sheetViews>
    <sheetView topLeftCell="A61" zoomScale="85" zoomScaleNormal="85" zoomScaleSheetLayoutView="80" workbookViewId="0">
      <selection activeCell="B71" sqref="B71"/>
    </sheetView>
  </sheetViews>
  <sheetFormatPr defaultColWidth="9.08984375" defaultRowHeight="19.5" customHeight="1"/>
  <cols>
    <col min="1" max="1" width="55.81640625" style="15" customWidth="1"/>
    <col min="2" max="2" width="7.08984375" style="9" customWidth="1"/>
    <col min="3" max="3" width="14" style="12" bestFit="1" customWidth="1"/>
    <col min="4" max="4" width="0.90625" style="4" customWidth="1"/>
    <col min="5" max="5" width="15.6328125" style="11" bestFit="1" customWidth="1"/>
    <col min="6" max="6" width="1" style="4" customWidth="1"/>
    <col min="7" max="7" width="13.54296875" style="11" bestFit="1" customWidth="1"/>
    <col min="8" max="8" width="1" style="4" customWidth="1"/>
    <col min="9" max="9" width="12.6328125" style="11" bestFit="1" customWidth="1"/>
    <col min="10" max="10" width="0.90625" style="4" customWidth="1"/>
    <col min="11" max="11" width="15.6328125" style="11" bestFit="1" customWidth="1"/>
    <col min="12" max="12" width="1" style="5" customWidth="1"/>
    <col min="13" max="13" width="16.6328125" style="12" customWidth="1"/>
    <col min="14" max="14" width="1" style="4" customWidth="1"/>
    <col min="15" max="15" width="17" style="12" bestFit="1" customWidth="1"/>
    <col min="16" max="16" width="0.90625" style="4" customWidth="1"/>
    <col min="17" max="17" width="14" style="12" bestFit="1" customWidth="1"/>
    <col min="18" max="18" width="0.90625" style="5" customWidth="1"/>
    <col min="19" max="19" width="16.90625" style="11" bestFit="1" customWidth="1"/>
    <col min="20" max="20" width="13.08984375" style="15" bestFit="1" customWidth="1"/>
    <col min="21" max="21" width="5.08984375" style="7" bestFit="1" customWidth="1"/>
    <col min="22" max="16384" width="9.08984375" style="7"/>
  </cols>
  <sheetData>
    <row r="1" spans="1:19" ht="19.5" customHeight="1">
      <c r="A1" s="41" t="s">
        <v>0</v>
      </c>
      <c r="C1" s="39"/>
      <c r="D1" s="43"/>
      <c r="E1" s="5"/>
      <c r="F1" s="5"/>
      <c r="G1" s="5"/>
      <c r="H1" s="5"/>
      <c r="I1" s="12"/>
      <c r="J1" s="237"/>
      <c r="K1" s="12"/>
      <c r="L1" s="42"/>
      <c r="M1" s="5"/>
      <c r="N1" s="5"/>
      <c r="O1" s="39"/>
      <c r="P1" s="5"/>
      <c r="Q1" s="39"/>
      <c r="R1" s="42"/>
      <c r="S1" s="5"/>
    </row>
    <row r="2" spans="1:19" ht="19.5" customHeight="1">
      <c r="A2" s="17" t="s">
        <v>135</v>
      </c>
      <c r="C2" s="39"/>
      <c r="D2" s="43"/>
      <c r="E2" s="5"/>
      <c r="F2" s="5"/>
      <c r="G2" s="5"/>
      <c r="H2" s="5"/>
      <c r="I2" s="12"/>
      <c r="J2" s="237"/>
      <c r="K2" s="12"/>
      <c r="L2" s="42"/>
      <c r="M2" s="5"/>
      <c r="N2" s="5"/>
      <c r="O2" s="39"/>
      <c r="P2" s="5"/>
      <c r="Q2" s="39"/>
      <c r="R2" s="42"/>
      <c r="S2" s="5"/>
    </row>
    <row r="3" spans="1:19" ht="19.5" customHeight="1">
      <c r="A3" s="41"/>
      <c r="B3" s="2"/>
      <c r="C3" s="42"/>
      <c r="D3" s="43"/>
      <c r="E3" s="5"/>
      <c r="F3" s="5"/>
      <c r="G3" s="5"/>
      <c r="H3" s="5"/>
      <c r="I3" s="5"/>
      <c r="J3" s="237"/>
      <c r="K3" s="5"/>
      <c r="L3" s="42"/>
      <c r="M3" s="5"/>
      <c r="N3" s="5"/>
      <c r="O3" s="42"/>
      <c r="P3" s="5"/>
      <c r="Q3" s="42"/>
      <c r="R3" s="42"/>
      <c r="S3" s="5"/>
    </row>
    <row r="4" spans="1:19" ht="19.5" customHeight="1">
      <c r="A4" s="41"/>
      <c r="B4" s="2"/>
      <c r="C4" s="42"/>
      <c r="D4" s="43"/>
      <c r="E4" s="5"/>
      <c r="F4" s="5"/>
      <c r="G4" s="5"/>
      <c r="H4" s="5"/>
      <c r="I4" s="5"/>
      <c r="J4" s="237"/>
      <c r="K4" s="5"/>
      <c r="L4" s="42"/>
      <c r="M4" s="5"/>
      <c r="N4" s="5"/>
      <c r="O4" s="42"/>
      <c r="P4" s="5"/>
      <c r="Q4" s="42"/>
      <c r="R4" s="42"/>
      <c r="S4" s="5"/>
    </row>
    <row r="5" spans="1:19" ht="19.5" customHeight="1">
      <c r="A5" s="17"/>
      <c r="C5" s="247" t="s">
        <v>61</v>
      </c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  <c r="S5" s="247"/>
    </row>
    <row r="6" spans="1:19" ht="19.5" customHeight="1">
      <c r="A6" s="17"/>
      <c r="C6" s="199"/>
      <c r="D6" s="234"/>
      <c r="E6" s="199"/>
      <c r="F6" s="234"/>
      <c r="G6" s="199"/>
      <c r="H6" s="234"/>
      <c r="I6" s="4"/>
      <c r="K6" s="4"/>
      <c r="L6" s="234"/>
      <c r="M6" s="36" t="s">
        <v>130</v>
      </c>
      <c r="N6" s="234"/>
      <c r="O6" s="199"/>
      <c r="P6" s="234"/>
      <c r="Q6" s="199"/>
      <c r="R6" s="234"/>
      <c r="S6" s="199"/>
    </row>
    <row r="7" spans="1:19" ht="19.5" customHeight="1">
      <c r="A7" s="17"/>
      <c r="C7" s="16"/>
      <c r="D7" s="234"/>
      <c r="E7" s="36"/>
      <c r="G7" s="4"/>
      <c r="I7" s="252" t="s">
        <v>36</v>
      </c>
      <c r="J7" s="252"/>
      <c r="K7" s="252"/>
      <c r="L7" s="42"/>
      <c r="M7" s="129" t="s">
        <v>114</v>
      </c>
      <c r="N7" s="234"/>
      <c r="O7" s="16"/>
      <c r="P7" s="234"/>
      <c r="Q7" s="16"/>
      <c r="R7" s="234"/>
      <c r="S7" s="16"/>
    </row>
    <row r="8" spans="1:19" ht="19.5" customHeight="1">
      <c r="A8" s="44"/>
      <c r="C8" s="40" t="s">
        <v>62</v>
      </c>
      <c r="D8" s="237"/>
      <c r="E8" s="40"/>
      <c r="F8" s="237"/>
      <c r="G8" s="40"/>
      <c r="H8" s="237"/>
      <c r="I8" s="7"/>
      <c r="J8" s="7"/>
      <c r="K8" s="7"/>
      <c r="L8" s="7"/>
      <c r="M8" s="7"/>
      <c r="N8" s="237"/>
      <c r="O8" s="40" t="s">
        <v>41</v>
      </c>
      <c r="P8" s="42"/>
      <c r="Q8" s="39"/>
      <c r="R8" s="42"/>
      <c r="S8" s="39"/>
    </row>
    <row r="9" spans="1:19" ht="19.5" customHeight="1">
      <c r="A9" s="44"/>
      <c r="C9" s="40" t="s">
        <v>110</v>
      </c>
      <c r="D9" s="237"/>
      <c r="E9" s="40"/>
      <c r="F9" s="237"/>
      <c r="G9" s="40"/>
      <c r="H9" s="237"/>
      <c r="I9" s="40"/>
      <c r="J9" s="237"/>
      <c r="K9" s="45"/>
      <c r="L9" s="42"/>
      <c r="M9" s="40" t="s">
        <v>63</v>
      </c>
      <c r="N9" s="237"/>
      <c r="O9" s="40" t="s">
        <v>111</v>
      </c>
      <c r="P9" s="42"/>
      <c r="Q9" s="18" t="s">
        <v>64</v>
      </c>
      <c r="R9" s="42"/>
      <c r="S9" s="45"/>
    </row>
    <row r="10" spans="1:19" ht="19.5" customHeight="1">
      <c r="A10" s="44"/>
      <c r="C10" s="40" t="s">
        <v>65</v>
      </c>
      <c r="D10" s="237"/>
      <c r="E10" s="40" t="s">
        <v>66</v>
      </c>
      <c r="F10" s="237"/>
      <c r="G10" s="40"/>
      <c r="H10" s="237"/>
      <c r="I10" s="40" t="s">
        <v>67</v>
      </c>
      <c r="J10" s="237"/>
      <c r="K10" s="40"/>
      <c r="L10" s="42"/>
      <c r="M10" s="40" t="s">
        <v>112</v>
      </c>
      <c r="N10" s="237"/>
      <c r="O10" s="40" t="s">
        <v>113</v>
      </c>
      <c r="P10" s="237"/>
      <c r="Q10" s="40" t="s">
        <v>68</v>
      </c>
      <c r="R10" s="237"/>
      <c r="S10" s="36" t="s">
        <v>69</v>
      </c>
    </row>
    <row r="11" spans="1:19" ht="19.5" customHeight="1">
      <c r="A11" s="44"/>
      <c r="B11" s="9" t="s">
        <v>6</v>
      </c>
      <c r="C11" s="36" t="s">
        <v>70</v>
      </c>
      <c r="D11" s="237"/>
      <c r="E11" s="36" t="s">
        <v>71</v>
      </c>
      <c r="F11" s="237"/>
      <c r="G11" s="36" t="s">
        <v>123</v>
      </c>
      <c r="H11" s="237"/>
      <c r="I11" s="36" t="s">
        <v>72</v>
      </c>
      <c r="J11" s="237"/>
      <c r="K11" s="40" t="s">
        <v>80</v>
      </c>
      <c r="L11" s="42"/>
      <c r="M11" s="36" t="s">
        <v>73</v>
      </c>
      <c r="N11" s="237"/>
      <c r="O11" s="36" t="s">
        <v>158</v>
      </c>
      <c r="P11" s="237"/>
      <c r="Q11" s="36" t="s">
        <v>74</v>
      </c>
      <c r="R11" s="237"/>
      <c r="S11" s="36" t="s">
        <v>75</v>
      </c>
    </row>
    <row r="12" spans="1:19" ht="19.5" customHeight="1">
      <c r="A12" s="44"/>
      <c r="C12" s="253" t="s">
        <v>137</v>
      </c>
      <c r="D12" s="253"/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</row>
    <row r="13" spans="1:19" ht="19.5" customHeight="1">
      <c r="A13" s="101" t="s">
        <v>165</v>
      </c>
      <c r="C13" s="46"/>
      <c r="D13" s="235"/>
      <c r="E13" s="46"/>
      <c r="F13" s="235"/>
      <c r="G13" s="46"/>
      <c r="H13" s="235"/>
      <c r="I13" s="46"/>
      <c r="J13" s="235"/>
      <c r="K13" s="46"/>
      <c r="L13" s="235"/>
      <c r="M13" s="46"/>
      <c r="N13" s="235"/>
      <c r="O13" s="46"/>
      <c r="P13" s="235"/>
      <c r="Q13" s="46"/>
      <c r="R13" s="235"/>
      <c r="S13" s="46"/>
    </row>
    <row r="14" spans="1:19" ht="19.5" customHeight="1">
      <c r="A14" s="47" t="s">
        <v>166</v>
      </c>
      <c r="B14" s="48"/>
      <c r="C14" s="33">
        <v>438857442</v>
      </c>
      <c r="D14" s="94"/>
      <c r="E14" s="33">
        <v>2717666946</v>
      </c>
      <c r="F14" s="33"/>
      <c r="G14" s="33">
        <v>63796062</v>
      </c>
      <c r="H14" s="33"/>
      <c r="I14" s="33">
        <v>45209430</v>
      </c>
      <c r="J14" s="94"/>
      <c r="K14" s="33">
        <v>1164086972</v>
      </c>
      <c r="L14" s="94"/>
      <c r="M14" s="33">
        <v>-1734818</v>
      </c>
      <c r="N14" s="94">
        <v>4434906107</v>
      </c>
      <c r="O14" s="33">
        <f>SUM(C14:M14)</f>
        <v>4427882034</v>
      </c>
      <c r="P14" s="33"/>
      <c r="Q14" s="33">
        <v>15541941</v>
      </c>
      <c r="R14" s="33"/>
      <c r="S14" s="33">
        <f>SUM(O14:Q14)</f>
        <v>4443423975</v>
      </c>
    </row>
    <row r="15" spans="1:19" ht="19.5" customHeight="1">
      <c r="A15" s="47"/>
      <c r="B15" s="50"/>
      <c r="C15" s="33"/>
      <c r="D15" s="94"/>
      <c r="E15" s="33"/>
      <c r="F15" s="33"/>
      <c r="G15" s="33"/>
      <c r="H15" s="33"/>
      <c r="I15" s="33"/>
      <c r="J15" s="94"/>
      <c r="K15" s="33"/>
      <c r="L15" s="94"/>
      <c r="M15" s="33"/>
      <c r="N15" s="94"/>
      <c r="O15" s="33"/>
      <c r="P15" s="33"/>
      <c r="Q15" s="33"/>
      <c r="R15" s="33"/>
      <c r="S15" s="33"/>
    </row>
    <row r="16" spans="1:19" ht="19.5" customHeight="1">
      <c r="A16" s="47" t="s">
        <v>76</v>
      </c>
      <c r="B16" s="48"/>
      <c r="C16" s="26"/>
      <c r="D16" s="94"/>
      <c r="E16" s="26"/>
      <c r="F16" s="33"/>
      <c r="G16" s="26"/>
      <c r="H16" s="33"/>
      <c r="I16" s="26"/>
      <c r="J16" s="94"/>
      <c r="K16" s="13"/>
      <c r="L16" s="94"/>
      <c r="M16" s="26"/>
      <c r="N16" s="94"/>
      <c r="O16" s="26"/>
      <c r="P16" s="94"/>
      <c r="Q16" s="13"/>
      <c r="R16" s="94"/>
      <c r="S16" s="26"/>
    </row>
    <row r="17" spans="1:19" ht="19.5" customHeight="1">
      <c r="A17" s="134" t="s">
        <v>182</v>
      </c>
      <c r="B17" s="48"/>
      <c r="C17" s="26"/>
      <c r="D17" s="94"/>
      <c r="E17" s="26"/>
      <c r="F17" s="33"/>
      <c r="G17" s="26"/>
      <c r="H17" s="33"/>
      <c r="I17" s="26"/>
      <c r="J17" s="94"/>
      <c r="K17" s="13"/>
      <c r="L17" s="94"/>
      <c r="M17" s="26"/>
      <c r="N17" s="94"/>
      <c r="O17" s="26"/>
      <c r="P17" s="94"/>
      <c r="Q17" s="13"/>
      <c r="R17" s="94"/>
      <c r="S17" s="26"/>
    </row>
    <row r="18" spans="1:19" ht="19.5" customHeight="1">
      <c r="A18" s="135" t="s">
        <v>160</v>
      </c>
      <c r="B18" s="48" t="s">
        <v>159</v>
      </c>
      <c r="C18" s="13">
        <v>1629035</v>
      </c>
      <c r="D18" s="6"/>
      <c r="E18" s="13">
        <v>60437198</v>
      </c>
      <c r="F18" s="6"/>
      <c r="G18" s="155">
        <v>0</v>
      </c>
      <c r="H18" s="6"/>
      <c r="I18" s="155">
        <v>0</v>
      </c>
      <c r="J18" s="6"/>
      <c r="K18" s="155">
        <v>0</v>
      </c>
      <c r="L18" s="6"/>
      <c r="M18" s="155">
        <v>0</v>
      </c>
      <c r="N18" s="238"/>
      <c r="O18" s="184">
        <f>SUM(C18:M18)</f>
        <v>62066233</v>
      </c>
      <c r="P18" s="184"/>
      <c r="Q18" s="184">
        <v>0</v>
      </c>
      <c r="R18" s="184"/>
      <c r="S18" s="184">
        <f>SUM(O18:Q18)</f>
        <v>62066233</v>
      </c>
    </row>
    <row r="19" spans="1:19" ht="19.5" customHeight="1">
      <c r="A19" s="135" t="s">
        <v>127</v>
      </c>
      <c r="B19" s="48" t="s">
        <v>159</v>
      </c>
      <c r="C19" s="13">
        <v>1073000</v>
      </c>
      <c r="D19" s="33"/>
      <c r="E19" s="13">
        <v>54014379</v>
      </c>
      <c r="F19" s="6"/>
      <c r="G19" s="13">
        <v>-14206080</v>
      </c>
      <c r="H19" s="6"/>
      <c r="I19" s="155">
        <v>0</v>
      </c>
      <c r="J19" s="6"/>
      <c r="K19" s="155">
        <v>0</v>
      </c>
      <c r="L19" s="6"/>
      <c r="M19" s="155">
        <v>0</v>
      </c>
      <c r="N19" s="238"/>
      <c r="O19" s="184">
        <f>SUM(C19:M19)</f>
        <v>40881299</v>
      </c>
      <c r="P19" s="184"/>
      <c r="Q19" s="184">
        <v>0</v>
      </c>
      <c r="R19" s="184"/>
      <c r="S19" s="184">
        <f>SUM(O19:Q19)</f>
        <v>40881299</v>
      </c>
    </row>
    <row r="20" spans="1:19" ht="19.5" customHeight="1">
      <c r="A20" s="135" t="s">
        <v>117</v>
      </c>
      <c r="B20" s="48">
        <v>19</v>
      </c>
      <c r="C20" s="155">
        <v>0</v>
      </c>
      <c r="D20" s="138"/>
      <c r="E20" s="155">
        <v>0</v>
      </c>
      <c r="F20" s="6"/>
      <c r="G20" s="13">
        <v>46806089</v>
      </c>
      <c r="H20" s="6"/>
      <c r="I20" s="155">
        <v>0</v>
      </c>
      <c r="J20" s="6"/>
      <c r="K20" s="155">
        <v>0</v>
      </c>
      <c r="L20" s="6"/>
      <c r="M20" s="155">
        <v>0</v>
      </c>
      <c r="N20" s="238"/>
      <c r="O20" s="184">
        <f>SUM(C20:M20)</f>
        <v>46806089</v>
      </c>
      <c r="P20" s="184"/>
      <c r="Q20" s="184">
        <v>0</v>
      </c>
      <c r="R20" s="184"/>
      <c r="S20" s="184">
        <f>SUM(O20:Q20)</f>
        <v>46806089</v>
      </c>
    </row>
    <row r="21" spans="1:19" ht="19.5" customHeight="1">
      <c r="A21" s="135" t="s">
        <v>183</v>
      </c>
      <c r="B21" s="48">
        <v>27</v>
      </c>
      <c r="C21" s="155">
        <v>0</v>
      </c>
      <c r="D21" s="138"/>
      <c r="E21" s="155">
        <v>0</v>
      </c>
      <c r="F21" s="6"/>
      <c r="G21" s="140">
        <v>0</v>
      </c>
      <c r="H21" s="6"/>
      <c r="I21" s="155">
        <v>0</v>
      </c>
      <c r="J21" s="6"/>
      <c r="K21" s="184">
        <v>-397057110</v>
      </c>
      <c r="L21" s="6"/>
      <c r="M21" s="155">
        <v>0</v>
      </c>
      <c r="N21" s="238"/>
      <c r="O21" s="184">
        <f>SUM(C21:M21)</f>
        <v>-397057110</v>
      </c>
      <c r="P21" s="184"/>
      <c r="Q21" s="184">
        <v>0</v>
      </c>
      <c r="R21" s="184"/>
      <c r="S21" s="184">
        <f>SUM(O21:Q21)</f>
        <v>-397057110</v>
      </c>
    </row>
    <row r="22" spans="1:19" ht="19.5" customHeight="1">
      <c r="A22" s="135" t="s">
        <v>116</v>
      </c>
      <c r="B22" s="48"/>
      <c r="C22" s="154">
        <v>0</v>
      </c>
      <c r="D22" s="138"/>
      <c r="E22" s="154">
        <v>0</v>
      </c>
      <c r="F22" s="6"/>
      <c r="G22" s="155">
        <v>0</v>
      </c>
      <c r="H22" s="6"/>
      <c r="I22" s="154">
        <v>0</v>
      </c>
      <c r="J22" s="6"/>
      <c r="K22" s="154">
        <v>0</v>
      </c>
      <c r="L22" s="6"/>
      <c r="M22" s="154">
        <v>0</v>
      </c>
      <c r="N22" s="238"/>
      <c r="O22" s="154">
        <f>SUM(C22:M22)</f>
        <v>0</v>
      </c>
      <c r="P22" s="184"/>
      <c r="Q22" s="185">
        <v>-2160000</v>
      </c>
      <c r="R22" s="184"/>
      <c r="S22" s="185">
        <f>SUM(O22:Q22)</f>
        <v>-2160000</v>
      </c>
    </row>
    <row r="23" spans="1:19" ht="19.5" customHeight="1">
      <c r="A23" s="134" t="s">
        <v>184</v>
      </c>
      <c r="B23" s="48"/>
      <c r="C23" s="76">
        <f>SUM(C18:C22)</f>
        <v>2702035</v>
      </c>
      <c r="D23" s="94"/>
      <c r="E23" s="76">
        <f>SUM(E18:E22)</f>
        <v>114451577</v>
      </c>
      <c r="F23" s="33"/>
      <c r="G23" s="76">
        <f>SUM(G18:G22)</f>
        <v>32600009</v>
      </c>
      <c r="H23" s="33"/>
      <c r="I23" s="152">
        <f>SUM(I19:I22)</f>
        <v>0</v>
      </c>
      <c r="J23" s="94"/>
      <c r="K23" s="76">
        <f>SUM(K18:K22)</f>
        <v>-397057110</v>
      </c>
      <c r="L23" s="94"/>
      <c r="M23" s="151">
        <f>SUM(M19:M22)</f>
        <v>0</v>
      </c>
      <c r="N23" s="94"/>
      <c r="O23" s="76">
        <f>SUM(O18:O22)</f>
        <v>-247303489</v>
      </c>
      <c r="P23" s="33"/>
      <c r="Q23" s="76">
        <f>SUM(Q18:Q22)</f>
        <v>-2160000</v>
      </c>
      <c r="R23" s="33"/>
      <c r="S23" s="76">
        <f>SUM(S18:S22)</f>
        <v>-249463489</v>
      </c>
    </row>
    <row r="24" spans="1:19" ht="19.5" customHeight="1">
      <c r="A24" s="47"/>
      <c r="B24" s="48"/>
      <c r="C24" s="33"/>
      <c r="D24" s="94"/>
      <c r="E24" s="33"/>
      <c r="F24" s="33"/>
      <c r="G24" s="33"/>
      <c r="H24" s="33"/>
      <c r="I24" s="153"/>
      <c r="J24" s="94"/>
      <c r="K24" s="33"/>
      <c r="L24" s="94"/>
      <c r="M24" s="142"/>
      <c r="N24" s="94"/>
      <c r="O24" s="33"/>
      <c r="P24" s="94"/>
      <c r="Q24" s="33"/>
      <c r="R24" s="94"/>
      <c r="S24" s="33"/>
    </row>
    <row r="25" spans="1:19" ht="19.5" customHeight="1">
      <c r="A25" s="134" t="s">
        <v>186</v>
      </c>
      <c r="B25" s="48"/>
      <c r="C25" s="33"/>
      <c r="D25" s="94"/>
      <c r="E25" s="33"/>
      <c r="F25" s="33"/>
      <c r="G25" s="33"/>
      <c r="H25" s="33"/>
      <c r="I25" s="168"/>
      <c r="J25" s="94"/>
      <c r="K25" s="33"/>
      <c r="L25" s="94"/>
      <c r="M25" s="169"/>
      <c r="N25" s="94"/>
      <c r="O25" s="33"/>
      <c r="P25" s="94"/>
      <c r="Q25" s="33"/>
      <c r="R25" s="94"/>
      <c r="S25" s="33"/>
    </row>
    <row r="26" spans="1:19" ht="19.5" customHeight="1">
      <c r="A26" s="135" t="s">
        <v>185</v>
      </c>
      <c r="B26" s="48"/>
      <c r="C26" s="154">
        <v>0</v>
      </c>
      <c r="D26" s="138"/>
      <c r="E26" s="154">
        <v>0</v>
      </c>
      <c r="F26" s="6"/>
      <c r="G26" s="154">
        <v>0</v>
      </c>
      <c r="H26" s="6"/>
      <c r="I26" s="154">
        <v>0</v>
      </c>
      <c r="J26" s="6"/>
      <c r="K26" s="154">
        <v>0</v>
      </c>
      <c r="L26" s="6"/>
      <c r="M26" s="154">
        <v>0</v>
      </c>
      <c r="N26" s="238"/>
      <c r="O26" s="150">
        <v>0</v>
      </c>
      <c r="P26" s="238"/>
      <c r="Q26" s="91">
        <v>3250000</v>
      </c>
      <c r="R26" s="238"/>
      <c r="S26" s="13">
        <v>3250000</v>
      </c>
    </row>
    <row r="27" spans="1:19" ht="19.5" customHeight="1">
      <c r="A27" s="134" t="s">
        <v>187</v>
      </c>
      <c r="B27" s="48"/>
      <c r="C27" s="154">
        <f t="shared" ref="C27:R27" si="0">SUM(C26:C26)</f>
        <v>0</v>
      </c>
      <c r="D27" s="138">
        <f t="shared" si="0"/>
        <v>0</v>
      </c>
      <c r="E27" s="154">
        <f t="shared" si="0"/>
        <v>0</v>
      </c>
      <c r="F27" s="155">
        <f t="shared" si="0"/>
        <v>0</v>
      </c>
      <c r="G27" s="154">
        <f t="shared" si="0"/>
        <v>0</v>
      </c>
      <c r="H27" s="155">
        <f t="shared" si="0"/>
        <v>0</v>
      </c>
      <c r="I27" s="154">
        <f t="shared" si="0"/>
        <v>0</v>
      </c>
      <c r="J27" s="155">
        <f t="shared" si="0"/>
        <v>0</v>
      </c>
      <c r="K27" s="154">
        <f t="shared" si="0"/>
        <v>0</v>
      </c>
      <c r="L27" s="33">
        <f t="shared" si="0"/>
        <v>0</v>
      </c>
      <c r="M27" s="137">
        <f t="shared" si="0"/>
        <v>0</v>
      </c>
      <c r="N27" s="138">
        <f t="shared" si="0"/>
        <v>0</v>
      </c>
      <c r="O27" s="137">
        <f t="shared" si="0"/>
        <v>0</v>
      </c>
      <c r="P27" s="33">
        <f t="shared" si="0"/>
        <v>0</v>
      </c>
      <c r="Q27" s="76">
        <f t="shared" si="0"/>
        <v>3250000</v>
      </c>
      <c r="R27" s="33">
        <f t="shared" si="0"/>
        <v>0</v>
      </c>
      <c r="S27" s="76">
        <f>SUM(O27:Q27)</f>
        <v>3250000</v>
      </c>
    </row>
    <row r="28" spans="1:19" ht="19.5" customHeight="1">
      <c r="A28" s="49"/>
      <c r="B28" s="48"/>
      <c r="C28" s="155"/>
      <c r="D28" s="138"/>
      <c r="E28" s="155"/>
      <c r="F28" s="155"/>
      <c r="G28" s="155"/>
      <c r="H28" s="155"/>
      <c r="I28" s="155"/>
      <c r="J28" s="155"/>
      <c r="K28" s="155"/>
      <c r="L28" s="33"/>
      <c r="M28" s="177"/>
      <c r="N28" s="138"/>
      <c r="O28" s="177"/>
      <c r="P28" s="33"/>
      <c r="Q28" s="33"/>
      <c r="R28" s="33"/>
      <c r="S28" s="96"/>
    </row>
    <row r="29" spans="1:19" ht="19.5" customHeight="1">
      <c r="A29" s="47" t="s">
        <v>77</v>
      </c>
      <c r="B29" s="50"/>
      <c r="C29" s="84">
        <f>+C27+C23</f>
        <v>2702035</v>
      </c>
      <c r="D29" s="94"/>
      <c r="E29" s="84">
        <f>+E27+E23</f>
        <v>114451577</v>
      </c>
      <c r="F29" s="33">
        <f>+F27+F23</f>
        <v>0</v>
      </c>
      <c r="G29" s="84">
        <f>+G27+G23</f>
        <v>32600009</v>
      </c>
      <c r="H29" s="33"/>
      <c r="I29" s="152">
        <f>+I27+I23</f>
        <v>0</v>
      </c>
      <c r="J29" s="94"/>
      <c r="K29" s="84">
        <f>+K27+K23</f>
        <v>-397057110</v>
      </c>
      <c r="L29" s="94"/>
      <c r="M29" s="139">
        <f>+M27+M23</f>
        <v>0</v>
      </c>
      <c r="N29" s="94"/>
      <c r="O29" s="84">
        <f>+O27+O23</f>
        <v>-247303489</v>
      </c>
      <c r="P29" s="94"/>
      <c r="Q29" s="84">
        <f>+Q23+Q27</f>
        <v>1090000</v>
      </c>
      <c r="R29" s="94"/>
      <c r="S29" s="178">
        <f>SUM(O29:Q29)</f>
        <v>-246213489</v>
      </c>
    </row>
    <row r="30" spans="1:19" ht="19.5" customHeight="1">
      <c r="A30" s="47"/>
      <c r="B30" s="50"/>
      <c r="C30" s="170"/>
      <c r="D30" s="167"/>
      <c r="E30" s="170"/>
      <c r="F30" s="167"/>
      <c r="G30" s="170"/>
      <c r="H30" s="170"/>
      <c r="I30" s="170"/>
      <c r="J30" s="170"/>
      <c r="K30" s="170"/>
      <c r="L30" s="170"/>
      <c r="M30" s="176"/>
      <c r="N30" s="170"/>
      <c r="O30" s="170"/>
      <c r="P30" s="170"/>
      <c r="Q30" s="170"/>
      <c r="R30" s="170"/>
      <c r="S30" s="170"/>
    </row>
    <row r="31" spans="1:19" ht="19.5" customHeight="1">
      <c r="A31" s="47" t="s">
        <v>141</v>
      </c>
      <c r="B31" s="48"/>
      <c r="C31" s="136"/>
      <c r="D31" s="149"/>
      <c r="E31" s="136"/>
      <c r="F31" s="146"/>
      <c r="G31" s="136"/>
      <c r="H31" s="146"/>
      <c r="I31" s="38"/>
      <c r="J31" s="6"/>
      <c r="K31" s="22"/>
      <c r="L31" s="6"/>
      <c r="M31" s="136"/>
      <c r="N31" s="6"/>
      <c r="O31" s="13"/>
      <c r="P31" s="6"/>
      <c r="Q31" s="13"/>
      <c r="R31" s="6"/>
      <c r="S31" s="13"/>
    </row>
    <row r="32" spans="1:19" ht="19.5" customHeight="1">
      <c r="A32" s="135" t="s">
        <v>118</v>
      </c>
      <c r="B32" s="48"/>
      <c r="C32" s="188">
        <v>0</v>
      </c>
      <c r="D32" s="204"/>
      <c r="E32" s="188">
        <v>0</v>
      </c>
      <c r="F32" s="204"/>
      <c r="G32" s="188">
        <v>0</v>
      </c>
      <c r="H32" s="204"/>
      <c r="I32" s="189">
        <v>0</v>
      </c>
      <c r="J32" s="205"/>
      <c r="K32" s="190">
        <v>345304738</v>
      </c>
      <c r="L32" s="110"/>
      <c r="M32" s="191">
        <v>0</v>
      </c>
      <c r="N32" s="110"/>
      <c r="O32" s="190">
        <f>SUM(C32:M32)</f>
        <v>345304738</v>
      </c>
      <c r="P32" s="110"/>
      <c r="Q32" s="190">
        <v>5355128</v>
      </c>
      <c r="R32" s="110"/>
      <c r="S32" s="192">
        <f>SUM(O32:Q32)</f>
        <v>350659866</v>
      </c>
    </row>
    <row r="33" spans="1:19" ht="19.5" customHeight="1">
      <c r="A33" s="47" t="s">
        <v>140</v>
      </c>
      <c r="B33" s="48"/>
      <c r="C33" s="151">
        <f>SUM(C32:C32)</f>
        <v>0</v>
      </c>
      <c r="D33" s="138"/>
      <c r="E33" s="151">
        <f>SUM(E32:E32)</f>
        <v>0</v>
      </c>
      <c r="F33" s="142"/>
      <c r="G33" s="151">
        <f>SUM(G32:G32)</f>
        <v>0</v>
      </c>
      <c r="H33" s="142"/>
      <c r="I33" s="152">
        <f>SUM(I32:I32)</f>
        <v>0</v>
      </c>
      <c r="J33" s="94"/>
      <c r="K33" s="76">
        <f>SUM(K32:K32)</f>
        <v>345304738</v>
      </c>
      <c r="L33" s="94"/>
      <c r="M33" s="151">
        <f>SUM(M32:M32)</f>
        <v>0</v>
      </c>
      <c r="N33" s="94"/>
      <c r="O33" s="76">
        <f>SUM(O32:O32)</f>
        <v>345304738</v>
      </c>
      <c r="P33" s="94"/>
      <c r="Q33" s="76">
        <f>SUM(Q32:Q32)</f>
        <v>5355128</v>
      </c>
      <c r="R33" s="94"/>
      <c r="S33" s="76">
        <f>SUM(S32:S32)</f>
        <v>350659866</v>
      </c>
    </row>
    <row r="34" spans="1:19" ht="19.5" customHeight="1">
      <c r="A34" s="47"/>
      <c r="B34" s="50"/>
      <c r="C34" s="33"/>
      <c r="D34" s="94"/>
      <c r="E34" s="33"/>
      <c r="F34" s="33"/>
      <c r="G34" s="33"/>
      <c r="H34" s="33"/>
      <c r="I34" s="33"/>
      <c r="J34" s="94"/>
      <c r="K34" s="33"/>
      <c r="L34" s="94"/>
      <c r="M34" s="33"/>
      <c r="N34" s="94"/>
      <c r="O34" s="33"/>
      <c r="P34" s="94"/>
      <c r="Q34" s="96"/>
      <c r="R34" s="94"/>
      <c r="S34" s="96"/>
    </row>
    <row r="35" spans="1:19" ht="19.5" customHeight="1" thickBot="1">
      <c r="A35" s="102" t="s">
        <v>167</v>
      </c>
      <c r="B35" s="48"/>
      <c r="C35" s="81">
        <f>SUM(C14,C29,C33)</f>
        <v>441559477</v>
      </c>
      <c r="D35" s="33"/>
      <c r="E35" s="81">
        <f>SUM(E14,E29,E33)</f>
        <v>2832118523</v>
      </c>
      <c r="F35" s="33"/>
      <c r="G35" s="81">
        <f>SUM(G14,G29,G33)</f>
        <v>96396071</v>
      </c>
      <c r="H35" s="33"/>
      <c r="I35" s="81">
        <f>SUM(I14,I29,I33)</f>
        <v>45209430</v>
      </c>
      <c r="J35" s="33"/>
      <c r="K35" s="81">
        <f>SUM(K14,K29,K33)</f>
        <v>1112334600</v>
      </c>
      <c r="L35" s="33"/>
      <c r="M35" s="81">
        <f>SUM(M14,M29,M33)</f>
        <v>-1734818</v>
      </c>
      <c r="N35" s="33"/>
      <c r="O35" s="81">
        <f>SUM(O14,O29,O33)</f>
        <v>4525883283</v>
      </c>
      <c r="P35" s="33"/>
      <c r="Q35" s="81">
        <f>SUM(Q14,Q29,Q33)</f>
        <v>21987069</v>
      </c>
      <c r="R35" s="33"/>
      <c r="S35" s="81">
        <f>SUM(S14,S29,S33)</f>
        <v>4547870352</v>
      </c>
    </row>
    <row r="36" spans="1:19" ht="19.5" customHeight="1" thickTop="1">
      <c r="A36" s="102"/>
      <c r="B36" s="48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</row>
    <row r="37" spans="1:19" ht="19.5" customHeight="1">
      <c r="A37" s="102"/>
      <c r="B37" s="48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</row>
    <row r="38" spans="1:19" ht="19.5" customHeight="1">
      <c r="A38" s="41" t="s">
        <v>0</v>
      </c>
      <c r="C38" s="39"/>
      <c r="D38" s="43"/>
      <c r="E38" s="5"/>
      <c r="F38" s="5"/>
      <c r="G38" s="5"/>
      <c r="H38" s="5"/>
      <c r="I38" s="12"/>
      <c r="J38" s="237"/>
      <c r="K38" s="12"/>
      <c r="L38" s="42"/>
      <c r="M38" s="5"/>
      <c r="N38" s="5"/>
      <c r="O38" s="39"/>
      <c r="P38" s="5"/>
      <c r="Q38" s="39"/>
      <c r="R38" s="42"/>
      <c r="S38" s="5"/>
    </row>
    <row r="39" spans="1:19" ht="19.5" customHeight="1">
      <c r="A39" s="17" t="s">
        <v>135</v>
      </c>
      <c r="C39" s="39"/>
      <c r="D39" s="43"/>
      <c r="E39" s="5"/>
      <c r="F39" s="5"/>
      <c r="G39" s="5"/>
      <c r="H39" s="5"/>
      <c r="I39" s="12"/>
      <c r="J39" s="237"/>
      <c r="K39" s="12"/>
      <c r="L39" s="42"/>
      <c r="M39" s="5"/>
      <c r="N39" s="5"/>
      <c r="O39" s="39"/>
      <c r="P39" s="5"/>
      <c r="Q39" s="39"/>
      <c r="R39" s="42"/>
      <c r="S39" s="5"/>
    </row>
    <row r="40" spans="1:19" ht="19.5" customHeight="1">
      <c r="A40" s="41"/>
      <c r="B40" s="2"/>
      <c r="C40" s="42"/>
      <c r="D40" s="43"/>
      <c r="E40" s="5"/>
      <c r="F40" s="5"/>
      <c r="G40" s="5"/>
      <c r="H40" s="5"/>
      <c r="I40" s="5"/>
      <c r="J40" s="237"/>
      <c r="K40" s="5"/>
      <c r="L40" s="42"/>
      <c r="M40" s="5"/>
      <c r="N40" s="5"/>
      <c r="O40" s="42"/>
      <c r="P40" s="5"/>
      <c r="Q40" s="42"/>
      <c r="R40" s="42"/>
      <c r="S40" s="5"/>
    </row>
    <row r="41" spans="1:19" ht="19.5" customHeight="1">
      <c r="A41" s="41"/>
      <c r="B41" s="2"/>
      <c r="C41" s="42"/>
      <c r="D41" s="43"/>
      <c r="E41" s="5"/>
      <c r="F41" s="5"/>
      <c r="G41" s="5"/>
      <c r="H41" s="5"/>
      <c r="I41" s="5"/>
      <c r="J41" s="237"/>
      <c r="K41" s="5"/>
      <c r="L41" s="42"/>
      <c r="M41" s="5"/>
      <c r="N41" s="5"/>
      <c r="O41" s="42"/>
      <c r="P41" s="5"/>
      <c r="Q41" s="42"/>
      <c r="R41" s="42"/>
      <c r="S41" s="5"/>
    </row>
    <row r="42" spans="1:19" ht="19.5" customHeight="1">
      <c r="A42" s="17"/>
      <c r="C42" s="247" t="s">
        <v>61</v>
      </c>
      <c r="D42" s="247"/>
      <c r="E42" s="247"/>
      <c r="F42" s="247"/>
      <c r="G42" s="247"/>
      <c r="H42" s="247"/>
      <c r="I42" s="247"/>
      <c r="J42" s="247"/>
      <c r="K42" s="247"/>
      <c r="L42" s="247"/>
      <c r="M42" s="247"/>
      <c r="N42" s="247"/>
      <c r="O42" s="247"/>
      <c r="P42" s="247"/>
      <c r="Q42" s="247"/>
      <c r="R42" s="247"/>
      <c r="S42" s="247"/>
    </row>
    <row r="43" spans="1:19" ht="19.5" customHeight="1">
      <c r="A43" s="17"/>
      <c r="C43" s="199"/>
      <c r="D43" s="234"/>
      <c r="E43" s="199"/>
      <c r="F43" s="234"/>
      <c r="G43" s="199"/>
      <c r="H43" s="234"/>
      <c r="I43" s="4"/>
      <c r="K43" s="4"/>
      <c r="L43" s="234"/>
      <c r="M43" s="198" t="s">
        <v>130</v>
      </c>
      <c r="N43" s="234"/>
      <c r="O43" s="199"/>
      <c r="P43" s="234"/>
      <c r="Q43" s="199"/>
      <c r="R43" s="234"/>
      <c r="S43" s="199"/>
    </row>
    <row r="44" spans="1:19" ht="19.5" customHeight="1">
      <c r="A44" s="17"/>
      <c r="C44" s="194"/>
      <c r="D44" s="234"/>
      <c r="E44" s="198"/>
      <c r="G44" s="4"/>
      <c r="I44" s="252" t="s">
        <v>36</v>
      </c>
      <c r="J44" s="252"/>
      <c r="K44" s="252"/>
      <c r="L44" s="42"/>
      <c r="M44" s="197" t="s">
        <v>114</v>
      </c>
      <c r="N44" s="234"/>
      <c r="O44" s="194"/>
      <c r="P44" s="234"/>
      <c r="Q44" s="194"/>
      <c r="R44" s="234"/>
      <c r="S44" s="194"/>
    </row>
    <row r="45" spans="1:19" ht="19.5" customHeight="1">
      <c r="A45" s="44"/>
      <c r="C45" s="40" t="s">
        <v>62</v>
      </c>
      <c r="D45" s="237"/>
      <c r="E45" s="40"/>
      <c r="F45" s="237"/>
      <c r="G45" s="40"/>
      <c r="H45" s="237"/>
      <c r="I45" s="7"/>
      <c r="J45" s="7"/>
      <c r="K45" s="7"/>
      <c r="L45" s="7"/>
      <c r="M45" s="7"/>
      <c r="N45" s="237"/>
      <c r="O45" s="40" t="s">
        <v>41</v>
      </c>
      <c r="P45" s="42"/>
      <c r="Q45" s="39"/>
      <c r="R45" s="42"/>
      <c r="S45" s="39"/>
    </row>
    <row r="46" spans="1:19" ht="19.5" customHeight="1">
      <c r="A46" s="44"/>
      <c r="C46" s="40" t="s">
        <v>110</v>
      </c>
      <c r="D46" s="237"/>
      <c r="E46" s="40"/>
      <c r="F46" s="237"/>
      <c r="G46" s="40"/>
      <c r="H46" s="237"/>
      <c r="I46" s="40"/>
      <c r="J46" s="237"/>
      <c r="K46" s="45"/>
      <c r="L46" s="42"/>
      <c r="M46" s="40" t="s">
        <v>63</v>
      </c>
      <c r="N46" s="237"/>
      <c r="O46" s="40" t="s">
        <v>111</v>
      </c>
      <c r="P46" s="42"/>
      <c r="Q46" s="18" t="s">
        <v>64</v>
      </c>
      <c r="R46" s="42"/>
      <c r="S46" s="45"/>
    </row>
    <row r="47" spans="1:19" ht="19.5" customHeight="1">
      <c r="A47" s="44"/>
      <c r="C47" s="40" t="s">
        <v>65</v>
      </c>
      <c r="D47" s="237"/>
      <c r="E47" s="40" t="s">
        <v>66</v>
      </c>
      <c r="F47" s="237"/>
      <c r="G47" s="40"/>
      <c r="H47" s="237"/>
      <c r="I47" s="40" t="s">
        <v>67</v>
      </c>
      <c r="J47" s="237"/>
      <c r="K47" s="40"/>
      <c r="L47" s="42"/>
      <c r="M47" s="40" t="s">
        <v>112</v>
      </c>
      <c r="N47" s="237"/>
      <c r="O47" s="40" t="s">
        <v>113</v>
      </c>
      <c r="P47" s="237"/>
      <c r="Q47" s="40" t="s">
        <v>68</v>
      </c>
      <c r="R47" s="237"/>
      <c r="S47" s="198" t="s">
        <v>69</v>
      </c>
    </row>
    <row r="48" spans="1:19" ht="19.5" customHeight="1">
      <c r="A48" s="44"/>
      <c r="B48" s="9" t="s">
        <v>6</v>
      </c>
      <c r="C48" s="198" t="s">
        <v>70</v>
      </c>
      <c r="D48" s="237"/>
      <c r="E48" s="198" t="s">
        <v>71</v>
      </c>
      <c r="F48" s="237"/>
      <c r="G48" s="198" t="s">
        <v>123</v>
      </c>
      <c r="H48" s="237"/>
      <c r="I48" s="198" t="s">
        <v>72</v>
      </c>
      <c r="J48" s="237"/>
      <c r="K48" s="40" t="s">
        <v>80</v>
      </c>
      <c r="L48" s="42"/>
      <c r="M48" s="198" t="s">
        <v>73</v>
      </c>
      <c r="N48" s="237"/>
      <c r="O48" s="198" t="s">
        <v>158</v>
      </c>
      <c r="P48" s="237"/>
      <c r="Q48" s="198" t="s">
        <v>74</v>
      </c>
      <c r="R48" s="237"/>
      <c r="S48" s="198" t="s">
        <v>75</v>
      </c>
    </row>
    <row r="49" spans="1:19" ht="19.5" customHeight="1">
      <c r="A49" s="44"/>
      <c r="C49" s="253" t="s">
        <v>137</v>
      </c>
      <c r="D49" s="253"/>
      <c r="E49" s="253"/>
      <c r="F49" s="253"/>
      <c r="G49" s="253"/>
      <c r="H49" s="253"/>
      <c r="I49" s="253"/>
      <c r="J49" s="253"/>
      <c r="K49" s="253"/>
      <c r="L49" s="253"/>
      <c r="M49" s="253"/>
      <c r="N49" s="253"/>
      <c r="O49" s="253"/>
      <c r="P49" s="253"/>
      <c r="Q49" s="253"/>
      <c r="R49" s="253"/>
      <c r="S49" s="253"/>
    </row>
    <row r="50" spans="1:19" ht="19.5" customHeight="1">
      <c r="A50" s="101" t="s">
        <v>195</v>
      </c>
      <c r="C50" s="196"/>
      <c r="D50" s="235"/>
      <c r="E50" s="196"/>
      <c r="F50" s="235"/>
      <c r="G50" s="196"/>
      <c r="H50" s="235"/>
      <c r="I50" s="196"/>
      <c r="J50" s="235"/>
      <c r="K50" s="196"/>
      <c r="L50" s="235"/>
      <c r="M50" s="196"/>
      <c r="N50" s="235"/>
      <c r="O50" s="196"/>
      <c r="P50" s="235"/>
      <c r="Q50" s="196"/>
      <c r="R50" s="235"/>
      <c r="S50" s="196"/>
    </row>
    <row r="51" spans="1:19" ht="19.5" customHeight="1">
      <c r="A51" s="47" t="s">
        <v>196</v>
      </c>
      <c r="B51" s="48"/>
      <c r="C51" s="33">
        <v>441559477</v>
      </c>
      <c r="D51" s="94"/>
      <c r="E51" s="33">
        <v>2832118523</v>
      </c>
      <c r="F51" s="33"/>
      <c r="G51" s="33">
        <v>96396071</v>
      </c>
      <c r="H51" s="33"/>
      <c r="I51" s="33">
        <v>45209430</v>
      </c>
      <c r="J51" s="94"/>
      <c r="K51" s="33">
        <v>1112334600</v>
      </c>
      <c r="L51" s="94"/>
      <c r="M51" s="33">
        <v>-1734818</v>
      </c>
      <c r="N51" s="94"/>
      <c r="O51" s="33">
        <f>SUM(C51:M51)</f>
        <v>4525883283</v>
      </c>
      <c r="P51" s="33"/>
      <c r="Q51" s="33">
        <v>21987069</v>
      </c>
      <c r="R51" s="33"/>
      <c r="S51" s="33">
        <f>SUM(O51:Q51)</f>
        <v>4547870352</v>
      </c>
    </row>
    <row r="52" spans="1:19" ht="19.5" customHeight="1">
      <c r="A52" s="47"/>
      <c r="B52" s="50"/>
      <c r="C52" s="33"/>
      <c r="D52" s="94"/>
      <c r="E52" s="33"/>
      <c r="F52" s="33"/>
      <c r="G52" s="33"/>
      <c r="H52" s="33"/>
      <c r="I52" s="33"/>
      <c r="J52" s="94"/>
      <c r="K52" s="33"/>
      <c r="L52" s="94"/>
      <c r="M52" s="33"/>
      <c r="N52" s="94"/>
      <c r="O52" s="33"/>
      <c r="P52" s="33"/>
      <c r="Q52" s="33"/>
      <c r="R52" s="33"/>
      <c r="S52" s="33"/>
    </row>
    <row r="53" spans="1:19" ht="19.5" customHeight="1">
      <c r="A53" s="47" t="s">
        <v>76</v>
      </c>
      <c r="B53" s="48"/>
      <c r="C53" s="26"/>
      <c r="D53" s="94"/>
      <c r="E53" s="26"/>
      <c r="F53" s="33"/>
      <c r="G53" s="26"/>
      <c r="H53" s="33"/>
      <c r="I53" s="26"/>
      <c r="J53" s="94"/>
      <c r="K53" s="13"/>
      <c r="L53" s="94"/>
      <c r="M53" s="26"/>
      <c r="N53" s="94"/>
      <c r="O53" s="26"/>
      <c r="P53" s="94"/>
      <c r="Q53" s="13"/>
      <c r="R53" s="94"/>
      <c r="S53" s="26"/>
    </row>
    <row r="54" spans="1:19" ht="19.5" customHeight="1">
      <c r="A54" s="134" t="s">
        <v>182</v>
      </c>
      <c r="B54" s="48"/>
      <c r="C54" s="26"/>
      <c r="D54" s="94"/>
      <c r="E54" s="26"/>
      <c r="F54" s="33"/>
      <c r="G54" s="26"/>
      <c r="H54" s="33"/>
      <c r="I54" s="26"/>
      <c r="J54" s="94"/>
      <c r="K54" s="13"/>
      <c r="L54" s="94"/>
      <c r="M54" s="26"/>
      <c r="N54" s="94"/>
      <c r="O54" s="26"/>
      <c r="P54" s="94"/>
      <c r="Q54" s="13"/>
      <c r="R54" s="94"/>
      <c r="S54" s="26"/>
    </row>
    <row r="55" spans="1:19" ht="19.5" customHeight="1">
      <c r="A55" s="135" t="s">
        <v>160</v>
      </c>
      <c r="B55" s="48" t="s">
        <v>159</v>
      </c>
      <c r="C55" s="13">
        <v>1008</v>
      </c>
      <c r="D55" s="6"/>
      <c r="E55" s="13">
        <v>37397</v>
      </c>
      <c r="F55" s="6"/>
      <c r="G55" s="213">
        <v>0</v>
      </c>
      <c r="H55" s="6"/>
      <c r="I55" s="213">
        <v>0</v>
      </c>
      <c r="J55" s="6"/>
      <c r="K55" s="213">
        <v>0</v>
      </c>
      <c r="L55" s="6"/>
      <c r="M55" s="213">
        <v>0</v>
      </c>
      <c r="N55" s="238"/>
      <c r="O55" s="75">
        <f t="shared" ref="O55:O57" si="1">SUM(C55:M55)</f>
        <v>38405</v>
      </c>
      <c r="P55" s="214"/>
      <c r="Q55" s="214">
        <v>0</v>
      </c>
      <c r="R55" s="214"/>
      <c r="S55" s="75">
        <f t="shared" ref="S55:S57" si="2">SUM(O55:Q55)</f>
        <v>38405</v>
      </c>
    </row>
    <row r="56" spans="1:19" ht="19.5" customHeight="1">
      <c r="A56" s="135" t="s">
        <v>183</v>
      </c>
      <c r="B56" s="48">
        <v>27</v>
      </c>
      <c r="C56" s="213">
        <v>0</v>
      </c>
      <c r="D56" s="138"/>
      <c r="E56" s="213">
        <v>0</v>
      </c>
      <c r="F56" s="6"/>
      <c r="G56" s="140">
        <v>0</v>
      </c>
      <c r="H56" s="6"/>
      <c r="I56" s="213">
        <v>0</v>
      </c>
      <c r="J56" s="6"/>
      <c r="K56" s="214">
        <v>-198698540</v>
      </c>
      <c r="L56" s="6"/>
      <c r="M56" s="213">
        <v>0</v>
      </c>
      <c r="N56" s="238"/>
      <c r="O56" s="75">
        <f t="shared" si="1"/>
        <v>-198698540</v>
      </c>
      <c r="P56" s="214"/>
      <c r="Q56" s="214">
        <v>0</v>
      </c>
      <c r="R56" s="214"/>
      <c r="S56" s="75">
        <f t="shared" si="2"/>
        <v>-198698540</v>
      </c>
    </row>
    <row r="57" spans="1:19" ht="19.5" customHeight="1">
      <c r="A57" s="135" t="s">
        <v>116</v>
      </c>
      <c r="B57" s="48"/>
      <c r="C57" s="215">
        <v>0</v>
      </c>
      <c r="D57" s="138"/>
      <c r="E57" s="215">
        <v>0</v>
      </c>
      <c r="F57" s="149"/>
      <c r="G57" s="213">
        <v>0</v>
      </c>
      <c r="H57" s="149"/>
      <c r="I57" s="215">
        <v>0</v>
      </c>
      <c r="J57" s="149"/>
      <c r="K57" s="215">
        <v>0</v>
      </c>
      <c r="L57" s="149"/>
      <c r="M57" s="215">
        <v>0</v>
      </c>
      <c r="N57" s="238"/>
      <c r="O57" s="201">
        <f t="shared" si="1"/>
        <v>0</v>
      </c>
      <c r="P57" s="214"/>
      <c r="Q57" s="216">
        <v>-4800000</v>
      </c>
      <c r="R57" s="214"/>
      <c r="S57" s="75">
        <f t="shared" si="2"/>
        <v>-4800000</v>
      </c>
    </row>
    <row r="58" spans="1:19" ht="19.5" customHeight="1">
      <c r="A58" s="134" t="s">
        <v>184</v>
      </c>
      <c r="B58" s="48"/>
      <c r="C58" s="76">
        <f>SUM(C55:C57)</f>
        <v>1008</v>
      </c>
      <c r="D58" s="94"/>
      <c r="E58" s="76">
        <f>SUM(E55:E57)</f>
        <v>37397</v>
      </c>
      <c r="F58" s="33"/>
      <c r="G58" s="137">
        <f>SUM(G55:G57)</f>
        <v>0</v>
      </c>
      <c r="H58" s="33"/>
      <c r="I58" s="217">
        <f>SUM(I56:I57)</f>
        <v>0</v>
      </c>
      <c r="J58" s="94"/>
      <c r="K58" s="76">
        <f>SUM(K55:K57)</f>
        <v>-198698540</v>
      </c>
      <c r="L58" s="94"/>
      <c r="M58" s="218">
        <f>SUM(M56:M57)</f>
        <v>0</v>
      </c>
      <c r="N58" s="94"/>
      <c r="O58" s="76">
        <f>SUM(O55:O57)</f>
        <v>-198660135</v>
      </c>
      <c r="P58" s="33"/>
      <c r="Q58" s="76">
        <f>SUM(Q55:Q57)</f>
        <v>-4800000</v>
      </c>
      <c r="R58" s="33"/>
      <c r="S58" s="76">
        <f>SUM(S55:S57)</f>
        <v>-203460135</v>
      </c>
    </row>
    <row r="59" spans="1:19" ht="19.5" customHeight="1">
      <c r="A59" s="47"/>
      <c r="B59" s="48"/>
      <c r="C59" s="33"/>
      <c r="D59" s="94"/>
      <c r="E59" s="33"/>
      <c r="F59" s="33"/>
      <c r="G59" s="33"/>
      <c r="H59" s="33"/>
      <c r="I59" s="153"/>
      <c r="J59" s="94"/>
      <c r="K59" s="33"/>
      <c r="L59" s="94"/>
      <c r="M59" s="142"/>
      <c r="N59" s="94"/>
      <c r="O59" s="33"/>
      <c r="P59" s="94"/>
      <c r="Q59" s="33"/>
      <c r="R59" s="94"/>
      <c r="S59" s="33"/>
    </row>
    <row r="60" spans="1:19" ht="19.5" customHeight="1">
      <c r="A60" s="134" t="s">
        <v>186</v>
      </c>
      <c r="B60" s="48"/>
      <c r="C60" s="33"/>
      <c r="D60" s="94"/>
      <c r="E60" s="33"/>
      <c r="F60" s="33"/>
      <c r="G60" s="33"/>
      <c r="H60" s="33"/>
      <c r="I60" s="219"/>
      <c r="J60" s="94"/>
      <c r="K60" s="33"/>
      <c r="L60" s="94"/>
      <c r="M60" s="220"/>
      <c r="N60" s="94"/>
      <c r="O60" s="33"/>
      <c r="P60" s="94"/>
      <c r="Q60" s="33"/>
      <c r="R60" s="94"/>
      <c r="S60" s="33"/>
    </row>
    <row r="61" spans="1:19" ht="19.5" customHeight="1">
      <c r="A61" s="135" t="s">
        <v>185</v>
      </c>
      <c r="B61" s="48"/>
      <c r="C61" s="215">
        <v>0</v>
      </c>
      <c r="D61" s="138"/>
      <c r="E61" s="215">
        <v>0</v>
      </c>
      <c r="F61" s="149"/>
      <c r="G61" s="215">
        <v>0</v>
      </c>
      <c r="H61" s="149"/>
      <c r="I61" s="215">
        <v>0</v>
      </c>
      <c r="J61" s="149"/>
      <c r="K61" s="215">
        <v>0</v>
      </c>
      <c r="L61" s="149"/>
      <c r="M61" s="215">
        <v>0</v>
      </c>
      <c r="N61" s="239"/>
      <c r="O61" s="201">
        <f t="shared" ref="O61" si="3">SUM(C61:M61)</f>
        <v>0</v>
      </c>
      <c r="P61" s="214"/>
      <c r="Q61" s="216">
        <v>4000000</v>
      </c>
      <c r="R61" s="214"/>
      <c r="S61" s="75">
        <f t="shared" ref="S61" si="4">SUM(O61:Q61)</f>
        <v>4000000</v>
      </c>
    </row>
    <row r="62" spans="1:19" ht="19.5" customHeight="1">
      <c r="A62" s="134" t="s">
        <v>187</v>
      </c>
      <c r="B62" s="48"/>
      <c r="C62" s="215">
        <f t="shared" ref="C62:R62" si="5">SUM(C61:C61)</f>
        <v>0</v>
      </c>
      <c r="D62" s="138">
        <f t="shared" si="5"/>
        <v>0</v>
      </c>
      <c r="E62" s="215">
        <f t="shared" si="5"/>
        <v>0</v>
      </c>
      <c r="F62" s="213">
        <f t="shared" si="5"/>
        <v>0</v>
      </c>
      <c r="G62" s="215">
        <f t="shared" si="5"/>
        <v>0</v>
      </c>
      <c r="H62" s="213">
        <f t="shared" si="5"/>
        <v>0</v>
      </c>
      <c r="I62" s="215">
        <f t="shared" si="5"/>
        <v>0</v>
      </c>
      <c r="J62" s="213">
        <f t="shared" si="5"/>
        <v>0</v>
      </c>
      <c r="K62" s="215">
        <f t="shared" si="5"/>
        <v>0</v>
      </c>
      <c r="L62" s="138">
        <f t="shared" si="5"/>
        <v>0</v>
      </c>
      <c r="M62" s="137">
        <f t="shared" si="5"/>
        <v>0</v>
      </c>
      <c r="N62" s="138">
        <f t="shared" si="5"/>
        <v>0</v>
      </c>
      <c r="O62" s="137">
        <f t="shared" si="5"/>
        <v>0</v>
      </c>
      <c r="P62" s="33">
        <f t="shared" si="5"/>
        <v>0</v>
      </c>
      <c r="Q62" s="76">
        <f t="shared" si="5"/>
        <v>4000000</v>
      </c>
      <c r="R62" s="33">
        <f t="shared" si="5"/>
        <v>0</v>
      </c>
      <c r="S62" s="76">
        <f>SUM(O62:Q62)</f>
        <v>4000000</v>
      </c>
    </row>
    <row r="63" spans="1:19" ht="19.5" customHeight="1">
      <c r="A63" s="49"/>
      <c r="B63" s="48"/>
      <c r="C63" s="213"/>
      <c r="D63" s="138"/>
      <c r="E63" s="213"/>
      <c r="F63" s="213"/>
      <c r="G63" s="213"/>
      <c r="H63" s="213"/>
      <c r="I63" s="213"/>
      <c r="J63" s="213"/>
      <c r="K63" s="213"/>
      <c r="L63" s="33"/>
      <c r="M63" s="177"/>
      <c r="N63" s="138"/>
      <c r="O63" s="177"/>
      <c r="P63" s="33"/>
      <c r="Q63" s="33"/>
      <c r="R63" s="33"/>
      <c r="S63" s="96"/>
    </row>
    <row r="64" spans="1:19" ht="19.5" customHeight="1">
      <c r="A64" s="47" t="s">
        <v>77</v>
      </c>
      <c r="B64" s="50"/>
      <c r="C64" s="178">
        <f>+C62+C58</f>
        <v>1008</v>
      </c>
      <c r="D64" s="230"/>
      <c r="E64" s="178">
        <f>+E62+E58</f>
        <v>37397</v>
      </c>
      <c r="F64" s="231">
        <f>+F62+F58</f>
        <v>0</v>
      </c>
      <c r="G64" s="178">
        <f>+G62+G58</f>
        <v>0</v>
      </c>
      <c r="H64" s="231"/>
      <c r="I64" s="232">
        <f>+I62+I58</f>
        <v>0</v>
      </c>
      <c r="J64" s="230"/>
      <c r="K64" s="178">
        <f>+K62+K58</f>
        <v>-198698540</v>
      </c>
      <c r="L64" s="230"/>
      <c r="M64" s="178">
        <f>+M62+M58</f>
        <v>0</v>
      </c>
      <c r="N64" s="230"/>
      <c r="O64" s="178">
        <f>+O62+O58</f>
        <v>-198660135</v>
      </c>
      <c r="P64" s="94"/>
      <c r="Q64" s="84">
        <f>+Q58+Q62</f>
        <v>-800000</v>
      </c>
      <c r="R64" s="94"/>
      <c r="S64" s="178">
        <f>SUM(O64:Q64)</f>
        <v>-199460135</v>
      </c>
    </row>
    <row r="65" spans="1:19" ht="19.5" customHeight="1">
      <c r="A65" s="47"/>
      <c r="B65" s="50"/>
      <c r="C65" s="221"/>
      <c r="D65" s="222"/>
      <c r="E65" s="221"/>
      <c r="F65" s="222"/>
      <c r="G65" s="221"/>
      <c r="H65" s="221"/>
      <c r="I65" s="221"/>
      <c r="J65" s="221"/>
      <c r="K65" s="221"/>
      <c r="L65" s="221"/>
      <c r="M65" s="223"/>
      <c r="N65" s="221"/>
      <c r="O65" s="221"/>
      <c r="P65" s="221"/>
      <c r="Q65" s="221"/>
      <c r="R65" s="221"/>
      <c r="S65" s="221"/>
    </row>
    <row r="66" spans="1:19" ht="19.5" customHeight="1">
      <c r="A66" s="47" t="s">
        <v>141</v>
      </c>
      <c r="B66" s="48"/>
      <c r="C66" s="136"/>
      <c r="D66" s="149"/>
      <c r="E66" s="136"/>
      <c r="F66" s="146"/>
      <c r="G66" s="136"/>
      <c r="H66" s="146"/>
      <c r="I66" s="38"/>
      <c r="J66" s="6"/>
      <c r="K66" s="22"/>
      <c r="L66" s="6"/>
      <c r="M66" s="136"/>
      <c r="N66" s="6"/>
      <c r="O66" s="13"/>
      <c r="P66" s="6"/>
      <c r="Q66" s="13"/>
      <c r="R66" s="6"/>
      <c r="S66" s="13"/>
    </row>
    <row r="67" spans="1:19" ht="19.5" customHeight="1">
      <c r="A67" s="135" t="s">
        <v>118</v>
      </c>
      <c r="B67" s="48"/>
      <c r="C67" s="132">
        <v>0</v>
      </c>
      <c r="D67" s="204"/>
      <c r="E67" s="132">
        <v>0</v>
      </c>
      <c r="F67" s="204"/>
      <c r="G67" s="132">
        <v>0</v>
      </c>
      <c r="H67" s="204"/>
      <c r="I67" s="224">
        <v>0</v>
      </c>
      <c r="J67" s="205"/>
      <c r="K67" s="75">
        <v>159500659</v>
      </c>
      <c r="L67" s="110"/>
      <c r="M67" s="201">
        <v>0</v>
      </c>
      <c r="N67" s="110"/>
      <c r="O67" s="75">
        <f t="shared" ref="O67:O68" si="6">SUM(C67:M67)</f>
        <v>159500659</v>
      </c>
      <c r="P67" s="214"/>
      <c r="Q67" s="214">
        <v>-10544110</v>
      </c>
      <c r="R67" s="214"/>
      <c r="S67" s="75">
        <f t="shared" ref="S67:S68" si="7">SUM(O67:Q67)</f>
        <v>148956549</v>
      </c>
    </row>
    <row r="68" spans="1:19" ht="19.5" customHeight="1">
      <c r="A68" s="135" t="s">
        <v>201</v>
      </c>
      <c r="B68" s="48"/>
      <c r="C68" s="171">
        <v>0</v>
      </c>
      <c r="D68" s="204"/>
      <c r="E68" s="171">
        <v>0</v>
      </c>
      <c r="F68" s="204"/>
      <c r="G68" s="171">
        <v>0</v>
      </c>
      <c r="H68" s="204"/>
      <c r="I68" s="225">
        <v>0</v>
      </c>
      <c r="J68" s="205"/>
      <c r="K68" s="190">
        <v>-3091762</v>
      </c>
      <c r="L68" s="110"/>
      <c r="M68" s="191">
        <v>0</v>
      </c>
      <c r="N68" s="110"/>
      <c r="O68" s="190">
        <f t="shared" si="6"/>
        <v>-3091762</v>
      </c>
      <c r="P68" s="214"/>
      <c r="Q68" s="216">
        <v>107379</v>
      </c>
      <c r="R68" s="214"/>
      <c r="S68" s="190">
        <f t="shared" si="7"/>
        <v>-2984383</v>
      </c>
    </row>
    <row r="69" spans="1:19" ht="19.5" customHeight="1">
      <c r="A69" s="47" t="s">
        <v>140</v>
      </c>
      <c r="B69" s="48"/>
      <c r="C69" s="218">
        <f>SUM(C67:C68)</f>
        <v>0</v>
      </c>
      <c r="D69" s="138"/>
      <c r="E69" s="218">
        <f>SUM(E67:E68)</f>
        <v>0</v>
      </c>
      <c r="F69" s="142"/>
      <c r="G69" s="218">
        <f>SUM(G67:G68)</f>
        <v>0</v>
      </c>
      <c r="H69" s="142"/>
      <c r="I69" s="218">
        <f>SUM(I67:I68)</f>
        <v>0</v>
      </c>
      <c r="J69" s="94"/>
      <c r="K69" s="226">
        <f>SUM(K67:K68)</f>
        <v>156408897</v>
      </c>
      <c r="L69" s="94"/>
      <c r="M69" s="218">
        <f>SUM(M67:M68)</f>
        <v>0</v>
      </c>
      <c r="N69" s="94"/>
      <c r="O69" s="226">
        <f>SUM(O67:O68)</f>
        <v>156408897</v>
      </c>
      <c r="P69" s="94"/>
      <c r="Q69" s="226">
        <f>SUM(Q67:Q68)</f>
        <v>-10436731</v>
      </c>
      <c r="R69" s="94"/>
      <c r="S69" s="226">
        <f>SUM(S67:S68)</f>
        <v>145972166</v>
      </c>
    </row>
    <row r="70" spans="1:19" ht="19.5" customHeight="1">
      <c r="A70" s="47"/>
      <c r="B70" s="50"/>
      <c r="C70" s="33"/>
      <c r="D70" s="94"/>
      <c r="E70" s="33"/>
      <c r="F70" s="33"/>
      <c r="G70" s="33"/>
      <c r="H70" s="33"/>
      <c r="I70" s="33"/>
      <c r="J70" s="94"/>
      <c r="K70" s="33"/>
      <c r="L70" s="94"/>
      <c r="M70" s="33"/>
      <c r="N70" s="94"/>
      <c r="O70" s="33"/>
      <c r="P70" s="94"/>
      <c r="Q70" s="96"/>
      <c r="R70" s="94"/>
      <c r="S70" s="96"/>
    </row>
    <row r="71" spans="1:19" ht="19.5" customHeight="1">
      <c r="A71" s="206" t="s">
        <v>204</v>
      </c>
      <c r="B71" s="48">
        <v>19</v>
      </c>
      <c r="C71" s="191">
        <v>0</v>
      </c>
      <c r="D71" s="110"/>
      <c r="E71" s="191">
        <v>0</v>
      </c>
      <c r="F71" s="75"/>
      <c r="G71" s="190">
        <v>-96396071</v>
      </c>
      <c r="H71" s="75"/>
      <c r="I71" s="191">
        <v>0</v>
      </c>
      <c r="J71" s="110"/>
      <c r="K71" s="190">
        <v>96396071</v>
      </c>
      <c r="L71" s="110"/>
      <c r="M71" s="191">
        <v>0</v>
      </c>
      <c r="N71" s="241"/>
      <c r="O71" s="191">
        <f t="shared" ref="O71" si="8">SUM(C71:M71)</f>
        <v>0</v>
      </c>
      <c r="P71" s="242"/>
      <c r="Q71" s="191">
        <v>0</v>
      </c>
      <c r="R71" s="242"/>
      <c r="S71" s="191">
        <f t="shared" ref="S71" si="9">SUM(O71:Q71)</f>
        <v>0</v>
      </c>
    </row>
    <row r="72" spans="1:19" ht="19.5" customHeight="1">
      <c r="A72" s="47"/>
      <c r="B72" s="50"/>
      <c r="C72" s="33"/>
      <c r="D72" s="94"/>
      <c r="E72" s="33"/>
      <c r="F72" s="33"/>
      <c r="G72" s="33"/>
      <c r="H72" s="33"/>
      <c r="I72" s="33"/>
      <c r="J72" s="94"/>
      <c r="K72" s="33"/>
      <c r="L72" s="94"/>
      <c r="M72" s="33"/>
      <c r="N72" s="94"/>
      <c r="O72" s="33"/>
      <c r="P72" s="94"/>
      <c r="Q72" s="33"/>
      <c r="R72" s="94"/>
      <c r="S72" s="33"/>
    </row>
    <row r="73" spans="1:19" ht="19.5" customHeight="1" thickBot="1">
      <c r="A73" s="102" t="s">
        <v>197</v>
      </c>
      <c r="B73" s="48"/>
      <c r="C73" s="81">
        <f>SUM(C51,C64,C69,C71)</f>
        <v>441560485</v>
      </c>
      <c r="D73" s="33"/>
      <c r="E73" s="81">
        <f>SUM(E51,E64,E69,E71)</f>
        <v>2832155920</v>
      </c>
      <c r="F73" s="33"/>
      <c r="G73" s="227">
        <f>SUM(G51,G64,G69,G71)</f>
        <v>0</v>
      </c>
      <c r="H73" s="33"/>
      <c r="I73" s="81">
        <f>SUM(I51,I64,I69,I71)</f>
        <v>45209430</v>
      </c>
      <c r="J73" s="33"/>
      <c r="K73" s="81">
        <f>SUM(K51,K64,K69,K71)</f>
        <v>1166441028</v>
      </c>
      <c r="L73" s="33"/>
      <c r="M73" s="81">
        <f>SUM(M51,M64,M69,M71)</f>
        <v>-1734818</v>
      </c>
      <c r="N73" s="33"/>
      <c r="O73" s="81">
        <f>SUM(O51,O64,O69,O71)</f>
        <v>4483632045</v>
      </c>
      <c r="P73" s="33"/>
      <c r="Q73" s="81">
        <f>SUM(Q51,Q64,Q69,Q71)</f>
        <v>10750338</v>
      </c>
      <c r="R73" s="33"/>
      <c r="S73" s="81">
        <f>SUM(S51,S64,S69,S71)</f>
        <v>4494382383</v>
      </c>
    </row>
    <row r="74" spans="1:19" ht="19.5" customHeight="1" thickTop="1"/>
  </sheetData>
  <mergeCells count="6">
    <mergeCell ref="C42:S42"/>
    <mergeCell ref="I44:K44"/>
    <mergeCell ref="C49:S49"/>
    <mergeCell ref="C5:S5"/>
    <mergeCell ref="C12:S12"/>
    <mergeCell ref="I7:K7"/>
  </mergeCells>
  <pageMargins left="0.7" right="0.39" top="0.39" bottom="0.39" header="0.5" footer="0.5"/>
  <pageSetup paperSize="9" scale="65" firstPageNumber="10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7"/>
  <sheetViews>
    <sheetView topLeftCell="A46" zoomScale="85" zoomScaleNormal="85" zoomScaleSheetLayoutView="90" workbookViewId="0">
      <selection activeCell="B71" sqref="B71"/>
    </sheetView>
  </sheetViews>
  <sheetFormatPr defaultColWidth="9.08984375" defaultRowHeight="18.75" customHeight="1"/>
  <cols>
    <col min="1" max="1" width="54.36328125" style="53" customWidth="1"/>
    <col min="2" max="2" width="11.6328125" style="60" customWidth="1"/>
    <col min="3" max="3" width="14.1796875" style="52" customWidth="1"/>
    <col min="4" max="4" width="1.81640625" style="240" customWidth="1"/>
    <col min="5" max="5" width="15.81640625" style="52" customWidth="1"/>
    <col min="6" max="6" width="1.81640625" style="240" customWidth="1"/>
    <col min="7" max="7" width="14.453125" style="52" customWidth="1"/>
    <col min="8" max="8" width="1.81640625" style="240" customWidth="1"/>
    <col min="9" max="9" width="17.90625" style="52" customWidth="1"/>
    <col min="10" max="10" width="1.81640625" style="240" customWidth="1"/>
    <col min="11" max="11" width="15.90625" style="52" customWidth="1"/>
    <col min="12" max="12" width="1.81640625" style="240" customWidth="1"/>
    <col min="13" max="13" width="17" style="52" customWidth="1"/>
    <col min="14" max="14" width="1.81640625" style="240" customWidth="1"/>
    <col min="15" max="15" width="17.36328125" style="52" customWidth="1"/>
    <col min="16" max="16384" width="9.08984375" style="53"/>
  </cols>
  <sheetData>
    <row r="1" spans="1:15" ht="18.75" customHeight="1">
      <c r="A1" s="41" t="s">
        <v>0</v>
      </c>
      <c r="B1" s="37"/>
    </row>
    <row r="2" spans="1:15" ht="18.75" customHeight="1">
      <c r="A2" s="17" t="s">
        <v>134</v>
      </c>
      <c r="B2" s="37"/>
    </row>
    <row r="4" spans="1:15" ht="18.75" customHeight="1">
      <c r="A4" s="54"/>
      <c r="B4" s="55"/>
      <c r="C4" s="254" t="s">
        <v>78</v>
      </c>
      <c r="D4" s="254"/>
      <c r="E4" s="254"/>
      <c r="F4" s="254"/>
      <c r="G4" s="254"/>
      <c r="H4" s="254"/>
      <c r="I4" s="254"/>
      <c r="J4" s="254"/>
      <c r="K4" s="254"/>
      <c r="L4" s="254"/>
      <c r="M4" s="254"/>
      <c r="N4" s="254"/>
      <c r="O4" s="254"/>
    </row>
    <row r="5" spans="1:15" ht="18.75" customHeight="1">
      <c r="A5" s="54"/>
      <c r="B5" s="55"/>
      <c r="C5" s="200"/>
      <c r="D5" s="236"/>
      <c r="E5" s="200"/>
      <c r="F5" s="236"/>
      <c r="G5" s="200"/>
      <c r="H5" s="236"/>
      <c r="I5" s="200"/>
      <c r="J5" s="236"/>
      <c r="K5" s="255" t="s">
        <v>36</v>
      </c>
      <c r="L5" s="255"/>
      <c r="M5" s="255"/>
      <c r="N5" s="236"/>
      <c r="O5" s="200"/>
    </row>
    <row r="6" spans="1:15" ht="18.75" customHeight="1">
      <c r="A6" s="57"/>
      <c r="B6" s="58"/>
      <c r="C6" s="36" t="s">
        <v>62</v>
      </c>
      <c r="D6" s="237"/>
      <c r="E6" s="36"/>
      <c r="F6" s="237"/>
      <c r="G6" s="36"/>
      <c r="H6" s="237"/>
      <c r="I6" s="36" t="s">
        <v>126</v>
      </c>
      <c r="J6" s="237"/>
      <c r="K6" s="53"/>
      <c r="L6" s="237"/>
      <c r="M6" s="53"/>
      <c r="N6" s="237"/>
      <c r="O6" s="40"/>
    </row>
    <row r="7" spans="1:15" ht="18.75" customHeight="1">
      <c r="A7" s="57"/>
      <c r="B7" s="58"/>
      <c r="C7" s="36" t="s">
        <v>110</v>
      </c>
      <c r="D7" s="237"/>
      <c r="E7" s="36" t="s">
        <v>66</v>
      </c>
      <c r="F7" s="237"/>
      <c r="G7" s="36"/>
      <c r="H7" s="237"/>
      <c r="I7" s="36" t="s">
        <v>121</v>
      </c>
      <c r="J7" s="237"/>
      <c r="K7" s="36" t="s">
        <v>67</v>
      </c>
      <c r="L7" s="237"/>
      <c r="N7" s="237"/>
      <c r="O7" s="40"/>
    </row>
    <row r="8" spans="1:15" ht="18.75" customHeight="1">
      <c r="A8" s="57"/>
      <c r="B8" s="58" t="s">
        <v>6</v>
      </c>
      <c r="C8" s="36" t="s">
        <v>79</v>
      </c>
      <c r="D8" s="237"/>
      <c r="E8" s="36" t="s">
        <v>71</v>
      </c>
      <c r="F8" s="237"/>
      <c r="G8" s="36" t="s">
        <v>123</v>
      </c>
      <c r="H8" s="237"/>
      <c r="I8" s="133" t="s">
        <v>122</v>
      </c>
      <c r="J8" s="237"/>
      <c r="K8" s="36" t="s">
        <v>72</v>
      </c>
      <c r="L8" s="237"/>
      <c r="M8" s="36" t="s">
        <v>80</v>
      </c>
      <c r="N8" s="237"/>
      <c r="O8" s="40" t="s">
        <v>41</v>
      </c>
    </row>
    <row r="9" spans="1:15" ht="18.75" customHeight="1">
      <c r="A9" s="57"/>
      <c r="B9" s="58"/>
      <c r="C9" s="253" t="s">
        <v>137</v>
      </c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</row>
    <row r="10" spans="1:15" ht="18.75" customHeight="1">
      <c r="A10" s="101" t="s">
        <v>165</v>
      </c>
      <c r="B10" s="58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6"/>
    </row>
    <row r="11" spans="1:15" ht="18.75" customHeight="1">
      <c r="A11" s="47" t="s">
        <v>166</v>
      </c>
      <c r="B11" s="37"/>
      <c r="C11" s="143">
        <v>438857442</v>
      </c>
      <c r="D11" s="143"/>
      <c r="E11" s="143">
        <v>2717666946</v>
      </c>
      <c r="F11" s="143"/>
      <c r="G11" s="143">
        <v>63796062</v>
      </c>
      <c r="H11" s="143"/>
      <c r="I11" s="143">
        <v>3804778</v>
      </c>
      <c r="J11" s="143"/>
      <c r="K11" s="143">
        <v>45209430</v>
      </c>
      <c r="L11" s="143"/>
      <c r="M11" s="143">
        <v>1182514077</v>
      </c>
      <c r="N11" s="143"/>
      <c r="O11" s="16">
        <f>SUM(C11:M11)</f>
        <v>4451848735</v>
      </c>
    </row>
    <row r="12" spans="1:15" ht="18.75" customHeight="1">
      <c r="A12" s="44"/>
      <c r="B12" s="37"/>
      <c r="C12" s="26"/>
      <c r="D12" s="33"/>
      <c r="E12" s="26"/>
      <c r="F12" s="33"/>
      <c r="G12" s="26"/>
      <c r="H12" s="33"/>
      <c r="I12" s="26"/>
      <c r="J12" s="33"/>
      <c r="K12" s="26"/>
      <c r="L12" s="33"/>
      <c r="M12" s="26"/>
      <c r="N12" s="33"/>
      <c r="O12" s="26"/>
    </row>
    <row r="13" spans="1:15" ht="18.75" customHeight="1">
      <c r="A13" s="47" t="s">
        <v>76</v>
      </c>
      <c r="B13" s="48"/>
      <c r="C13" s="26"/>
      <c r="D13" s="94"/>
      <c r="E13" s="26"/>
      <c r="F13" s="94"/>
      <c r="G13" s="26"/>
      <c r="H13" s="94"/>
      <c r="I13" s="26"/>
      <c r="J13" s="94"/>
      <c r="K13" s="26"/>
      <c r="L13" s="94"/>
      <c r="M13" s="26"/>
      <c r="N13" s="94"/>
      <c r="O13" s="26"/>
    </row>
    <row r="14" spans="1:15" ht="18.75" customHeight="1">
      <c r="A14" s="134" t="s">
        <v>182</v>
      </c>
      <c r="B14" s="48"/>
      <c r="C14" s="13"/>
      <c r="D14" s="238"/>
      <c r="E14" s="13"/>
      <c r="F14" s="238"/>
      <c r="G14" s="13"/>
      <c r="H14" s="238"/>
      <c r="I14" s="22"/>
      <c r="J14" s="238"/>
      <c r="K14" s="13"/>
      <c r="L14" s="238"/>
      <c r="M14" s="13"/>
      <c r="N14" s="238"/>
      <c r="O14" s="13"/>
    </row>
    <row r="15" spans="1:15" ht="18.75" customHeight="1">
      <c r="A15" s="135" t="s">
        <v>160</v>
      </c>
      <c r="B15" s="48" t="s">
        <v>159</v>
      </c>
      <c r="C15" s="22">
        <v>1629035</v>
      </c>
      <c r="D15" s="95"/>
      <c r="E15" s="22">
        <v>60437198</v>
      </c>
      <c r="F15" s="95"/>
      <c r="G15" s="140">
        <v>0</v>
      </c>
      <c r="H15" s="95"/>
      <c r="I15" s="136">
        <v>0</v>
      </c>
      <c r="J15" s="95"/>
      <c r="K15" s="140">
        <v>0</v>
      </c>
      <c r="L15" s="95"/>
      <c r="M15" s="140">
        <v>0</v>
      </c>
      <c r="N15" s="95"/>
      <c r="O15" s="36">
        <f>SUM(C15:M15)</f>
        <v>62066233</v>
      </c>
    </row>
    <row r="16" spans="1:15" ht="18.75" customHeight="1">
      <c r="A16" s="135" t="s">
        <v>127</v>
      </c>
      <c r="B16" s="48" t="s">
        <v>159</v>
      </c>
      <c r="C16" s="22">
        <v>1073000</v>
      </c>
      <c r="D16" s="95"/>
      <c r="E16" s="22">
        <v>54014379</v>
      </c>
      <c r="F16" s="95"/>
      <c r="G16" s="13">
        <v>-14206080</v>
      </c>
      <c r="H16" s="95"/>
      <c r="I16" s="136">
        <v>0</v>
      </c>
      <c r="J16" s="95"/>
      <c r="K16" s="140">
        <v>0</v>
      </c>
      <c r="L16" s="95"/>
      <c r="M16" s="140">
        <v>0</v>
      </c>
      <c r="N16" s="95"/>
      <c r="O16" s="36">
        <f>SUM(C16:M16)</f>
        <v>40881299</v>
      </c>
    </row>
    <row r="17" spans="1:15" ht="18.75" customHeight="1">
      <c r="A17" s="135" t="s">
        <v>117</v>
      </c>
      <c r="B17" s="55">
        <v>19</v>
      </c>
      <c r="C17" s="136">
        <v>0</v>
      </c>
      <c r="D17" s="146"/>
      <c r="E17" s="136">
        <v>0</v>
      </c>
      <c r="F17" s="146"/>
      <c r="G17" s="13">
        <v>46806089</v>
      </c>
      <c r="H17" s="146"/>
      <c r="I17" s="136">
        <v>0</v>
      </c>
      <c r="J17" s="146"/>
      <c r="K17" s="140">
        <v>0</v>
      </c>
      <c r="L17" s="146"/>
      <c r="M17" s="140">
        <v>0</v>
      </c>
      <c r="N17" s="146"/>
      <c r="O17" s="36">
        <f>SUM(C17:M17)</f>
        <v>46806089</v>
      </c>
    </row>
    <row r="18" spans="1:15" ht="18.75" customHeight="1">
      <c r="A18" s="135" t="s">
        <v>115</v>
      </c>
      <c r="B18" s="55">
        <v>27</v>
      </c>
      <c r="C18" s="136">
        <v>0</v>
      </c>
      <c r="D18" s="146"/>
      <c r="E18" s="136">
        <v>0</v>
      </c>
      <c r="F18" s="146"/>
      <c r="G18" s="140">
        <v>0</v>
      </c>
      <c r="H18" s="146"/>
      <c r="I18" s="136">
        <v>0</v>
      </c>
      <c r="J18" s="146"/>
      <c r="K18" s="140">
        <v>0</v>
      </c>
      <c r="L18" s="146"/>
      <c r="M18" s="22">
        <v>-397057110</v>
      </c>
      <c r="N18" s="146"/>
      <c r="O18" s="129">
        <f>SUM(C18:M18)</f>
        <v>-397057110</v>
      </c>
    </row>
    <row r="19" spans="1:15" ht="18.75" customHeight="1">
      <c r="A19" s="49" t="s">
        <v>188</v>
      </c>
      <c r="B19" s="48"/>
      <c r="C19" s="76">
        <f>SUM(C15:C18)</f>
        <v>2702035</v>
      </c>
      <c r="D19" s="94"/>
      <c r="E19" s="76">
        <f>SUM(E15:E18)</f>
        <v>114451577</v>
      </c>
      <c r="F19" s="94"/>
      <c r="G19" s="76">
        <f>SUM(G15:G18)</f>
        <v>32600009</v>
      </c>
      <c r="H19" s="94"/>
      <c r="I19" s="137">
        <f>SUM(I15:I18)</f>
        <v>0</v>
      </c>
      <c r="J19" s="94"/>
      <c r="K19" s="137">
        <f>SUM(K15:K18)</f>
        <v>0</v>
      </c>
      <c r="L19" s="94"/>
      <c r="M19" s="76">
        <f>SUM(M15:M18)</f>
        <v>-397057110</v>
      </c>
      <c r="N19" s="94"/>
      <c r="O19" s="144">
        <f>SUM(C19:M19)</f>
        <v>-247303489</v>
      </c>
    </row>
    <row r="20" spans="1:15" ht="18.75" customHeight="1">
      <c r="A20" s="49"/>
      <c r="B20" s="48"/>
      <c r="C20" s="33"/>
      <c r="D20" s="94"/>
      <c r="E20" s="33"/>
      <c r="F20" s="94"/>
      <c r="G20" s="33"/>
      <c r="H20" s="94"/>
      <c r="I20" s="33"/>
      <c r="J20" s="94"/>
      <c r="K20" s="33"/>
      <c r="L20" s="94"/>
      <c r="M20" s="33"/>
      <c r="N20" s="94"/>
      <c r="O20" s="33"/>
    </row>
    <row r="21" spans="1:15" ht="18.75" customHeight="1">
      <c r="A21" s="47" t="s">
        <v>77</v>
      </c>
      <c r="B21" s="48"/>
      <c r="C21" s="84">
        <f>SUM(C19)</f>
        <v>2702035</v>
      </c>
      <c r="D21" s="94"/>
      <c r="E21" s="84">
        <f>SUM(E19)</f>
        <v>114451577</v>
      </c>
      <c r="F21" s="94"/>
      <c r="G21" s="84">
        <f>SUM(G19)</f>
        <v>32600009</v>
      </c>
      <c r="H21" s="94"/>
      <c r="I21" s="139">
        <f>SUM(I19)</f>
        <v>0</v>
      </c>
      <c r="J21" s="94"/>
      <c r="K21" s="139">
        <f>SUM(K19)</f>
        <v>0</v>
      </c>
      <c r="L21" s="94"/>
      <c r="M21" s="84">
        <f>SUM(M19)</f>
        <v>-397057110</v>
      </c>
      <c r="N21" s="94"/>
      <c r="O21" s="144">
        <f>SUM(C21:M21)</f>
        <v>-247303489</v>
      </c>
    </row>
    <row r="22" spans="1:15" ht="18.75" customHeight="1">
      <c r="A22" s="44"/>
      <c r="B22" s="37"/>
      <c r="C22" s="26"/>
      <c r="D22" s="33"/>
      <c r="E22" s="26"/>
      <c r="F22" s="33"/>
      <c r="G22" s="26"/>
      <c r="H22" s="33"/>
      <c r="I22" s="26"/>
      <c r="J22" s="33"/>
      <c r="K22" s="26"/>
      <c r="L22" s="33"/>
      <c r="M22" s="26"/>
      <c r="N22" s="33"/>
      <c r="O22" s="26"/>
    </row>
    <row r="23" spans="1:15" ht="18.75" customHeight="1">
      <c r="A23" s="47" t="s">
        <v>141</v>
      </c>
      <c r="B23" s="48"/>
      <c r="C23" s="22"/>
      <c r="D23" s="6"/>
      <c r="E23" s="22"/>
      <c r="F23" s="6"/>
      <c r="G23" s="22"/>
      <c r="H23" s="6"/>
      <c r="I23" s="22"/>
      <c r="J23" s="6"/>
      <c r="K23" s="22"/>
      <c r="L23" s="6"/>
      <c r="M23" s="22"/>
      <c r="N23" s="6"/>
      <c r="O23" s="22"/>
    </row>
    <row r="24" spans="1:15" ht="18.75" customHeight="1">
      <c r="A24" s="135" t="s">
        <v>119</v>
      </c>
      <c r="B24" s="55"/>
      <c r="C24" s="136">
        <v>0</v>
      </c>
      <c r="D24" s="146"/>
      <c r="E24" s="136">
        <v>0</v>
      </c>
      <c r="F24" s="146"/>
      <c r="G24" s="140">
        <v>0</v>
      </c>
      <c r="H24" s="146"/>
      <c r="I24" s="136">
        <v>0</v>
      </c>
      <c r="J24" s="146"/>
      <c r="K24" s="140">
        <v>0</v>
      </c>
      <c r="L24" s="146"/>
      <c r="M24" s="22">
        <v>263992150</v>
      </c>
      <c r="N24" s="146"/>
      <c r="O24" s="129">
        <f>SUM(C24:M24)</f>
        <v>263992150</v>
      </c>
    </row>
    <row r="25" spans="1:15" ht="18.75" customHeight="1">
      <c r="A25" s="47" t="s">
        <v>140</v>
      </c>
      <c r="B25" s="59"/>
      <c r="C25" s="141">
        <f>C24</f>
        <v>0</v>
      </c>
      <c r="D25" s="142"/>
      <c r="E25" s="141">
        <f>E24</f>
        <v>0</v>
      </c>
      <c r="F25" s="142"/>
      <c r="G25" s="141">
        <f>G24</f>
        <v>0</v>
      </c>
      <c r="H25" s="142"/>
      <c r="I25" s="141">
        <f>I24</f>
        <v>0</v>
      </c>
      <c r="J25" s="142"/>
      <c r="K25" s="141">
        <f>K24</f>
        <v>0</v>
      </c>
      <c r="L25" s="142"/>
      <c r="M25" s="103">
        <f>M24</f>
        <v>263992150</v>
      </c>
      <c r="N25" s="142"/>
      <c r="O25" s="144">
        <f>SUM(C25:M25)</f>
        <v>263992150</v>
      </c>
    </row>
    <row r="26" spans="1:15" ht="18.75" customHeight="1">
      <c r="A26" s="56"/>
      <c r="B26" s="59"/>
      <c r="C26" s="103"/>
      <c r="D26" s="233"/>
      <c r="E26" s="103"/>
      <c r="F26" s="233"/>
      <c r="G26" s="103"/>
      <c r="H26" s="233"/>
      <c r="I26" s="103"/>
      <c r="J26" s="233"/>
      <c r="K26" s="103"/>
      <c r="L26" s="233"/>
      <c r="M26" s="103"/>
      <c r="N26" s="233"/>
      <c r="O26" s="103"/>
    </row>
    <row r="27" spans="1:15" ht="18.75" customHeight="1" thickBot="1">
      <c r="A27" s="102" t="s">
        <v>167</v>
      </c>
      <c r="B27" s="59"/>
      <c r="C27" s="81">
        <f>C10+C21+C25+C11</f>
        <v>441559477</v>
      </c>
      <c r="D27" s="33"/>
      <c r="E27" s="81">
        <f>E10+E21+E25+E11</f>
        <v>2832118523</v>
      </c>
      <c r="F27" s="33"/>
      <c r="G27" s="81">
        <f>G10+G21+G25+G11</f>
        <v>96396071</v>
      </c>
      <c r="H27" s="33"/>
      <c r="I27" s="81">
        <f>I10+I21+I25+I11</f>
        <v>3804778</v>
      </c>
      <c r="J27" s="33"/>
      <c r="K27" s="81">
        <f>K10+K21+K25+K11</f>
        <v>45209430</v>
      </c>
      <c r="L27" s="33"/>
      <c r="M27" s="81">
        <f>M10+M21+M25+M11</f>
        <v>1049449117</v>
      </c>
      <c r="N27" s="33"/>
      <c r="O27" s="81">
        <f>O10+O21+O25+O11</f>
        <v>4468537396</v>
      </c>
    </row>
    <row r="28" spans="1:15" ht="18.75" customHeight="1" thickTop="1"/>
    <row r="29" spans="1:15" ht="18.75" customHeight="1">
      <c r="A29" s="41" t="s">
        <v>0</v>
      </c>
      <c r="B29" s="37"/>
    </row>
    <row r="30" spans="1:15" ht="18.75" customHeight="1">
      <c r="A30" s="17" t="s">
        <v>134</v>
      </c>
      <c r="B30" s="37"/>
    </row>
    <row r="32" spans="1:15" ht="18.75" customHeight="1">
      <c r="A32" s="54"/>
      <c r="B32" s="55"/>
      <c r="C32" s="254" t="s">
        <v>78</v>
      </c>
      <c r="D32" s="254"/>
      <c r="E32" s="254"/>
      <c r="F32" s="254"/>
      <c r="G32" s="254"/>
      <c r="H32" s="254"/>
      <c r="I32" s="254"/>
      <c r="J32" s="254"/>
      <c r="K32" s="254"/>
      <c r="L32" s="254"/>
      <c r="M32" s="254"/>
      <c r="N32" s="254"/>
      <c r="O32" s="254"/>
    </row>
    <row r="33" spans="1:15" ht="18.75" customHeight="1">
      <c r="A33" s="54"/>
      <c r="B33" s="55"/>
      <c r="C33" s="200"/>
      <c r="D33" s="236"/>
      <c r="E33" s="200"/>
      <c r="F33" s="236"/>
      <c r="G33" s="200"/>
      <c r="H33" s="236"/>
      <c r="I33" s="200"/>
      <c r="J33" s="236"/>
      <c r="K33" s="255" t="s">
        <v>36</v>
      </c>
      <c r="L33" s="255"/>
      <c r="M33" s="255"/>
      <c r="N33" s="236"/>
      <c r="O33" s="200"/>
    </row>
    <row r="34" spans="1:15" ht="18.75" customHeight="1">
      <c r="A34" s="57"/>
      <c r="B34" s="58"/>
      <c r="C34" s="198" t="s">
        <v>62</v>
      </c>
      <c r="D34" s="237"/>
      <c r="E34" s="198"/>
      <c r="F34" s="237"/>
      <c r="G34" s="198"/>
      <c r="H34" s="237"/>
      <c r="I34" s="198" t="s">
        <v>126</v>
      </c>
      <c r="J34" s="237"/>
      <c r="K34" s="53"/>
      <c r="L34" s="237"/>
      <c r="M34" s="53"/>
      <c r="N34" s="237"/>
      <c r="O34" s="40"/>
    </row>
    <row r="35" spans="1:15" ht="18.75" customHeight="1">
      <c r="A35" s="57"/>
      <c r="B35" s="58"/>
      <c r="C35" s="198" t="s">
        <v>110</v>
      </c>
      <c r="D35" s="237"/>
      <c r="E35" s="198" t="s">
        <v>66</v>
      </c>
      <c r="F35" s="237"/>
      <c r="G35" s="198"/>
      <c r="H35" s="237"/>
      <c r="I35" s="198" t="s">
        <v>121</v>
      </c>
      <c r="J35" s="237"/>
      <c r="K35" s="198" t="s">
        <v>67</v>
      </c>
      <c r="L35" s="237"/>
      <c r="N35" s="237"/>
      <c r="O35" s="40"/>
    </row>
    <row r="36" spans="1:15" ht="18.75" customHeight="1">
      <c r="A36" s="57"/>
      <c r="B36" s="58" t="s">
        <v>6</v>
      </c>
      <c r="C36" s="198" t="s">
        <v>79</v>
      </c>
      <c r="D36" s="237"/>
      <c r="E36" s="198" t="s">
        <v>71</v>
      </c>
      <c r="F36" s="237"/>
      <c r="G36" s="198" t="s">
        <v>123</v>
      </c>
      <c r="H36" s="237"/>
      <c r="I36" s="133" t="s">
        <v>122</v>
      </c>
      <c r="J36" s="237"/>
      <c r="K36" s="198" t="s">
        <v>72</v>
      </c>
      <c r="L36" s="237"/>
      <c r="M36" s="198" t="s">
        <v>80</v>
      </c>
      <c r="N36" s="237"/>
      <c r="O36" s="40" t="s">
        <v>41</v>
      </c>
    </row>
    <row r="37" spans="1:15" ht="18.75" customHeight="1">
      <c r="A37" s="57"/>
      <c r="B37" s="58"/>
      <c r="C37" s="253" t="s">
        <v>137</v>
      </c>
      <c r="D37" s="253"/>
      <c r="E37" s="253"/>
      <c r="F37" s="253"/>
      <c r="G37" s="253"/>
      <c r="H37" s="253"/>
      <c r="I37" s="253"/>
      <c r="J37" s="253"/>
      <c r="K37" s="253"/>
      <c r="L37" s="253"/>
      <c r="M37" s="253"/>
      <c r="N37" s="253"/>
      <c r="O37" s="253"/>
    </row>
    <row r="38" spans="1:15" ht="18.75" customHeight="1">
      <c r="A38" s="101" t="s">
        <v>195</v>
      </c>
      <c r="B38" s="58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94"/>
    </row>
    <row r="39" spans="1:15" ht="18.75" customHeight="1">
      <c r="A39" s="47" t="s">
        <v>196</v>
      </c>
      <c r="B39" s="37"/>
      <c r="C39" s="143">
        <v>441559477</v>
      </c>
      <c r="D39" s="143"/>
      <c r="E39" s="143">
        <v>2832118523</v>
      </c>
      <c r="F39" s="143"/>
      <c r="G39" s="143">
        <v>96396071</v>
      </c>
      <c r="H39" s="143"/>
      <c r="I39" s="143">
        <v>3804778</v>
      </c>
      <c r="J39" s="143"/>
      <c r="K39" s="143">
        <v>45209430</v>
      </c>
      <c r="L39" s="143"/>
      <c r="M39" s="143">
        <v>1049449117</v>
      </c>
      <c r="N39" s="143"/>
      <c r="O39" s="194">
        <f>SUM(C39:M39)</f>
        <v>4468537396</v>
      </c>
    </row>
    <row r="40" spans="1:15" ht="18.75" customHeight="1">
      <c r="A40" s="44"/>
      <c r="B40" s="37"/>
      <c r="C40" s="26"/>
      <c r="D40" s="33"/>
      <c r="E40" s="26"/>
      <c r="F40" s="33"/>
      <c r="G40" s="26"/>
      <c r="H40" s="33"/>
      <c r="I40" s="26"/>
      <c r="J40" s="33"/>
      <c r="K40" s="26"/>
      <c r="L40" s="33"/>
      <c r="M40" s="26"/>
      <c r="N40" s="33"/>
      <c r="O40" s="26"/>
    </row>
    <row r="41" spans="1:15" ht="18.75" customHeight="1">
      <c r="A41" s="47" t="s">
        <v>76</v>
      </c>
      <c r="B41" s="48"/>
      <c r="C41" s="26"/>
      <c r="D41" s="94"/>
      <c r="E41" s="26"/>
      <c r="F41" s="94"/>
      <c r="G41" s="26"/>
      <c r="H41" s="94"/>
      <c r="I41" s="26"/>
      <c r="J41" s="94"/>
      <c r="K41" s="26"/>
      <c r="L41" s="94"/>
      <c r="M41" s="26"/>
      <c r="N41" s="94"/>
      <c r="O41" s="26"/>
    </row>
    <row r="42" spans="1:15" ht="18.75" customHeight="1">
      <c r="A42" s="134" t="s">
        <v>182</v>
      </c>
      <c r="B42" s="48"/>
      <c r="C42" s="13"/>
      <c r="D42" s="238"/>
      <c r="E42" s="13"/>
      <c r="F42" s="238"/>
      <c r="G42" s="13"/>
      <c r="H42" s="238"/>
      <c r="I42" s="22"/>
      <c r="J42" s="238"/>
      <c r="K42" s="13"/>
      <c r="L42" s="238"/>
      <c r="M42" s="13"/>
      <c r="N42" s="238"/>
      <c r="O42" s="13"/>
    </row>
    <row r="43" spans="1:15" ht="18.75" customHeight="1">
      <c r="A43" s="135" t="s">
        <v>160</v>
      </c>
      <c r="B43" s="48" t="s">
        <v>159</v>
      </c>
      <c r="C43" s="22">
        <v>1008</v>
      </c>
      <c r="D43" s="95"/>
      <c r="E43" s="22">
        <v>37397</v>
      </c>
      <c r="F43" s="95"/>
      <c r="G43" s="140">
        <v>0</v>
      </c>
      <c r="H43" s="95"/>
      <c r="I43" s="136">
        <v>0</v>
      </c>
      <c r="J43" s="95"/>
      <c r="K43" s="140">
        <v>0</v>
      </c>
      <c r="L43" s="95"/>
      <c r="M43" s="140">
        <v>0</v>
      </c>
      <c r="N43" s="95"/>
      <c r="O43" s="211">
        <f t="shared" ref="O43" si="0">SUM(C43:N43)</f>
        <v>38405</v>
      </c>
    </row>
    <row r="44" spans="1:15" ht="18.75" customHeight="1">
      <c r="A44" s="135" t="s">
        <v>115</v>
      </c>
      <c r="B44" s="55">
        <v>27</v>
      </c>
      <c r="C44" s="136">
        <v>0</v>
      </c>
      <c r="D44" s="146"/>
      <c r="E44" s="136">
        <v>0</v>
      </c>
      <c r="F44" s="146"/>
      <c r="G44" s="140">
        <v>0</v>
      </c>
      <c r="H44" s="146"/>
      <c r="I44" s="136">
        <v>0</v>
      </c>
      <c r="J44" s="146"/>
      <c r="K44" s="140">
        <v>0</v>
      </c>
      <c r="L44" s="146"/>
      <c r="M44" s="22">
        <v>-198698539</v>
      </c>
      <c r="N44" s="146"/>
      <c r="O44" s="210">
        <f>SUM(C44:N44)</f>
        <v>-198698539</v>
      </c>
    </row>
    <row r="45" spans="1:15" ht="18.75" customHeight="1">
      <c r="A45" s="49" t="s">
        <v>188</v>
      </c>
      <c r="B45" s="48"/>
      <c r="C45" s="76">
        <f>SUM(C43:C44)</f>
        <v>1008</v>
      </c>
      <c r="D45" s="94"/>
      <c r="E45" s="76">
        <f>SUM(E43:E44)</f>
        <v>37397</v>
      </c>
      <c r="F45" s="94"/>
      <c r="G45" s="137">
        <f>SUM(G43:G44)</f>
        <v>0</v>
      </c>
      <c r="H45" s="94"/>
      <c r="I45" s="137">
        <f>SUM(I43:I44)</f>
        <v>0</v>
      </c>
      <c r="J45" s="94"/>
      <c r="K45" s="137">
        <f>SUM(K43:K44)</f>
        <v>0</v>
      </c>
      <c r="L45" s="94"/>
      <c r="M45" s="76">
        <f>SUM(M43:M44)</f>
        <v>-198698539</v>
      </c>
      <c r="N45" s="94"/>
      <c r="O45" s="144">
        <f>SUM(C45:M45)</f>
        <v>-198660134</v>
      </c>
    </row>
    <row r="46" spans="1:15" ht="18.75" customHeight="1">
      <c r="A46" s="49"/>
      <c r="B46" s="48"/>
      <c r="C46" s="33"/>
      <c r="D46" s="94"/>
      <c r="E46" s="33"/>
      <c r="F46" s="94"/>
      <c r="G46" s="138"/>
      <c r="H46" s="94"/>
      <c r="I46" s="138"/>
      <c r="J46" s="94"/>
      <c r="K46" s="33"/>
      <c r="L46" s="94"/>
      <c r="M46" s="33"/>
      <c r="N46" s="94"/>
      <c r="O46" s="33"/>
    </row>
    <row r="47" spans="1:15" ht="18.75" customHeight="1">
      <c r="A47" s="47" t="s">
        <v>77</v>
      </c>
      <c r="B47" s="48"/>
      <c r="C47" s="84">
        <f>SUM(C45)</f>
        <v>1008</v>
      </c>
      <c r="D47" s="94"/>
      <c r="E47" s="84">
        <f>SUM(E45)</f>
        <v>37397</v>
      </c>
      <c r="F47" s="94"/>
      <c r="G47" s="139">
        <f>SUM(G45)</f>
        <v>0</v>
      </c>
      <c r="H47" s="94"/>
      <c r="I47" s="139">
        <f>SUM(I45)</f>
        <v>0</v>
      </c>
      <c r="J47" s="94"/>
      <c r="K47" s="139">
        <f>SUM(K45)</f>
        <v>0</v>
      </c>
      <c r="L47" s="94"/>
      <c r="M47" s="84">
        <f>SUM(M45)</f>
        <v>-198698539</v>
      </c>
      <c r="N47" s="94"/>
      <c r="O47" s="144">
        <f>SUM(C47:M47)</f>
        <v>-198660134</v>
      </c>
    </row>
    <row r="48" spans="1:15" ht="18.75" customHeight="1">
      <c r="A48" s="44"/>
      <c r="B48" s="37"/>
      <c r="C48" s="26"/>
      <c r="D48" s="33"/>
      <c r="E48" s="26"/>
      <c r="F48" s="33"/>
      <c r="G48" s="26"/>
      <c r="H48" s="33"/>
      <c r="I48" s="26"/>
      <c r="J48" s="33"/>
      <c r="K48" s="26"/>
      <c r="L48" s="33"/>
      <c r="M48" s="26"/>
      <c r="N48" s="33"/>
      <c r="O48" s="26"/>
    </row>
    <row r="49" spans="1:15" ht="18.75" customHeight="1">
      <c r="A49" s="47" t="s">
        <v>141</v>
      </c>
      <c r="B49" s="48"/>
      <c r="C49" s="22"/>
      <c r="D49" s="6"/>
      <c r="E49" s="22"/>
      <c r="F49" s="6"/>
      <c r="G49" s="22"/>
      <c r="H49" s="6"/>
      <c r="I49" s="22"/>
      <c r="J49" s="6"/>
      <c r="K49" s="22"/>
      <c r="L49" s="6"/>
      <c r="M49" s="22"/>
      <c r="N49" s="6"/>
      <c r="O49" s="22"/>
    </row>
    <row r="50" spans="1:15" ht="18.75" customHeight="1">
      <c r="A50" s="135" t="s">
        <v>119</v>
      </c>
      <c r="B50" s="55"/>
      <c r="C50" s="136">
        <v>0</v>
      </c>
      <c r="D50" s="146"/>
      <c r="E50" s="136">
        <v>0</v>
      </c>
      <c r="F50" s="146"/>
      <c r="G50" s="140">
        <v>0</v>
      </c>
      <c r="H50" s="146"/>
      <c r="I50" s="136">
        <v>0</v>
      </c>
      <c r="J50" s="146"/>
      <c r="K50" s="140">
        <v>0</v>
      </c>
      <c r="L50" s="146"/>
      <c r="M50" s="22">
        <v>144776720</v>
      </c>
      <c r="N50" s="146"/>
      <c r="O50" s="211">
        <f>SUM(C50:N50)</f>
        <v>144776720</v>
      </c>
    </row>
    <row r="51" spans="1:15" ht="18.75" customHeight="1">
      <c r="A51" s="135" t="s">
        <v>201</v>
      </c>
      <c r="B51" s="55"/>
      <c r="C51" s="136">
        <v>0</v>
      </c>
      <c r="D51" s="146"/>
      <c r="E51" s="136">
        <v>0</v>
      </c>
      <c r="F51" s="146"/>
      <c r="G51" s="140">
        <v>0</v>
      </c>
      <c r="H51" s="146"/>
      <c r="I51" s="136">
        <v>0</v>
      </c>
      <c r="J51" s="146"/>
      <c r="K51" s="140">
        <v>0</v>
      </c>
      <c r="L51" s="146"/>
      <c r="M51" s="22">
        <v>6697621</v>
      </c>
      <c r="N51" s="146"/>
      <c r="O51" s="211">
        <f>SUM(C51:N51)</f>
        <v>6697621</v>
      </c>
    </row>
    <row r="52" spans="1:15" ht="18.75" customHeight="1">
      <c r="A52" s="47" t="s">
        <v>140</v>
      </c>
      <c r="B52" s="59"/>
      <c r="C52" s="141">
        <f>SUM(C50:C51)</f>
        <v>0</v>
      </c>
      <c r="D52" s="142"/>
      <c r="E52" s="141">
        <f>SUM(E50:E51)</f>
        <v>0</v>
      </c>
      <c r="F52" s="142"/>
      <c r="G52" s="141">
        <f>SUM(G50:G51)</f>
        <v>0</v>
      </c>
      <c r="H52" s="142"/>
      <c r="I52" s="141">
        <f>SUM(I50:I51)</f>
        <v>0</v>
      </c>
      <c r="J52" s="142"/>
      <c r="K52" s="141">
        <f>SUM(K50:K51)</f>
        <v>0</v>
      </c>
      <c r="L52" s="142"/>
      <c r="M52" s="228">
        <f>SUM(M50:M51)</f>
        <v>151474341</v>
      </c>
      <c r="N52" s="142"/>
      <c r="O52" s="228">
        <f>SUM(O50:O51)</f>
        <v>151474341</v>
      </c>
    </row>
    <row r="53" spans="1:15" ht="18.5" customHeight="1">
      <c r="A53" s="56"/>
      <c r="B53" s="59"/>
      <c r="C53" s="103"/>
      <c r="D53" s="233"/>
      <c r="E53" s="103"/>
      <c r="F53" s="233"/>
      <c r="G53" s="103"/>
      <c r="H53" s="233"/>
      <c r="I53" s="103"/>
      <c r="J53" s="233"/>
      <c r="K53" s="103"/>
      <c r="L53" s="233"/>
      <c r="M53" s="103"/>
      <c r="N53" s="233"/>
      <c r="O53" s="103"/>
    </row>
    <row r="54" spans="1:15" ht="18.5" customHeight="1">
      <c r="A54" s="206" t="s">
        <v>204</v>
      </c>
      <c r="B54" s="55">
        <v>19</v>
      </c>
      <c r="C54" s="243">
        <v>0</v>
      </c>
      <c r="D54" s="204"/>
      <c r="E54" s="243">
        <v>0</v>
      </c>
      <c r="F54" s="204"/>
      <c r="G54" s="244">
        <v>-96396071</v>
      </c>
      <c r="H54" s="204"/>
      <c r="I54" s="243">
        <v>0</v>
      </c>
      <c r="J54" s="204"/>
      <c r="K54" s="243">
        <v>0</v>
      </c>
      <c r="L54" s="204"/>
      <c r="M54" s="244">
        <f>G39</f>
        <v>96396071</v>
      </c>
      <c r="N54" s="204"/>
      <c r="O54" s="243">
        <f>SUM(C54:N54)</f>
        <v>0</v>
      </c>
    </row>
    <row r="55" spans="1:15" ht="18.5" customHeight="1">
      <c r="A55" s="56"/>
      <c r="B55" s="59"/>
      <c r="C55" s="208"/>
      <c r="D55" s="233"/>
      <c r="E55" s="208"/>
      <c r="F55" s="233"/>
      <c r="G55" s="208"/>
      <c r="H55" s="233"/>
      <c r="I55" s="208"/>
      <c r="J55" s="233"/>
      <c r="K55" s="208"/>
      <c r="L55" s="233"/>
      <c r="M55" s="208"/>
      <c r="N55" s="233"/>
      <c r="O55" s="208"/>
    </row>
    <row r="56" spans="1:15" ht="18.75" customHeight="1" thickBot="1">
      <c r="A56" s="102" t="s">
        <v>197</v>
      </c>
      <c r="B56" s="59"/>
      <c r="C56" s="81">
        <f>C38+C47+C52+C39+C54</f>
        <v>441560485</v>
      </c>
      <c r="D56" s="33"/>
      <c r="E56" s="81">
        <f>E38+E47+E52+E39+E54</f>
        <v>2832155920</v>
      </c>
      <c r="F56" s="33"/>
      <c r="G56" s="227">
        <f>G38+G47+G52+G39+G54</f>
        <v>0</v>
      </c>
      <c r="H56" s="33"/>
      <c r="I56" s="81">
        <f>I38+I47+I52+I39+I54</f>
        <v>3804778</v>
      </c>
      <c r="J56" s="33"/>
      <c r="K56" s="81">
        <f>K38+K47+K52+K39+K54</f>
        <v>45209430</v>
      </c>
      <c r="L56" s="33"/>
      <c r="M56" s="81">
        <f>M38+M47+M52+M39+M54</f>
        <v>1098620990</v>
      </c>
      <c r="N56" s="33"/>
      <c r="O56" s="81">
        <f>O38+O47+O52+O39+O54</f>
        <v>4421351603</v>
      </c>
    </row>
    <row r="57" spans="1:15" ht="18.75" customHeight="1" thickTop="1"/>
  </sheetData>
  <mergeCells count="6">
    <mergeCell ref="C32:O32"/>
    <mergeCell ref="K33:M33"/>
    <mergeCell ref="C37:O37"/>
    <mergeCell ref="C4:O4"/>
    <mergeCell ref="C9:O9"/>
    <mergeCell ref="K5:M5"/>
  </mergeCells>
  <pageMargins left="0.7" right="0.39" top="0.39" bottom="0.39" header="0.5" footer="0.5"/>
  <pageSetup paperSize="9" scale="72" firstPageNumber="12" orientation="landscape" useFirstPageNumber="1" r:id="rId1"/>
  <headerFooter alignWithMargins="0">
    <oddFooter>&amp;L The accompanying notes are an integral part of these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14"/>
  <sheetViews>
    <sheetView tabSelected="1" view="pageBreakPreview" topLeftCell="A52" zoomScaleNormal="100" zoomScaleSheetLayoutView="100" workbookViewId="0">
      <selection activeCell="A68" sqref="A68"/>
    </sheetView>
  </sheetViews>
  <sheetFormatPr defaultColWidth="9.08984375" defaultRowHeight="18.75" customHeight="1"/>
  <cols>
    <col min="1" max="1" width="49.1796875" style="128" customWidth="1"/>
    <col min="2" max="2" width="5.08984375" style="119" customWidth="1"/>
    <col min="3" max="3" width="1.453125" style="120" customWidth="1"/>
    <col min="4" max="4" width="14.54296875" style="121" customWidth="1"/>
    <col min="5" max="5" width="1.36328125" style="122" customWidth="1"/>
    <col min="6" max="6" width="14.54296875" style="121" customWidth="1"/>
    <col min="7" max="7" width="1.36328125" style="122" customWidth="1"/>
    <col min="8" max="8" width="14.54296875" style="122" customWidth="1"/>
    <col min="9" max="9" width="1.36328125" style="122" customWidth="1"/>
    <col min="10" max="10" width="14.54296875" style="122" customWidth="1"/>
    <col min="11" max="11" width="10.90625" style="123" bestFit="1" customWidth="1"/>
    <col min="12" max="12" width="24.90625" style="123" customWidth="1"/>
    <col min="13" max="13" width="46.453125" style="123" bestFit="1" customWidth="1"/>
    <col min="14" max="14" width="14.54296875" style="123" bestFit="1" customWidth="1"/>
    <col min="15" max="15" width="17.453125" style="123" customWidth="1"/>
    <col min="16" max="16" width="9.08984375" style="123"/>
    <col min="17" max="17" width="14.54296875" style="123" bestFit="1" customWidth="1"/>
    <col min="18" max="16384" width="9.08984375" style="123"/>
  </cols>
  <sheetData>
    <row r="1" spans="1:10" ht="18.75" customHeight="1">
      <c r="A1" s="1" t="s">
        <v>0</v>
      </c>
    </row>
    <row r="2" spans="1:10" ht="18.75" customHeight="1">
      <c r="A2" s="124" t="s">
        <v>136</v>
      </c>
    </row>
    <row r="3" spans="1:10" ht="18.75" customHeight="1">
      <c r="A3" s="61"/>
      <c r="B3" s="62"/>
      <c r="C3" s="63"/>
      <c r="D3" s="4"/>
      <c r="E3" s="5"/>
      <c r="F3" s="4"/>
      <c r="G3" s="5"/>
      <c r="H3" s="5"/>
      <c r="I3" s="5"/>
      <c r="J3" s="5"/>
    </row>
    <row r="4" spans="1:10" ht="18.75" customHeight="1">
      <c r="A4" s="51" t="s">
        <v>42</v>
      </c>
      <c r="B4" s="9"/>
      <c r="C4" s="10"/>
      <c r="D4" s="247" t="s">
        <v>2</v>
      </c>
      <c r="E4" s="247"/>
      <c r="F4" s="247"/>
      <c r="G4" s="16"/>
      <c r="H4" s="245" t="s">
        <v>3</v>
      </c>
      <c r="I4" s="245"/>
      <c r="J4" s="245"/>
    </row>
    <row r="5" spans="1:10" ht="18.75" customHeight="1">
      <c r="A5" s="51"/>
      <c r="B5" s="9"/>
      <c r="C5" s="17"/>
      <c r="D5" s="247" t="s">
        <v>4</v>
      </c>
      <c r="E5" s="247"/>
      <c r="F5" s="247"/>
      <c r="G5" s="11"/>
      <c r="H5" s="247" t="s">
        <v>4</v>
      </c>
      <c r="I5" s="247"/>
      <c r="J5" s="247"/>
    </row>
    <row r="6" spans="1:10" ht="18.75" customHeight="1">
      <c r="A6" s="51"/>
      <c r="B6" s="9"/>
      <c r="C6" s="17"/>
      <c r="D6" s="250" t="s">
        <v>138</v>
      </c>
      <c r="E6" s="251"/>
      <c r="F6" s="251"/>
      <c r="G6" s="11"/>
      <c r="H6" s="256" t="str">
        <f>D6</f>
        <v>Year ended 31 December</v>
      </c>
      <c r="I6" s="257"/>
      <c r="J6" s="257"/>
    </row>
    <row r="7" spans="1:10" ht="18.75" customHeight="1">
      <c r="A7" s="51"/>
      <c r="B7" s="2"/>
      <c r="C7" s="17"/>
      <c r="D7" s="21" t="s">
        <v>194</v>
      </c>
      <c r="E7" s="20"/>
      <c r="F7" s="21" t="str">
        <f>'SCI8-9'!F7</f>
        <v>2018</v>
      </c>
      <c r="G7" s="20"/>
      <c r="H7" s="125" t="str">
        <f>D7</f>
        <v>2019</v>
      </c>
      <c r="I7" s="20"/>
      <c r="J7" s="125" t="str">
        <f>F7</f>
        <v>2018</v>
      </c>
    </row>
    <row r="8" spans="1:10" ht="18.75" customHeight="1">
      <c r="A8" s="51"/>
      <c r="B8" s="9"/>
      <c r="C8" s="10"/>
      <c r="D8" s="248" t="s">
        <v>137</v>
      </c>
      <c r="E8" s="248"/>
      <c r="F8" s="248"/>
      <c r="G8" s="248"/>
      <c r="H8" s="248"/>
      <c r="I8" s="248"/>
      <c r="J8" s="248"/>
    </row>
    <row r="9" spans="1:10" ht="18.75" customHeight="1">
      <c r="A9" s="64" t="s">
        <v>81</v>
      </c>
      <c r="B9" s="9"/>
      <c r="C9" s="10"/>
      <c r="D9" s="71"/>
      <c r="E9" s="71"/>
      <c r="F9" s="195"/>
      <c r="G9" s="71"/>
      <c r="H9" s="71"/>
      <c r="I9" s="71"/>
      <c r="J9" s="195"/>
    </row>
    <row r="10" spans="1:10" ht="18.75" customHeight="1">
      <c r="A10" s="51" t="s">
        <v>139</v>
      </c>
      <c r="B10" s="9"/>
      <c r="C10" s="10"/>
      <c r="D10" s="13">
        <v>148956549</v>
      </c>
      <c r="E10" s="13"/>
      <c r="F10" s="13">
        <v>350659866</v>
      </c>
      <c r="G10" s="13"/>
      <c r="H10" s="13">
        <v>144776720</v>
      </c>
      <c r="I10" s="13"/>
      <c r="J10" s="13">
        <v>263992150</v>
      </c>
    </row>
    <row r="11" spans="1:10" ht="18.75" customHeight="1">
      <c r="A11" s="65" t="s">
        <v>128</v>
      </c>
      <c r="B11" s="9"/>
      <c r="C11" s="10"/>
      <c r="D11" s="13"/>
      <c r="E11" s="71"/>
      <c r="F11" s="13"/>
      <c r="G11" s="71"/>
      <c r="H11" s="13"/>
      <c r="I11" s="40"/>
      <c r="J11" s="13"/>
    </row>
    <row r="12" spans="1:10" ht="18.75" customHeight="1">
      <c r="A12" s="51" t="s">
        <v>102</v>
      </c>
      <c r="B12" s="9"/>
      <c r="C12" s="10"/>
      <c r="D12" s="6">
        <v>42971233</v>
      </c>
      <c r="E12" s="46"/>
      <c r="F12" s="6">
        <v>98113216</v>
      </c>
      <c r="G12" s="46"/>
      <c r="H12" s="6">
        <v>11459672</v>
      </c>
      <c r="I12" s="46"/>
      <c r="J12" s="6">
        <v>18617898</v>
      </c>
    </row>
    <row r="13" spans="1:10" ht="18.75" customHeight="1">
      <c r="A13" s="51" t="s">
        <v>58</v>
      </c>
      <c r="B13" s="9"/>
      <c r="C13" s="10"/>
      <c r="D13" s="13">
        <v>22967491</v>
      </c>
      <c r="E13" s="71"/>
      <c r="F13" s="13">
        <v>60170800</v>
      </c>
      <c r="G13" s="71"/>
      <c r="H13" s="13">
        <v>16123816</v>
      </c>
      <c r="I13" s="71"/>
      <c r="J13" s="13">
        <v>28999425</v>
      </c>
    </row>
    <row r="14" spans="1:10" ht="18.75" customHeight="1">
      <c r="A14" s="51" t="s">
        <v>82</v>
      </c>
      <c r="B14" s="9"/>
      <c r="C14" s="10"/>
      <c r="D14" s="13">
        <v>487017534</v>
      </c>
      <c r="E14" s="71"/>
      <c r="F14" s="13">
        <v>637792157</v>
      </c>
      <c r="G14" s="71"/>
      <c r="H14" s="13">
        <v>53732772</v>
      </c>
      <c r="I14" s="40"/>
      <c r="J14" s="13">
        <v>54412922</v>
      </c>
    </row>
    <row r="15" spans="1:10" ht="18.75" customHeight="1">
      <c r="A15" s="51" t="s">
        <v>83</v>
      </c>
      <c r="B15" s="9"/>
      <c r="C15" s="10"/>
      <c r="D15" s="13">
        <v>-15003641</v>
      </c>
      <c r="E15" s="71"/>
      <c r="F15" s="13">
        <v>-15106053</v>
      </c>
      <c r="G15" s="71"/>
      <c r="H15" s="140">
        <v>0</v>
      </c>
      <c r="I15" s="136"/>
      <c r="J15" s="140">
        <v>0</v>
      </c>
    </row>
    <row r="16" spans="1:10" ht="18.75" customHeight="1">
      <c r="A16" s="51" t="s">
        <v>84</v>
      </c>
      <c r="B16" s="9"/>
      <c r="C16" s="10"/>
      <c r="D16" s="13">
        <v>49244273</v>
      </c>
      <c r="E16" s="71"/>
      <c r="F16" s="13">
        <v>11106593</v>
      </c>
      <c r="G16" s="71"/>
      <c r="H16" s="13">
        <v>25946964</v>
      </c>
      <c r="I16" s="40"/>
      <c r="J16" s="13">
        <v>3811685</v>
      </c>
    </row>
    <row r="17" spans="1:10" ht="18.75" customHeight="1">
      <c r="A17" s="51" t="s">
        <v>85</v>
      </c>
      <c r="B17" s="9"/>
      <c r="C17" s="10"/>
      <c r="D17" s="140">
        <v>0</v>
      </c>
      <c r="E17" s="71"/>
      <c r="F17" s="13">
        <v>46806089</v>
      </c>
      <c r="G17" s="71"/>
      <c r="H17" s="140">
        <v>0</v>
      </c>
      <c r="I17" s="40"/>
      <c r="J17" s="13">
        <v>12537343</v>
      </c>
    </row>
    <row r="18" spans="1:10" ht="18.75" customHeight="1">
      <c r="A18" s="51" t="s">
        <v>206</v>
      </c>
      <c r="B18" s="9"/>
      <c r="C18" s="10"/>
      <c r="D18" s="13"/>
      <c r="E18" s="71"/>
      <c r="F18" s="13"/>
      <c r="G18" s="71"/>
      <c r="H18" s="140"/>
      <c r="I18" s="136"/>
      <c r="J18" s="140"/>
    </row>
    <row r="19" spans="1:10" ht="18.75" customHeight="1">
      <c r="A19" s="51" t="s">
        <v>205</v>
      </c>
      <c r="B19" s="9"/>
      <c r="C19" s="10"/>
      <c r="D19" s="13">
        <v>29276264</v>
      </c>
      <c r="E19" s="209"/>
      <c r="F19" s="13">
        <v>41457419</v>
      </c>
      <c r="G19" s="209"/>
      <c r="H19" s="140">
        <v>0</v>
      </c>
      <c r="I19" s="136"/>
      <c r="J19" s="140">
        <v>0</v>
      </c>
    </row>
    <row r="20" spans="1:10" ht="18.75" customHeight="1">
      <c r="A20" s="51" t="s">
        <v>169</v>
      </c>
      <c r="B20" s="9"/>
      <c r="C20" s="10"/>
      <c r="D20" s="140"/>
      <c r="E20" s="71"/>
      <c r="F20" s="140"/>
      <c r="G20" s="71"/>
      <c r="I20" s="136"/>
      <c r="J20" s="115"/>
    </row>
    <row r="21" spans="1:10" ht="18.75" customHeight="1">
      <c r="A21" s="135" t="s">
        <v>170</v>
      </c>
      <c r="B21" s="9"/>
      <c r="C21" s="10"/>
      <c r="D21" s="13">
        <v>-3160082</v>
      </c>
      <c r="E21" s="71"/>
      <c r="F21" s="13">
        <v>-4763972</v>
      </c>
      <c r="G21" s="71"/>
      <c r="H21" s="115">
        <v>-3160082</v>
      </c>
      <c r="I21" s="40"/>
      <c r="J21" s="13">
        <v>-4763972</v>
      </c>
    </row>
    <row r="22" spans="1:10" ht="18.75" customHeight="1">
      <c r="A22" s="51" t="s">
        <v>217</v>
      </c>
      <c r="B22" s="9"/>
      <c r="C22" s="10"/>
      <c r="D22" s="115">
        <v>398377</v>
      </c>
      <c r="E22" s="229"/>
      <c r="F22" s="115">
        <v>-38829</v>
      </c>
      <c r="G22" s="71"/>
      <c r="H22" s="115">
        <v>-38258</v>
      </c>
      <c r="I22" s="136"/>
      <c r="J22" s="115">
        <v>-2551</v>
      </c>
    </row>
    <row r="23" spans="1:10" ht="18.75" customHeight="1">
      <c r="A23" s="51" t="s">
        <v>55</v>
      </c>
      <c r="B23" s="9"/>
      <c r="C23" s="10"/>
      <c r="D23" s="140">
        <v>0</v>
      </c>
      <c r="E23" s="71"/>
      <c r="F23" s="140">
        <v>0</v>
      </c>
      <c r="G23" s="71"/>
      <c r="H23" s="13">
        <v>-108145000</v>
      </c>
      <c r="I23" s="40"/>
      <c r="J23" s="13">
        <v>-195810000</v>
      </c>
    </row>
    <row r="24" spans="1:10" ht="18.75" customHeight="1">
      <c r="A24" s="51" t="s">
        <v>218</v>
      </c>
      <c r="B24" s="9"/>
      <c r="C24" s="10"/>
      <c r="D24" s="13">
        <v>-3667177</v>
      </c>
      <c r="E24" s="71"/>
      <c r="F24" s="13">
        <v>-303870</v>
      </c>
      <c r="G24" s="71"/>
      <c r="H24" s="115">
        <v>-60000</v>
      </c>
      <c r="I24" s="40"/>
      <c r="J24" s="13">
        <v>-369995</v>
      </c>
    </row>
    <row r="25" spans="1:10" ht="18.75" customHeight="1">
      <c r="A25" s="51" t="s">
        <v>210</v>
      </c>
      <c r="B25" s="9"/>
      <c r="C25" s="10"/>
      <c r="D25" s="13">
        <v>752649</v>
      </c>
      <c r="E25" s="209"/>
      <c r="F25" s="13">
        <v>2981601</v>
      </c>
      <c r="G25" s="209"/>
      <c r="H25" s="115">
        <v>1509549</v>
      </c>
      <c r="I25" s="40"/>
      <c r="J25" s="13">
        <v>1354871</v>
      </c>
    </row>
    <row r="26" spans="1:10" ht="18.75" customHeight="1">
      <c r="A26" s="66" t="s">
        <v>237</v>
      </c>
      <c r="B26" s="9"/>
      <c r="C26" s="10"/>
      <c r="D26" s="140">
        <v>0</v>
      </c>
      <c r="E26" s="71"/>
      <c r="F26" s="140">
        <v>0</v>
      </c>
      <c r="G26" s="71"/>
      <c r="H26" s="115">
        <v>3053310</v>
      </c>
      <c r="I26" s="40"/>
      <c r="J26" s="140">
        <v>0</v>
      </c>
    </row>
    <row r="27" spans="1:10" ht="18.75" customHeight="1">
      <c r="A27" s="66" t="s">
        <v>238</v>
      </c>
      <c r="B27" s="9"/>
      <c r="C27" s="10"/>
      <c r="D27" s="115">
        <v>5316941.0033147968</v>
      </c>
      <c r="E27" s="71"/>
      <c r="F27" s="140">
        <v>0</v>
      </c>
      <c r="G27" s="71"/>
      <c r="H27" s="140">
        <v>0</v>
      </c>
      <c r="I27" s="40"/>
      <c r="J27" s="140">
        <v>0</v>
      </c>
    </row>
    <row r="28" spans="1:10" ht="18.75" customHeight="1">
      <c r="A28" s="51" t="s">
        <v>150</v>
      </c>
      <c r="B28" s="9"/>
      <c r="C28" s="10"/>
      <c r="D28" s="13">
        <v>18384544</v>
      </c>
      <c r="E28" s="71"/>
      <c r="F28" s="13">
        <v>21574909</v>
      </c>
      <c r="G28" s="71"/>
      <c r="H28" s="13">
        <v>-3082916</v>
      </c>
      <c r="I28" s="40"/>
      <c r="J28" s="13">
        <v>-7112131</v>
      </c>
    </row>
    <row r="29" spans="1:10" ht="18.75" customHeight="1">
      <c r="A29" s="51" t="s">
        <v>86</v>
      </c>
      <c r="B29" s="9"/>
      <c r="C29" s="10"/>
      <c r="D29" s="91">
        <v>-9368320</v>
      </c>
      <c r="E29" s="71"/>
      <c r="F29" s="91">
        <v>-9770244</v>
      </c>
      <c r="G29" s="71"/>
      <c r="H29" s="91">
        <v>-43055676</v>
      </c>
      <c r="I29" s="71"/>
      <c r="J29" s="91">
        <v>-64523075</v>
      </c>
    </row>
    <row r="30" spans="1:10" ht="18.75" customHeight="1">
      <c r="A30" s="66"/>
      <c r="B30" s="67"/>
      <c r="C30" s="68"/>
      <c r="D30" s="156">
        <f>SUM(D10:D29)</f>
        <v>774086635.00331485</v>
      </c>
      <c r="E30" s="95"/>
      <c r="F30" s="156">
        <f>SUM(F10:F29)</f>
        <v>1240679682</v>
      </c>
      <c r="G30" s="95"/>
      <c r="H30" s="95">
        <f>SUM(H10:H29)</f>
        <v>99060871</v>
      </c>
      <c r="I30" s="95"/>
      <c r="J30" s="95">
        <f>SUM(J10:J29)</f>
        <v>111144570</v>
      </c>
    </row>
    <row r="31" spans="1:10" ht="18.75" customHeight="1">
      <c r="A31" s="65" t="s">
        <v>87</v>
      </c>
      <c r="B31" s="9"/>
      <c r="C31" s="10"/>
      <c r="D31" s="71"/>
      <c r="E31" s="71"/>
      <c r="F31" s="195"/>
      <c r="G31" s="71"/>
      <c r="H31" s="40"/>
      <c r="I31" s="40"/>
      <c r="J31" s="40"/>
    </row>
    <row r="32" spans="1:10" ht="18.75" customHeight="1">
      <c r="A32" s="126" t="s">
        <v>219</v>
      </c>
      <c r="B32" s="9"/>
      <c r="C32" s="10"/>
      <c r="D32" s="13">
        <v>35001859</v>
      </c>
      <c r="E32" s="71"/>
      <c r="F32" s="13">
        <v>144218075</v>
      </c>
      <c r="G32" s="71"/>
      <c r="H32" s="13">
        <v>110353362</v>
      </c>
      <c r="I32" s="40"/>
      <c r="J32" s="13">
        <v>32496896</v>
      </c>
    </row>
    <row r="33" spans="1:10" ht="18.75" customHeight="1">
      <c r="A33" s="51" t="s">
        <v>9</v>
      </c>
      <c r="B33" s="9"/>
      <c r="C33" s="10"/>
      <c r="D33" s="95">
        <v>-3821314</v>
      </c>
      <c r="E33" s="71"/>
      <c r="F33" s="95">
        <v>53692386</v>
      </c>
      <c r="G33" s="71"/>
      <c r="H33" s="13">
        <v>1317885</v>
      </c>
      <c r="I33" s="40"/>
      <c r="J33" s="13">
        <v>2106840</v>
      </c>
    </row>
    <row r="34" spans="1:10" ht="18.75" customHeight="1">
      <c r="A34" s="51" t="s">
        <v>100</v>
      </c>
      <c r="B34" s="9"/>
      <c r="C34" s="10"/>
      <c r="D34" s="95">
        <v>3744451</v>
      </c>
      <c r="E34" s="71"/>
      <c r="F34" s="95">
        <v>-9698144</v>
      </c>
      <c r="G34" s="147"/>
      <c r="H34" s="115">
        <v>0</v>
      </c>
      <c r="I34" s="136"/>
      <c r="J34" s="115">
        <v>569667</v>
      </c>
    </row>
    <row r="35" spans="1:10" ht="18.75" customHeight="1">
      <c r="A35" s="51" t="s">
        <v>18</v>
      </c>
      <c r="B35" s="9"/>
      <c r="C35" s="10"/>
      <c r="D35" s="95">
        <v>6142800</v>
      </c>
      <c r="E35" s="71"/>
      <c r="F35" s="95">
        <v>-183850364</v>
      </c>
      <c r="G35" s="71"/>
      <c r="H35" s="13">
        <v>631200</v>
      </c>
      <c r="I35" s="40"/>
      <c r="J35" s="13">
        <v>-40070</v>
      </c>
    </row>
    <row r="36" spans="1:10" ht="18.75" customHeight="1">
      <c r="A36" s="126" t="s">
        <v>220</v>
      </c>
      <c r="B36" s="9"/>
      <c r="C36" s="10"/>
      <c r="D36" s="95">
        <v>-91942138</v>
      </c>
      <c r="E36" s="71"/>
      <c r="F36" s="95">
        <v>-53651644</v>
      </c>
      <c r="G36" s="71"/>
      <c r="H36" s="6">
        <v>1733492</v>
      </c>
      <c r="I36" s="40"/>
      <c r="J36" s="6">
        <v>-10509477</v>
      </c>
    </row>
    <row r="37" spans="1:10" ht="18.75" customHeight="1">
      <c r="A37" s="126" t="s">
        <v>101</v>
      </c>
      <c r="B37" s="9"/>
      <c r="C37" s="10"/>
      <c r="D37" s="95">
        <v>-5680512</v>
      </c>
      <c r="E37" s="71"/>
      <c r="F37" s="95">
        <v>-19915659</v>
      </c>
      <c r="G37" s="71"/>
      <c r="H37" s="6">
        <v>-2820388</v>
      </c>
      <c r="I37" s="40"/>
      <c r="J37" s="6">
        <v>-4393462</v>
      </c>
    </row>
    <row r="38" spans="1:10" ht="18.75" customHeight="1">
      <c r="A38" s="126" t="s">
        <v>179</v>
      </c>
      <c r="B38" s="9"/>
      <c r="C38" s="10"/>
      <c r="D38" s="95">
        <v>-12560800</v>
      </c>
      <c r="E38" s="209"/>
      <c r="F38" s="146">
        <v>0</v>
      </c>
      <c r="G38" s="209"/>
      <c r="H38" s="6">
        <v>-12560800</v>
      </c>
      <c r="I38" s="40"/>
      <c r="J38" s="149">
        <v>0</v>
      </c>
    </row>
    <row r="39" spans="1:10" ht="18.75" customHeight="1">
      <c r="A39" s="69" t="s">
        <v>105</v>
      </c>
      <c r="B39" s="37"/>
      <c r="C39" s="17"/>
      <c r="D39" s="96">
        <f>SUM(D30:D38)</f>
        <v>704970981.00331485</v>
      </c>
      <c r="E39" s="26">
        <f>SUM(E30:E36)</f>
        <v>0</v>
      </c>
      <c r="F39" s="96">
        <f>SUM(F30:F38)</f>
        <v>1171474332</v>
      </c>
      <c r="G39" s="97"/>
      <c r="H39" s="96">
        <f>SUM(H30:H38)</f>
        <v>197715622</v>
      </c>
      <c r="I39" s="39"/>
      <c r="J39" s="96">
        <f>SUM(J30:J38)</f>
        <v>131374964</v>
      </c>
    </row>
    <row r="40" spans="1:10" ht="18.75" customHeight="1">
      <c r="A40" s="51" t="s">
        <v>189</v>
      </c>
      <c r="B40" s="9"/>
      <c r="C40" s="10"/>
      <c r="D40" s="6">
        <v>-79931863</v>
      </c>
      <c r="E40" s="46"/>
      <c r="F40" s="6">
        <v>37268478</v>
      </c>
      <c r="G40" s="71"/>
      <c r="H40" s="13">
        <v>-9572037</v>
      </c>
      <c r="I40" s="40"/>
      <c r="J40" s="13">
        <v>6856870</v>
      </c>
    </row>
    <row r="41" spans="1:10" ht="18.75" customHeight="1">
      <c r="A41" s="17" t="s">
        <v>106</v>
      </c>
      <c r="B41" s="9"/>
      <c r="C41" s="10"/>
      <c r="D41" s="76">
        <f>SUM(D39:D40)</f>
        <v>625039118.00331485</v>
      </c>
      <c r="E41" s="26"/>
      <c r="F41" s="76">
        <f>SUM(F39:F40)</f>
        <v>1208742810</v>
      </c>
      <c r="G41" s="39"/>
      <c r="H41" s="76">
        <f>SUM(H39:H40)</f>
        <v>188143585</v>
      </c>
      <c r="I41" s="26"/>
      <c r="J41" s="76">
        <f>SUM(J39:J40)</f>
        <v>138231834</v>
      </c>
    </row>
    <row r="42" spans="1:10" ht="18.75" customHeight="1">
      <c r="A42" s="17"/>
      <c r="B42" s="9"/>
      <c r="C42" s="10"/>
      <c r="D42" s="33"/>
      <c r="E42" s="26"/>
      <c r="F42" s="33"/>
      <c r="G42" s="39"/>
      <c r="H42" s="33"/>
      <c r="I42" s="26"/>
      <c r="J42" s="33"/>
    </row>
    <row r="43" spans="1:10" s="15" customFormat="1" ht="18.75" customHeight="1">
      <c r="A43" s="8"/>
      <c r="B43" s="29"/>
      <c r="C43" s="30"/>
      <c r="D43" s="108"/>
      <c r="E43" s="73"/>
      <c r="F43" s="108"/>
      <c r="G43" s="73"/>
      <c r="H43" s="73"/>
      <c r="I43" s="73"/>
      <c r="J43" s="73"/>
    </row>
    <row r="44" spans="1:10" ht="18.75" customHeight="1">
      <c r="A44" s="1" t="s">
        <v>0</v>
      </c>
    </row>
    <row r="45" spans="1:10" ht="18.75" customHeight="1">
      <c r="A45" s="124" t="s">
        <v>136</v>
      </c>
    </row>
    <row r="46" spans="1:10" ht="18.75" customHeight="1">
      <c r="A46" s="61"/>
      <c r="B46" s="62"/>
      <c r="C46" s="63"/>
      <c r="D46" s="4"/>
      <c r="E46" s="5"/>
      <c r="F46" s="4"/>
      <c r="G46" s="5"/>
      <c r="H46" s="5"/>
      <c r="I46" s="5"/>
      <c r="J46" s="5"/>
    </row>
    <row r="47" spans="1:10" ht="18.75" customHeight="1">
      <c r="A47" s="51" t="s">
        <v>42</v>
      </c>
      <c r="B47" s="9"/>
      <c r="C47" s="10"/>
      <c r="D47" s="247" t="s">
        <v>2</v>
      </c>
      <c r="E47" s="247"/>
      <c r="F47" s="247"/>
      <c r="G47" s="16"/>
      <c r="H47" s="245" t="s">
        <v>3</v>
      </c>
      <c r="I47" s="245"/>
      <c r="J47" s="245"/>
    </row>
    <row r="48" spans="1:10" ht="18.75" customHeight="1">
      <c r="A48" s="51"/>
      <c r="B48" s="9"/>
      <c r="C48" s="17"/>
      <c r="D48" s="247" t="s">
        <v>4</v>
      </c>
      <c r="E48" s="247"/>
      <c r="F48" s="247"/>
      <c r="G48" s="11"/>
      <c r="H48" s="247" t="s">
        <v>4</v>
      </c>
      <c r="I48" s="247"/>
      <c r="J48" s="247"/>
    </row>
    <row r="49" spans="1:12" ht="18.75" customHeight="1">
      <c r="A49" s="51"/>
      <c r="B49" s="9"/>
      <c r="C49" s="17"/>
      <c r="D49" s="256" t="str">
        <f>D6</f>
        <v>Year ended 31 December</v>
      </c>
      <c r="E49" s="256"/>
      <c r="F49" s="256"/>
      <c r="G49" s="11"/>
      <c r="H49" s="256" t="str">
        <f>D49</f>
        <v>Year ended 31 December</v>
      </c>
      <c r="I49" s="257"/>
      <c r="J49" s="257"/>
    </row>
    <row r="50" spans="1:12" ht="18.75" customHeight="1">
      <c r="A50" s="51"/>
      <c r="B50" s="2"/>
      <c r="C50" s="17"/>
      <c r="D50" s="21" t="s">
        <v>194</v>
      </c>
      <c r="E50" s="20"/>
      <c r="F50" s="21" t="s">
        <v>168</v>
      </c>
      <c r="G50" s="20"/>
      <c r="H50" s="125">
        <v>2019</v>
      </c>
      <c r="I50" s="20"/>
      <c r="J50" s="125">
        <v>2018</v>
      </c>
    </row>
    <row r="51" spans="1:12" ht="18.75" customHeight="1">
      <c r="A51" s="51"/>
      <c r="B51" s="9"/>
      <c r="C51" s="10"/>
      <c r="D51" s="248" t="s">
        <v>137</v>
      </c>
      <c r="E51" s="248"/>
      <c r="F51" s="248"/>
      <c r="G51" s="248"/>
      <c r="H51" s="248"/>
      <c r="I51" s="248"/>
      <c r="J51" s="248"/>
    </row>
    <row r="52" spans="1:12" ht="18.75" customHeight="1">
      <c r="A52" s="23" t="s">
        <v>88</v>
      </c>
      <c r="B52" s="9"/>
      <c r="C52" s="10"/>
      <c r="D52" s="13"/>
      <c r="E52" s="13"/>
      <c r="F52" s="13"/>
      <c r="G52" s="12"/>
      <c r="H52" s="13"/>
      <c r="I52" s="13"/>
      <c r="J52" s="13"/>
    </row>
    <row r="53" spans="1:12" ht="18.75" customHeight="1">
      <c r="A53" s="10" t="s">
        <v>161</v>
      </c>
      <c r="B53" s="9"/>
      <c r="C53" s="10"/>
      <c r="D53" s="13">
        <v>9440575</v>
      </c>
      <c r="E53" s="13"/>
      <c r="F53" s="13">
        <v>9563933</v>
      </c>
      <c r="G53" s="12"/>
      <c r="H53" s="13">
        <v>63972344</v>
      </c>
      <c r="I53" s="13"/>
      <c r="J53" s="13">
        <v>55148944</v>
      </c>
    </row>
    <row r="54" spans="1:12" ht="18.75" customHeight="1">
      <c r="A54" s="126" t="s">
        <v>221</v>
      </c>
      <c r="B54" s="9"/>
      <c r="C54" s="10"/>
      <c r="D54" s="95">
        <v>-124078629</v>
      </c>
      <c r="E54" s="6"/>
      <c r="F54" s="95">
        <v>-26180</v>
      </c>
      <c r="G54" s="5"/>
      <c r="H54" s="13">
        <v>-124078629</v>
      </c>
      <c r="I54" s="6"/>
      <c r="J54" s="13">
        <v>-26180</v>
      </c>
      <c r="L54" s="127"/>
    </row>
    <row r="55" spans="1:12" ht="18.75" customHeight="1">
      <c r="A55" s="126" t="s">
        <v>190</v>
      </c>
      <c r="B55" s="9"/>
      <c r="C55" s="10"/>
      <c r="D55" s="95">
        <v>-2499300</v>
      </c>
      <c r="E55" s="6"/>
      <c r="F55" s="95">
        <v>-30000000</v>
      </c>
      <c r="G55" s="149"/>
      <c r="H55" s="140">
        <v>0</v>
      </c>
      <c r="I55" s="149"/>
      <c r="J55" s="140">
        <v>0</v>
      </c>
      <c r="L55" s="127"/>
    </row>
    <row r="56" spans="1:12" ht="18.75" customHeight="1">
      <c r="A56" s="126" t="s">
        <v>207</v>
      </c>
      <c r="B56" s="9"/>
      <c r="C56" s="10"/>
      <c r="D56" s="95">
        <v>1000000</v>
      </c>
      <c r="E56" s="6"/>
      <c r="F56" s="156">
        <v>137000000</v>
      </c>
      <c r="G56" s="149"/>
      <c r="H56" s="140">
        <v>0</v>
      </c>
      <c r="I56" s="149"/>
      <c r="J56" s="140">
        <v>0</v>
      </c>
      <c r="L56" s="127"/>
    </row>
    <row r="57" spans="1:12" ht="18.75" customHeight="1">
      <c r="A57" s="126" t="s">
        <v>208</v>
      </c>
      <c r="B57" s="9"/>
      <c r="C57" s="10"/>
      <c r="D57" s="95">
        <v>-3640000</v>
      </c>
      <c r="E57" s="6"/>
      <c r="F57" s="156">
        <v>-137000000</v>
      </c>
      <c r="G57" s="149"/>
      <c r="H57" s="140">
        <v>0</v>
      </c>
      <c r="I57" s="149"/>
      <c r="J57" s="140">
        <v>0</v>
      </c>
      <c r="L57" s="127"/>
    </row>
    <row r="58" spans="1:12" ht="18.75" customHeight="1">
      <c r="A58" s="126" t="s">
        <v>191</v>
      </c>
      <c r="B58" s="9"/>
      <c r="C58" s="10"/>
      <c r="D58" s="13">
        <v>5150000</v>
      </c>
      <c r="E58" s="13"/>
      <c r="F58" s="13">
        <v>137000000</v>
      </c>
      <c r="G58" s="12"/>
      <c r="H58" s="13">
        <v>1403215237</v>
      </c>
      <c r="I58" s="13"/>
      <c r="J58" s="13">
        <v>125924382</v>
      </c>
    </row>
    <row r="59" spans="1:12" ht="18.75" customHeight="1">
      <c r="A59" s="10" t="s">
        <v>174</v>
      </c>
      <c r="B59" s="9"/>
      <c r="C59" s="10"/>
      <c r="D59" s="115">
        <v>0</v>
      </c>
      <c r="E59" s="13"/>
      <c r="F59" s="115">
        <v>-188500000</v>
      </c>
      <c r="G59" s="12"/>
      <c r="H59" s="13">
        <v>-70000000</v>
      </c>
      <c r="I59" s="13"/>
      <c r="J59" s="13">
        <v>-447650000</v>
      </c>
    </row>
    <row r="60" spans="1:12" ht="18.75" customHeight="1">
      <c r="A60" s="10" t="s">
        <v>151</v>
      </c>
      <c r="B60" s="9"/>
      <c r="C60" s="10"/>
      <c r="D60" s="13">
        <v>3867095.5999999996</v>
      </c>
      <c r="E60" s="13"/>
      <c r="F60" s="13">
        <v>11413389</v>
      </c>
      <c r="G60" s="12"/>
      <c r="H60" s="13">
        <v>3168224</v>
      </c>
      <c r="I60" s="13"/>
      <c r="J60" s="13">
        <v>9046747</v>
      </c>
    </row>
    <row r="61" spans="1:12" ht="18.75" customHeight="1">
      <c r="A61" s="126" t="s">
        <v>177</v>
      </c>
      <c r="B61" s="9"/>
      <c r="C61" s="10"/>
      <c r="D61" s="6"/>
      <c r="E61" s="13"/>
      <c r="F61" s="6"/>
      <c r="G61" s="12"/>
      <c r="H61" s="13"/>
      <c r="I61" s="13"/>
      <c r="J61" s="13"/>
    </row>
    <row r="62" spans="1:12" ht="18.75" customHeight="1">
      <c r="A62" s="175" t="s">
        <v>176</v>
      </c>
      <c r="B62" s="9"/>
      <c r="C62" s="10"/>
      <c r="D62" s="6">
        <v>-66099534</v>
      </c>
      <c r="E62" s="13"/>
      <c r="F62" s="6">
        <v>-228292326</v>
      </c>
      <c r="G62" s="12"/>
      <c r="H62" s="13">
        <v>-19920091</v>
      </c>
      <c r="I62" s="13"/>
      <c r="J62" s="13">
        <v>-33209724</v>
      </c>
    </row>
    <row r="63" spans="1:12" ht="18.75" customHeight="1">
      <c r="A63" s="126" t="s">
        <v>175</v>
      </c>
      <c r="B63" s="9"/>
      <c r="C63" s="10"/>
      <c r="D63" s="6">
        <v>-83776</v>
      </c>
      <c r="E63" s="13"/>
      <c r="F63" s="6">
        <v>-284700</v>
      </c>
      <c r="G63" s="12"/>
      <c r="H63" s="140">
        <v>0</v>
      </c>
      <c r="I63" s="140"/>
      <c r="J63" s="140">
        <v>0</v>
      </c>
    </row>
    <row r="64" spans="1:12" ht="18.75" customHeight="1">
      <c r="A64" s="126" t="s">
        <v>222</v>
      </c>
      <c r="B64" s="9"/>
      <c r="C64" s="10"/>
      <c r="D64" s="6">
        <v>-56502021</v>
      </c>
      <c r="E64" s="13"/>
      <c r="F64" s="6">
        <v>-258837936</v>
      </c>
      <c r="G64" s="12"/>
      <c r="H64" s="13">
        <v>-10539447</v>
      </c>
      <c r="I64" s="13"/>
      <c r="J64" s="13">
        <v>-8473902</v>
      </c>
    </row>
    <row r="65" spans="1:12" ht="18.75" customHeight="1">
      <c r="A65" s="24" t="s">
        <v>209</v>
      </c>
      <c r="B65" s="9"/>
      <c r="C65" s="10"/>
      <c r="D65" s="156">
        <v>395000000</v>
      </c>
      <c r="E65" s="6"/>
      <c r="F65" s="156">
        <v>0</v>
      </c>
      <c r="G65" s="5"/>
      <c r="H65" s="163">
        <v>0</v>
      </c>
      <c r="I65" s="149"/>
      <c r="J65" s="163">
        <v>0</v>
      </c>
    </row>
    <row r="66" spans="1:12" ht="18.75" customHeight="1">
      <c r="A66" s="24" t="s">
        <v>120</v>
      </c>
      <c r="B66" s="9"/>
      <c r="C66" s="10"/>
      <c r="D66" s="163">
        <v>0</v>
      </c>
      <c r="E66" s="140"/>
      <c r="F66" s="163">
        <v>-395000000</v>
      </c>
      <c r="G66" s="12"/>
      <c r="H66" s="163">
        <v>0</v>
      </c>
      <c r="I66" s="115"/>
      <c r="J66" s="163">
        <v>0</v>
      </c>
    </row>
    <row r="67" spans="1:12" ht="18.75" customHeight="1">
      <c r="A67" s="126" t="s">
        <v>216</v>
      </c>
      <c r="B67" s="9"/>
      <c r="C67" s="10"/>
      <c r="D67" s="95">
        <v>-94100000</v>
      </c>
      <c r="E67" s="6"/>
      <c r="F67" s="95">
        <v>-60500021</v>
      </c>
      <c r="G67" s="5"/>
      <c r="H67" s="149">
        <v>0</v>
      </c>
      <c r="I67" s="6"/>
      <c r="J67" s="149">
        <v>0</v>
      </c>
    </row>
    <row r="68" spans="1:12" ht="18.75" customHeight="1">
      <c r="A68" s="126" t="s">
        <v>192</v>
      </c>
      <c r="B68" s="9"/>
      <c r="C68" s="10"/>
      <c r="D68" s="156">
        <v>5402970</v>
      </c>
      <c r="E68" s="6"/>
      <c r="F68" s="156">
        <v>11400000</v>
      </c>
      <c r="G68" s="5"/>
      <c r="H68" s="163">
        <v>0</v>
      </c>
      <c r="I68" s="6"/>
      <c r="J68" s="163">
        <v>450000</v>
      </c>
    </row>
    <row r="69" spans="1:12" ht="18.75" customHeight="1">
      <c r="A69" s="126" t="s">
        <v>89</v>
      </c>
      <c r="B69" s="9"/>
      <c r="C69" s="10"/>
      <c r="D69" s="156">
        <v>4900000</v>
      </c>
      <c r="E69" s="6"/>
      <c r="F69" s="156">
        <v>0</v>
      </c>
      <c r="G69" s="5"/>
      <c r="H69" s="6">
        <v>171145000</v>
      </c>
      <c r="I69" s="6"/>
      <c r="J69" s="6">
        <v>132810000</v>
      </c>
    </row>
    <row r="70" spans="1:12" ht="18.75" customHeight="1">
      <c r="A70" s="17" t="s">
        <v>215</v>
      </c>
      <c r="B70" s="37"/>
      <c r="C70" s="17"/>
      <c r="D70" s="76">
        <f>SUM(D53:D69)</f>
        <v>77757380.599999994</v>
      </c>
      <c r="E70" s="26"/>
      <c r="F70" s="76">
        <f>SUM(F53:F69)</f>
        <v>-992063841</v>
      </c>
      <c r="G70" s="39"/>
      <c r="H70" s="76">
        <f>SUM(H53:H69)</f>
        <v>1416962638</v>
      </c>
      <c r="I70" s="26"/>
      <c r="J70" s="76">
        <f>SUM(J53:J69)</f>
        <v>-165979733</v>
      </c>
      <c r="L70" s="127"/>
    </row>
    <row r="71" spans="1:12" ht="18.75" customHeight="1">
      <c r="A71" s="17"/>
      <c r="B71" s="37"/>
      <c r="C71" s="17"/>
      <c r="D71" s="33"/>
      <c r="E71" s="26"/>
      <c r="F71" s="33"/>
      <c r="G71" s="39"/>
      <c r="H71" s="33"/>
      <c r="I71" s="26"/>
      <c r="J71" s="33"/>
      <c r="L71" s="127"/>
    </row>
    <row r="72" spans="1:12" ht="18.75" customHeight="1">
      <c r="A72" s="1" t="s">
        <v>0</v>
      </c>
    </row>
    <row r="73" spans="1:12" ht="18.75" customHeight="1">
      <c r="A73" s="124" t="s">
        <v>136</v>
      </c>
    </row>
    <row r="74" spans="1:12" ht="18.75" customHeight="1">
      <c r="A74" s="61"/>
      <c r="B74" s="62"/>
      <c r="C74" s="63"/>
      <c r="D74" s="4"/>
      <c r="E74" s="5"/>
      <c r="F74" s="4"/>
      <c r="G74" s="5"/>
      <c r="H74" s="5"/>
      <c r="I74" s="5"/>
      <c r="J74" s="5"/>
    </row>
    <row r="75" spans="1:12" ht="18.75" customHeight="1">
      <c r="A75" s="51" t="s">
        <v>42</v>
      </c>
      <c r="B75" s="9"/>
      <c r="C75" s="10"/>
      <c r="D75" s="247" t="s">
        <v>2</v>
      </c>
      <c r="E75" s="247"/>
      <c r="F75" s="247"/>
      <c r="G75" s="16"/>
      <c r="H75" s="245" t="s">
        <v>3</v>
      </c>
      <c r="I75" s="245"/>
      <c r="J75" s="245"/>
    </row>
    <row r="76" spans="1:12" ht="18.75" customHeight="1">
      <c r="A76" s="51"/>
      <c r="B76" s="9"/>
      <c r="C76" s="17"/>
      <c r="D76" s="247" t="s">
        <v>4</v>
      </c>
      <c r="E76" s="247"/>
      <c r="F76" s="247"/>
      <c r="G76" s="11"/>
      <c r="H76" s="247" t="s">
        <v>4</v>
      </c>
      <c r="I76" s="247"/>
      <c r="J76" s="247"/>
    </row>
    <row r="77" spans="1:12" ht="18.75" customHeight="1">
      <c r="A77" s="51"/>
      <c r="B77" s="9"/>
      <c r="C77" s="17"/>
      <c r="D77" s="250" t="s">
        <v>138</v>
      </c>
      <c r="E77" s="251"/>
      <c r="F77" s="251"/>
      <c r="G77" s="11"/>
      <c r="H77" s="256" t="str">
        <f>D77</f>
        <v>Year ended 31 December</v>
      </c>
      <c r="I77" s="257"/>
      <c r="J77" s="257"/>
    </row>
    <row r="78" spans="1:12" ht="18.75" customHeight="1">
      <c r="A78" s="51"/>
      <c r="B78" s="2"/>
      <c r="C78" s="17"/>
      <c r="D78" s="21" t="s">
        <v>194</v>
      </c>
      <c r="E78" s="20"/>
      <c r="F78" s="21" t="s">
        <v>168</v>
      </c>
      <c r="G78" s="20"/>
      <c r="H78" s="125">
        <v>2019</v>
      </c>
      <c r="I78" s="20"/>
      <c r="J78" s="125">
        <v>2018</v>
      </c>
    </row>
    <row r="79" spans="1:12" ht="18.75" customHeight="1">
      <c r="A79" s="51"/>
      <c r="B79" s="9"/>
      <c r="C79" s="10"/>
      <c r="D79" s="248" t="s">
        <v>137</v>
      </c>
      <c r="E79" s="248"/>
      <c r="F79" s="248"/>
      <c r="G79" s="248"/>
      <c r="H79" s="248"/>
      <c r="I79" s="248"/>
      <c r="J79" s="248"/>
    </row>
    <row r="80" spans="1:12" ht="18.75" customHeight="1">
      <c r="A80" s="23" t="s">
        <v>90</v>
      </c>
      <c r="B80" s="9"/>
      <c r="C80" s="10"/>
      <c r="D80" s="13"/>
      <c r="E80" s="13"/>
      <c r="F80" s="13"/>
      <c r="G80" s="12"/>
      <c r="H80" s="13"/>
      <c r="I80" s="13"/>
      <c r="J80" s="13"/>
      <c r="L80" s="127"/>
    </row>
    <row r="81" spans="1:12" ht="18.75" customHeight="1">
      <c r="A81" s="126" t="s">
        <v>13</v>
      </c>
      <c r="B81" s="9"/>
      <c r="C81" s="10"/>
      <c r="D81" s="146">
        <v>0</v>
      </c>
      <c r="E81" s="149"/>
      <c r="F81" s="146">
        <v>0</v>
      </c>
      <c r="G81" s="5"/>
      <c r="H81" s="6">
        <v>-568325000</v>
      </c>
      <c r="I81" s="6"/>
      <c r="J81" s="6">
        <v>-233750000</v>
      </c>
    </row>
    <row r="82" spans="1:12" ht="18.75" customHeight="1">
      <c r="A82" s="10" t="s">
        <v>91</v>
      </c>
      <c r="B82" s="9"/>
      <c r="C82" s="10"/>
      <c r="D82" s="13">
        <v>-17740457</v>
      </c>
      <c r="E82" s="13"/>
      <c r="F82" s="13">
        <v>-34414090</v>
      </c>
      <c r="G82" s="12"/>
      <c r="H82" s="13">
        <v>-16450342</v>
      </c>
      <c r="I82" s="13"/>
      <c r="J82" s="13">
        <v>-28843971</v>
      </c>
      <c r="L82" s="127"/>
    </row>
    <row r="83" spans="1:12" ht="18.75" customHeight="1">
      <c r="A83" s="10" t="s">
        <v>239</v>
      </c>
      <c r="B83" s="9"/>
      <c r="C83" s="10"/>
      <c r="D83" s="149">
        <v>0</v>
      </c>
      <c r="E83" s="13"/>
      <c r="F83" s="6">
        <v>422650000</v>
      </c>
      <c r="G83" s="12"/>
      <c r="H83" s="140">
        <v>0</v>
      </c>
      <c r="I83" s="13"/>
      <c r="J83" s="13">
        <v>422650000</v>
      </c>
    </row>
    <row r="84" spans="1:12" ht="18.75" customHeight="1">
      <c r="A84" s="24" t="s">
        <v>225</v>
      </c>
      <c r="B84" s="9"/>
      <c r="C84" s="10"/>
      <c r="D84" s="6">
        <v>-658940000</v>
      </c>
      <c r="E84" s="13"/>
      <c r="F84" s="6">
        <v>-204000000</v>
      </c>
      <c r="G84" s="12"/>
      <c r="H84" s="6">
        <v>-658940000</v>
      </c>
      <c r="I84" s="13"/>
      <c r="J84" s="6">
        <v>-204000000</v>
      </c>
    </row>
    <row r="85" spans="1:12" ht="18.75" customHeight="1">
      <c r="A85" s="24" t="s">
        <v>223</v>
      </c>
      <c r="B85" s="9"/>
      <c r="C85" s="10"/>
      <c r="D85" s="6"/>
      <c r="E85" s="13"/>
      <c r="F85" s="6"/>
      <c r="G85" s="12"/>
      <c r="H85" s="6"/>
      <c r="I85" s="13"/>
      <c r="J85" s="6"/>
    </row>
    <row r="86" spans="1:12" ht="18.75" customHeight="1">
      <c r="A86" s="24" t="s">
        <v>224</v>
      </c>
      <c r="B86" s="9"/>
      <c r="C86" s="10"/>
      <c r="D86" s="6">
        <v>-8610383</v>
      </c>
      <c r="E86" s="13"/>
      <c r="F86" s="6">
        <v>-17491381</v>
      </c>
      <c r="G86" s="12"/>
      <c r="H86" s="149">
        <v>0</v>
      </c>
      <c r="I86" s="13"/>
      <c r="J86" s="149">
        <v>0</v>
      </c>
    </row>
    <row r="87" spans="1:12" ht="18.75" customHeight="1">
      <c r="A87" s="24" t="s">
        <v>193</v>
      </c>
      <c r="B87" s="9"/>
      <c r="C87" s="10"/>
      <c r="D87" s="6">
        <v>38405</v>
      </c>
      <c r="E87" s="13"/>
      <c r="F87" s="6">
        <v>106197532</v>
      </c>
      <c r="G87" s="12"/>
      <c r="H87" s="6">
        <v>38405</v>
      </c>
      <c r="I87" s="13"/>
      <c r="J87" s="6">
        <v>102947534</v>
      </c>
    </row>
    <row r="88" spans="1:12" ht="18.75" customHeight="1">
      <c r="A88" s="24" t="s">
        <v>213</v>
      </c>
      <c r="B88" s="9"/>
      <c r="C88" s="10"/>
      <c r="D88" s="164">
        <v>0</v>
      </c>
      <c r="E88" s="13"/>
      <c r="F88" s="164">
        <v>-6724650</v>
      </c>
      <c r="G88" s="12"/>
      <c r="H88" s="149">
        <v>0</v>
      </c>
      <c r="I88" s="13"/>
      <c r="J88" s="6">
        <v>-6724650</v>
      </c>
    </row>
    <row r="89" spans="1:12" ht="18.75" customHeight="1">
      <c r="A89" s="24" t="s">
        <v>129</v>
      </c>
      <c r="B89" s="9"/>
      <c r="C89" s="10"/>
      <c r="D89" s="6">
        <v>-198698539</v>
      </c>
      <c r="E89" s="13"/>
      <c r="F89" s="6">
        <v>-397057110</v>
      </c>
      <c r="G89" s="12"/>
      <c r="H89" s="6">
        <v>-198698539</v>
      </c>
      <c r="I89" s="13"/>
      <c r="J89" s="6">
        <v>-397057110</v>
      </c>
    </row>
    <row r="90" spans="1:12" ht="18.75" customHeight="1">
      <c r="A90" s="24" t="s">
        <v>211</v>
      </c>
      <c r="B90" s="9"/>
      <c r="C90" s="10"/>
      <c r="D90" s="6"/>
      <c r="E90" s="13"/>
      <c r="F90" s="6"/>
      <c r="G90" s="123"/>
      <c r="H90" s="123"/>
      <c r="I90" s="123"/>
      <c r="J90" s="123"/>
    </row>
    <row r="91" spans="1:12" ht="18.75" customHeight="1">
      <c r="A91" s="10" t="s">
        <v>212</v>
      </c>
      <c r="B91" s="9"/>
      <c r="C91" s="10"/>
      <c r="D91" s="163">
        <v>4000000</v>
      </c>
      <c r="E91" s="13"/>
      <c r="F91" s="149">
        <v>0</v>
      </c>
      <c r="G91" s="12"/>
      <c r="H91" s="149">
        <v>0</v>
      </c>
      <c r="I91" s="13"/>
      <c r="J91" s="149">
        <v>0</v>
      </c>
    </row>
    <row r="92" spans="1:12" ht="18.75" customHeight="1">
      <c r="A92" s="10" t="s">
        <v>240</v>
      </c>
      <c r="B92" s="9"/>
      <c r="C92" s="10"/>
      <c r="D92" s="6">
        <v>-4800000</v>
      </c>
      <c r="E92" s="13"/>
      <c r="F92" s="6">
        <v>-2160000</v>
      </c>
      <c r="G92" s="12"/>
      <c r="H92" s="149">
        <v>0</v>
      </c>
      <c r="I92" s="13"/>
      <c r="J92" s="149">
        <v>0</v>
      </c>
    </row>
    <row r="93" spans="1:12" ht="18.75" customHeight="1">
      <c r="A93" s="69" t="s">
        <v>214</v>
      </c>
      <c r="B93" s="37"/>
      <c r="C93" s="17"/>
      <c r="D93" s="98">
        <f>SUM(D81:D92)</f>
        <v>-884750974</v>
      </c>
      <c r="E93" s="26"/>
      <c r="F93" s="98">
        <f>SUM(F81:F92)</f>
        <v>-132999699</v>
      </c>
      <c r="G93" s="39"/>
      <c r="H93" s="98">
        <f>SUM(H81:H92)</f>
        <v>-1442375476</v>
      </c>
      <c r="I93" s="39"/>
      <c r="J93" s="98">
        <f>SUM(J81:J92)</f>
        <v>-344778197</v>
      </c>
    </row>
    <row r="94" spans="1:12" ht="18.75" customHeight="1">
      <c r="A94" s="69"/>
      <c r="B94" s="37"/>
      <c r="C94" s="17"/>
      <c r="D94" s="42"/>
      <c r="E94" s="26"/>
      <c r="F94" s="42"/>
      <c r="G94" s="39"/>
      <c r="H94" s="42"/>
      <c r="I94" s="39"/>
      <c r="J94" s="42"/>
    </row>
    <row r="95" spans="1:12" ht="18.75" customHeight="1">
      <c r="A95" s="17" t="s">
        <v>241</v>
      </c>
      <c r="B95" s="9"/>
      <c r="C95" s="10"/>
      <c r="D95" s="26">
        <f>+D41+D70+D93</f>
        <v>-181954475.39668512</v>
      </c>
      <c r="E95" s="39"/>
      <c r="F95" s="26">
        <f>+F41+F70+F93</f>
        <v>83679270</v>
      </c>
      <c r="G95" s="39"/>
      <c r="H95" s="26">
        <f>+H41+H70+H93</f>
        <v>162730747</v>
      </c>
      <c r="I95" s="26"/>
      <c r="J95" s="26">
        <f>+J41+J70+J93</f>
        <v>-372526096</v>
      </c>
    </row>
    <row r="96" spans="1:12" ht="18.75" customHeight="1">
      <c r="A96" s="51" t="s">
        <v>142</v>
      </c>
      <c r="B96" s="9"/>
      <c r="C96" s="10"/>
      <c r="D96" s="91">
        <v>1418288993</v>
      </c>
      <c r="E96" s="12"/>
      <c r="F96" s="91">
        <v>1334609723</v>
      </c>
      <c r="G96" s="12"/>
      <c r="H96" s="145">
        <v>605240089</v>
      </c>
      <c r="I96" s="12"/>
      <c r="J96" s="145">
        <v>977766185</v>
      </c>
    </row>
    <row r="97" spans="1:14" ht="18.75" customHeight="1" thickBot="1">
      <c r="A97" s="69" t="s">
        <v>143</v>
      </c>
      <c r="B97" s="37"/>
      <c r="C97" s="17"/>
      <c r="D97" s="99">
        <f>SUM(D95:D96)</f>
        <v>1236334517.6033149</v>
      </c>
      <c r="E97" s="39"/>
      <c r="F97" s="99">
        <f>SUM(F95:F96)</f>
        <v>1418288993</v>
      </c>
      <c r="G97" s="39"/>
      <c r="H97" s="99">
        <f>SUM(H95:H96)</f>
        <v>767970836</v>
      </c>
      <c r="I97" s="39"/>
      <c r="J97" s="99">
        <f>SUM(J95:J96)</f>
        <v>605240089</v>
      </c>
    </row>
    <row r="98" spans="1:14" ht="15.75" customHeight="1" thickTop="1">
      <c r="A98" s="69"/>
      <c r="B98" s="37"/>
      <c r="C98" s="17"/>
      <c r="D98" s="42"/>
      <c r="E98" s="39"/>
      <c r="F98" s="42"/>
      <c r="G98" s="39"/>
      <c r="H98" s="42"/>
      <c r="I98" s="39"/>
      <c r="J98" s="42"/>
    </row>
    <row r="99" spans="1:14" ht="18.75" customHeight="1">
      <c r="A99" s="207" t="s">
        <v>92</v>
      </c>
      <c r="B99" s="37"/>
      <c r="C99" s="17"/>
      <c r="D99" s="42"/>
      <c r="E99" s="26"/>
      <c r="F99" s="42"/>
      <c r="G99" s="39"/>
      <c r="H99" s="42"/>
      <c r="I99" s="39"/>
      <c r="J99" s="42"/>
    </row>
    <row r="100" spans="1:14" ht="18.75" customHeight="1">
      <c r="A100" s="70" t="s">
        <v>93</v>
      </c>
      <c r="B100" s="37"/>
      <c r="C100" s="17"/>
      <c r="D100" s="42"/>
      <c r="E100" s="26"/>
      <c r="F100" s="42"/>
      <c r="G100" s="39"/>
      <c r="H100" s="42"/>
      <c r="I100" s="39"/>
      <c r="J100" s="42"/>
    </row>
    <row r="101" spans="1:14" ht="18.75" customHeight="1">
      <c r="A101" s="70" t="s">
        <v>94</v>
      </c>
      <c r="B101" s="37"/>
      <c r="C101" s="17"/>
      <c r="D101" s="5">
        <v>30340971</v>
      </c>
      <c r="E101" s="73"/>
      <c r="F101" s="5">
        <v>32102348</v>
      </c>
      <c r="G101" s="12"/>
      <c r="H101" s="5">
        <v>4385873</v>
      </c>
      <c r="I101" s="12"/>
      <c r="J101" s="5">
        <v>5047616</v>
      </c>
    </row>
    <row r="102" spans="1:14" ht="18.75" customHeight="1">
      <c r="A102" s="70" t="s">
        <v>28</v>
      </c>
      <c r="B102" s="37"/>
      <c r="C102" s="17"/>
      <c r="D102" s="163">
        <v>0</v>
      </c>
      <c r="E102" s="73"/>
      <c r="F102" s="163">
        <v>388792178</v>
      </c>
      <c r="G102" s="12"/>
      <c r="H102" s="149">
        <v>0</v>
      </c>
      <c r="I102" s="12"/>
      <c r="J102" s="149">
        <v>0</v>
      </c>
    </row>
    <row r="103" spans="1:14" ht="18.75" customHeight="1">
      <c r="A103" s="51" t="s">
        <v>85</v>
      </c>
      <c r="B103" s="37"/>
      <c r="C103" s="17"/>
      <c r="D103" s="163">
        <v>0</v>
      </c>
      <c r="E103" s="26"/>
      <c r="F103" s="163">
        <v>46806089</v>
      </c>
      <c r="G103" s="39"/>
      <c r="H103" s="149">
        <v>0</v>
      </c>
      <c r="I103" s="39"/>
      <c r="J103" s="5">
        <v>46806089</v>
      </c>
    </row>
    <row r="104" spans="1:14" ht="18.75" customHeight="1">
      <c r="A104" s="51"/>
      <c r="B104" s="37"/>
      <c r="C104" s="17"/>
      <c r="D104" s="42"/>
      <c r="E104" s="26"/>
      <c r="F104" s="42"/>
      <c r="G104" s="39"/>
      <c r="H104" s="42"/>
      <c r="I104" s="39"/>
      <c r="J104" s="42"/>
    </row>
    <row r="105" spans="1:14" ht="18.75" customHeight="1">
      <c r="A105" s="69"/>
      <c r="B105" s="37"/>
      <c r="C105" s="17"/>
      <c r="D105" s="42"/>
      <c r="E105" s="26"/>
      <c r="F105" s="42"/>
      <c r="G105" s="39"/>
      <c r="H105" s="42"/>
      <c r="I105" s="39"/>
      <c r="J105" s="42"/>
    </row>
    <row r="106" spans="1:14" ht="18.75" customHeight="1">
      <c r="A106" s="69"/>
      <c r="B106" s="37"/>
      <c r="C106" s="17"/>
      <c r="D106" s="42"/>
      <c r="E106" s="26"/>
      <c r="F106" s="42"/>
      <c r="G106" s="39"/>
      <c r="H106" s="42"/>
      <c r="I106" s="39"/>
      <c r="J106" s="42"/>
    </row>
    <row r="107" spans="1:14" ht="18.75" customHeight="1">
      <c r="A107" s="123"/>
      <c r="B107" s="123"/>
      <c r="C107" s="123"/>
      <c r="D107" s="123"/>
      <c r="E107" s="123"/>
      <c r="F107" s="123"/>
      <c r="G107" s="123"/>
      <c r="H107" s="123"/>
      <c r="I107" s="123"/>
      <c r="J107" s="123"/>
    </row>
    <row r="110" spans="1:14" ht="18.75" customHeight="1">
      <c r="N110" s="24"/>
    </row>
    <row r="111" spans="1:14" ht="18.75" customHeight="1">
      <c r="N111" s="24"/>
    </row>
    <row r="112" spans="1:14" ht="18.75" customHeight="1">
      <c r="N112" s="24"/>
    </row>
    <row r="113" spans="14:14" ht="18.75" customHeight="1">
      <c r="N113" s="24"/>
    </row>
    <row r="114" spans="14:14" ht="18.75" customHeight="1">
      <c r="N114" s="24"/>
    </row>
  </sheetData>
  <mergeCells count="21">
    <mergeCell ref="D49:F49"/>
    <mergeCell ref="H49:J49"/>
    <mergeCell ref="D51:J51"/>
    <mergeCell ref="D8:J8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  <mergeCell ref="D79:J79"/>
    <mergeCell ref="D75:F75"/>
    <mergeCell ref="H75:J75"/>
    <mergeCell ref="D76:F76"/>
    <mergeCell ref="H76:J76"/>
    <mergeCell ref="D77:F77"/>
    <mergeCell ref="H77:J77"/>
  </mergeCells>
  <pageMargins left="0.7" right="0.39" top="0.5" bottom="0.39" header="0.5" footer="0.5"/>
  <pageSetup paperSize="9" scale="78" firstPageNumber="14" fitToHeight="2" orientation="portrait" useFirstPageNumber="1" r:id="rId1"/>
  <headerFooter alignWithMargins="0">
    <oddFooter>&amp;LThe accompanying notes are an integral part of these financial statements.
&amp;C&amp;P</oddFooter>
  </headerFooter>
  <rowBreaks count="2" manualBreakCount="2">
    <brk id="43" max="16383" man="1"/>
    <brk id="7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SFP5-7</vt:lpstr>
      <vt:lpstr>SCI8-9</vt:lpstr>
      <vt:lpstr>SCE(Conso) 10-11</vt:lpstr>
      <vt:lpstr>SCE(Separate) 12-13</vt:lpstr>
      <vt:lpstr>SCF 14-16</vt:lpstr>
      <vt:lpstr>'SCE(Conso) 10-11'!Print_Area</vt:lpstr>
      <vt:lpstr>'SCE(Separate) 12-13'!Print_Area</vt:lpstr>
      <vt:lpstr>'SCF 14-16'!Print_Area</vt:lpstr>
      <vt:lpstr>'SCI8-9'!Print_Area</vt:lpstr>
      <vt:lpstr>'SFP5-7'!Print_Area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Kornsiri, Chongaksorn</cp:lastModifiedBy>
  <cp:lastPrinted>2020-02-25T10:04:39Z</cp:lastPrinted>
  <dcterms:created xsi:type="dcterms:W3CDTF">2016-09-02T08:25:29Z</dcterms:created>
  <dcterms:modified xsi:type="dcterms:W3CDTF">2020-02-25T10:04:47Z</dcterms:modified>
</cp:coreProperties>
</file>