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19\Ye'19\"/>
    </mc:Choice>
  </mc:AlternateContent>
  <xr:revisionPtr revIDLastSave="0" documentId="13_ncr:1_{403172D5-CA11-4F02-80DE-A9497B1A2433}" xr6:coauthVersionLast="36" xr6:coauthVersionMax="36" xr10:uidLastSave="{00000000-0000-0000-0000-000000000000}"/>
  <bookViews>
    <workbookView xWindow="360" yWindow="255" windowWidth="20955" windowHeight="9855" activeTab="1" xr2:uid="{00000000-000D-0000-FFFF-FFFF00000000}"/>
  </bookViews>
  <sheets>
    <sheet name="bs" sheetId="1" r:id="rId1"/>
    <sheet name="pl" sheetId="4" r:id="rId2"/>
    <sheet name="conso" sheetId="5" r:id="rId3"/>
    <sheet name="company" sheetId="6" r:id="rId4"/>
  </sheets>
  <definedNames>
    <definedName name="_xlnm.Print_Area" localSheetId="0">bs!$A$1:$J$104</definedName>
    <definedName name="_xlnm.Print_Area" localSheetId="1">pl!$A$1:$N$226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4" i="4" l="1"/>
  <c r="K21" i="4" l="1"/>
  <c r="I21" i="4"/>
  <c r="G21" i="4"/>
  <c r="E21" i="4"/>
  <c r="K14" i="4"/>
  <c r="G14" i="4"/>
  <c r="E14" i="4"/>
  <c r="Z25" i="5" l="1"/>
  <c r="AD25" i="5" s="1"/>
  <c r="P26" i="5" l="1"/>
  <c r="L29" i="5"/>
  <c r="L25" i="5"/>
  <c r="L23" i="5" l="1"/>
  <c r="L16" i="5"/>
  <c r="L18" i="5" s="1"/>
  <c r="L20" i="5" s="1"/>
  <c r="L27" i="5" s="1"/>
  <c r="G195" i="4" l="1"/>
  <c r="I195" i="4"/>
  <c r="K195" i="4"/>
  <c r="G169" i="4"/>
  <c r="I169" i="4"/>
  <c r="K169" i="4"/>
  <c r="G40" i="4"/>
  <c r="I40" i="4"/>
  <c r="K40" i="4"/>
  <c r="G47" i="4"/>
  <c r="I47" i="4"/>
  <c r="K47" i="4"/>
  <c r="F95" i="1"/>
  <c r="F97" i="1" s="1"/>
  <c r="H95" i="1"/>
  <c r="H97" i="1" s="1"/>
  <c r="J95" i="1"/>
  <c r="J97" i="1" s="1"/>
  <c r="F58" i="1"/>
  <c r="H58" i="1"/>
  <c r="J58" i="1"/>
  <c r="F68" i="1"/>
  <c r="H68" i="1"/>
  <c r="J68" i="1"/>
  <c r="F18" i="1"/>
  <c r="H18" i="1"/>
  <c r="J18" i="1"/>
  <c r="F32" i="1"/>
  <c r="H32" i="1"/>
  <c r="J32" i="1"/>
  <c r="I48" i="4" l="1"/>
  <c r="K48" i="4"/>
  <c r="G48" i="4"/>
  <c r="I23" i="4"/>
  <c r="G23" i="4"/>
  <c r="K23" i="4"/>
  <c r="F69" i="1"/>
  <c r="F98" i="1"/>
  <c r="J69" i="1"/>
  <c r="J98" i="1" s="1"/>
  <c r="J33" i="1"/>
  <c r="H69" i="1"/>
  <c r="H98" i="1" s="1"/>
  <c r="H33" i="1"/>
  <c r="F33" i="1"/>
  <c r="E40" i="4"/>
  <c r="I25" i="4" l="1"/>
  <c r="I27" i="4" s="1"/>
  <c r="I29" i="4" s="1"/>
  <c r="I49" i="4" s="1"/>
  <c r="K27" i="4"/>
  <c r="K29" i="4" s="1"/>
  <c r="K49" i="4" s="1"/>
  <c r="K25" i="4"/>
  <c r="G25" i="4"/>
  <c r="G27" i="4" s="1"/>
  <c r="G29" i="4" s="1"/>
  <c r="G49" i="4" s="1"/>
  <c r="P21" i="5"/>
  <c r="I64" i="4" l="1"/>
  <c r="I74" i="4" s="1"/>
  <c r="E47" i="4"/>
  <c r="P22" i="5" s="1"/>
  <c r="E71" i="4" l="1"/>
  <c r="D32" i="1" l="1"/>
  <c r="R10" i="6" l="1"/>
  <c r="T23" i="5"/>
  <c r="T16" i="5"/>
  <c r="T18" i="5" s="1"/>
  <c r="T20" i="5" s="1"/>
  <c r="X13" i="5"/>
  <c r="Z13" i="5" l="1"/>
  <c r="R14" i="6"/>
  <c r="X15" i="5"/>
  <c r="Z15" i="5" s="1"/>
  <c r="X14" i="5"/>
  <c r="Z14" i="5" s="1"/>
  <c r="AD14" i="5" s="1"/>
  <c r="X17" i="5"/>
  <c r="AD13" i="5" l="1"/>
  <c r="Z17" i="5"/>
  <c r="AD17" i="5" s="1"/>
  <c r="AD15" i="5"/>
  <c r="K69" i="4" l="1"/>
  <c r="I69" i="4"/>
  <c r="T27" i="5" l="1"/>
  <c r="F16" i="5"/>
  <c r="F18" i="5" l="1"/>
  <c r="F20" i="5" s="1"/>
  <c r="L13" i="6"/>
  <c r="L15" i="6" s="1"/>
  <c r="L17" i="6" s="1"/>
  <c r="J13" i="6"/>
  <c r="J15" i="6" s="1"/>
  <c r="J17" i="6" s="1"/>
  <c r="H13" i="6"/>
  <c r="H15" i="6" s="1"/>
  <c r="H17" i="6" s="1"/>
  <c r="F13" i="6"/>
  <c r="F15" i="6" s="1"/>
  <c r="F17" i="6" s="1"/>
  <c r="R21" i="6"/>
  <c r="X26" i="5"/>
  <c r="Z26" i="5" l="1"/>
  <c r="AD26" i="5" s="1"/>
  <c r="V16" i="5"/>
  <c r="N16" i="5"/>
  <c r="J16" i="5"/>
  <c r="H16" i="5"/>
  <c r="H18" i="5" l="1"/>
  <c r="H20" i="5" s="1"/>
  <c r="N18" i="5"/>
  <c r="N20" i="5" s="1"/>
  <c r="V18" i="5"/>
  <c r="V20" i="5" s="1"/>
  <c r="J18" i="5"/>
  <c r="J20" i="5" s="1"/>
  <c r="P19" i="6" l="1"/>
  <c r="N19" i="6"/>
  <c r="N12" i="6"/>
  <c r="AB21" i="5"/>
  <c r="AB16" i="5"/>
  <c r="E74" i="4"/>
  <c r="E66" i="4"/>
  <c r="E48" i="4"/>
  <c r="D95" i="1"/>
  <c r="D97" i="1" s="1"/>
  <c r="D68" i="1"/>
  <c r="D58" i="1"/>
  <c r="D18" i="1"/>
  <c r="AB18" i="5" l="1"/>
  <c r="AB20" i="5" s="1"/>
  <c r="AB22" i="5"/>
  <c r="AB23" i="5" s="1"/>
  <c r="E23" i="4"/>
  <c r="P16" i="5"/>
  <c r="D69" i="1"/>
  <c r="D98" i="1" s="1"/>
  <c r="H99" i="1"/>
  <c r="D33" i="1"/>
  <c r="E25" i="4" l="1"/>
  <c r="E27" i="4" s="1"/>
  <c r="AB27" i="5"/>
  <c r="P18" i="5"/>
  <c r="P20" i="5" s="1"/>
  <c r="D99" i="1"/>
  <c r="I89" i="4"/>
  <c r="I122" i="4" s="1"/>
  <c r="G74" i="4"/>
  <c r="G71" i="4"/>
  <c r="G66" i="4"/>
  <c r="E89" i="4" l="1"/>
  <c r="E29" i="4"/>
  <c r="E49" i="4" s="1"/>
  <c r="I146" i="4"/>
  <c r="I150" i="4" s="1"/>
  <c r="I197" i="4" s="1"/>
  <c r="I199" i="4" s="1"/>
  <c r="P12" i="6"/>
  <c r="N18" i="6"/>
  <c r="P13" i="6" l="1"/>
  <c r="R12" i="6"/>
  <c r="R16" i="5"/>
  <c r="J99" i="1"/>
  <c r="F99" i="1"/>
  <c r="K64" i="4"/>
  <c r="N11" i="6" s="1"/>
  <c r="R18" i="5" l="1"/>
  <c r="R20" i="5" s="1"/>
  <c r="X20" i="5" s="1"/>
  <c r="Z20" i="5" s="1"/>
  <c r="AD20" i="5" s="1"/>
  <c r="P15" i="6"/>
  <c r="P17" i="6" s="1"/>
  <c r="X16" i="5"/>
  <c r="X18" i="5" s="1"/>
  <c r="N13" i="6"/>
  <c r="N15" i="6" s="1"/>
  <c r="N17" i="6" s="1"/>
  <c r="R11" i="6"/>
  <c r="R13" i="6" s="1"/>
  <c r="R15" i="6" s="1"/>
  <c r="K74" i="4"/>
  <c r="R17" i="6" l="1"/>
  <c r="AD16" i="5"/>
  <c r="AD18" i="5" s="1"/>
  <c r="Z16" i="5"/>
  <c r="Z18" i="5" s="1"/>
  <c r="J20" i="6"/>
  <c r="J22" i="6" s="1"/>
  <c r="L20" i="6"/>
  <c r="L22" i="6" s="1"/>
  <c r="H20" i="6"/>
  <c r="H22" i="6" s="1"/>
  <c r="F20" i="6"/>
  <c r="F22" i="6" s="1"/>
  <c r="P20" i="6"/>
  <c r="P22" i="6" s="1"/>
  <c r="N20" i="6"/>
  <c r="N22" i="6" s="1"/>
  <c r="J23" i="5"/>
  <c r="J27" i="5" s="1"/>
  <c r="V23" i="5"/>
  <c r="V27" i="5" s="1"/>
  <c r="N23" i="5"/>
  <c r="N27" i="5" s="1"/>
  <c r="H23" i="5"/>
  <c r="H27" i="5" s="1"/>
  <c r="F23" i="5"/>
  <c r="F27" i="5" s="1"/>
  <c r="R23" i="5"/>
  <c r="R27" i="5" s="1"/>
  <c r="X21" i="5"/>
  <c r="F23" i="6" l="1"/>
  <c r="H23" i="6"/>
  <c r="L23" i="6"/>
  <c r="J23" i="6"/>
  <c r="AB29" i="5"/>
  <c r="N23" i="6"/>
  <c r="P23" i="6"/>
  <c r="R20" i="6"/>
  <c r="R22" i="6" s="1"/>
  <c r="R19" i="6"/>
  <c r="R18" i="6"/>
  <c r="J29" i="5"/>
  <c r="F29" i="5"/>
  <c r="N29" i="5"/>
  <c r="H29" i="5"/>
  <c r="X22" i="5"/>
  <c r="M74" i="4"/>
  <c r="R23" i="6" l="1"/>
  <c r="X23" i="5"/>
  <c r="X27" i="5" s="1"/>
  <c r="X29" i="5" l="1"/>
  <c r="M169" i="4"/>
  <c r="M195" i="4"/>
  <c r="M47" i="4" l="1"/>
  <c r="M40" i="4"/>
  <c r="M21" i="4"/>
  <c r="M14" i="4"/>
  <c r="M23" i="4" l="1"/>
  <c r="M25" i="4" s="1"/>
  <c r="M27" i="4" s="1"/>
  <c r="M29" i="4" s="1"/>
  <c r="M48" i="4"/>
  <c r="Z21" i="5"/>
  <c r="G89" i="4"/>
  <c r="G122" i="4" s="1"/>
  <c r="K89" i="4"/>
  <c r="K122" i="4" s="1"/>
  <c r="G146" i="4" l="1"/>
  <c r="G150" i="4" s="1"/>
  <c r="G197" i="4" s="1"/>
  <c r="G199" i="4" s="1"/>
  <c r="G200" i="4" s="1"/>
  <c r="K146" i="4"/>
  <c r="K150" i="4" s="1"/>
  <c r="K197" i="4" s="1"/>
  <c r="K199" i="4" s="1"/>
  <c r="K200" i="4" s="1"/>
  <c r="M49" i="4"/>
  <c r="AD21" i="5"/>
  <c r="M89" i="4"/>
  <c r="M122" i="4" s="1"/>
  <c r="M146" i="4" s="1"/>
  <c r="M150" i="4" s="1"/>
  <c r="M197" i="4" s="1"/>
  <c r="Z22" i="5" l="1"/>
  <c r="P23" i="5"/>
  <c r="P27" i="5" s="1"/>
  <c r="P29" i="5" l="1"/>
  <c r="AD22" i="5"/>
  <c r="Z23" i="5"/>
  <c r="Z27" i="5" l="1"/>
  <c r="Z29" i="5" s="1"/>
  <c r="AD23" i="5"/>
  <c r="AD27" i="5" s="1"/>
  <c r="AD29" i="5" l="1"/>
  <c r="M199" i="4" l="1"/>
  <c r="E122" i="4" l="1"/>
  <c r="E146" i="4" s="1"/>
  <c r="E150" i="4" l="1"/>
  <c r="E195" i="4"/>
  <c r="E169" i="4" l="1"/>
  <c r="E197" i="4" s="1"/>
  <c r="E199" i="4" s="1"/>
  <c r="E200" i="4" s="1"/>
</calcChain>
</file>

<file path=xl/sharedStrings.xml><?xml version="1.0" encoding="utf-8"?>
<sst xmlns="http://schemas.openxmlformats.org/spreadsheetml/2006/main" count="460" uniqueCount="287">
  <si>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</si>
  <si>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</si>
  <si>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</si>
  <si>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</si>
  <si>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</si>
  <si>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</si>
  <si>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</si>
  <si>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</si>
  <si>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</si>
  <si>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</si>
  <si>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</si>
  <si>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</si>
  <si>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</si>
  <si>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</si>
  <si>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</si>
  <si>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</si>
  <si>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</si>
  <si>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</si>
  <si>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</si>
  <si>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</si>
  <si>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</si>
  <si>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</si>
  <si>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</si>
  <si>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</si>
  <si>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</si>
  <si>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</si>
  <si>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</si>
  <si>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</si>
  <si>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</si>
  <si>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</si>
  <si>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</si>
  <si>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</si>
  <si>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</si>
  <si>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</si>
  <si>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</si>
  <si>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</si>
  <si>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</si>
  <si>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</si>
  <si>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</si>
  <si>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</si>
  <si>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</si>
  <si>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</si>
  <si>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</si>
  <si>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</si>
  <si>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</si>
  <si>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</si>
  <si>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</si>
  <si>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</si>
  <si>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</si>
  <si>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</si>
  <si>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</si>
  <si>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</si>
  <si>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</si>
  <si>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</si>
  <si>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</si>
  <si>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</si>
  <si>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</si>
  <si>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</si>
  <si>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</si>
  <si>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</si>
  <si>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</si>
  <si>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</si>
  <si>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</si>
  <si>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</si>
  <si>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</si>
  <si>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</si>
  <si>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</si>
  <si>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</si>
  <si>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</si>
  <si>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</si>
  <si>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</si>
  <si>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</si>
  <si>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</si>
  <si>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</si>
  <si>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</si>
  <si>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</si>
  <si>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</si>
  <si>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>รายการปรับกระทบกำไรก่อนภาษีเป็นเงินสดรับ (จ่าย)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</si>
  <si>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</si>
  <si>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</si>
  <si>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</si>
  <si>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</si>
  <si>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</si>
  <si>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จากกิจกรรมดำเนินงาน:</t>
  </si>
  <si>
    <t>31 ธันวาคม 2557</t>
  </si>
  <si>
    <t xml:space="preserve">   ชำระภายในหนึ่งปี</t>
  </si>
  <si>
    <t xml:space="preserve">   ค่าตัดจำหน่ายส่วนเกินมูลค่าเงินลงทุนระยะยาวอื่น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</si>
  <si>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</si>
  <si>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</si>
  <si>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</si>
  <si>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</si>
  <si>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รายการที่จะไม่ถูกบันทึกในส่วนของกำไรขาดทุนในภายหลัง </t>
  </si>
  <si>
    <t xml:space="preserve">   ค่าใช้จ่ายดอกเบี้ย</t>
  </si>
  <si>
    <t>ผลขาดทุนจากการประมาณการตามหลักคณิตศาสตร์ประกันภัย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</si>
  <si>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</si>
  <si>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</si>
  <si>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</si>
  <si>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</si>
  <si>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</si>
  <si>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</si>
  <si>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</si>
  <si>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</si>
  <si>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</si>
  <si>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</si>
  <si>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</si>
  <si>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</si>
  <si>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</si>
  <si>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</si>
  <si>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</si>
  <si>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</si>
  <si>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</si>
  <si>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</si>
  <si>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</si>
  <si>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</si>
  <si>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</si>
  <si>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</si>
  <si>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</si>
  <si>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</si>
  <si>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</si>
  <si>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</si>
  <si>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ส่วนของผู้ถือหุ้นบริษัทใหญ่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</si>
  <si>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</si>
  <si>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</si>
  <si>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</si>
  <si>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</si>
  <si>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</si>
  <si>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 xml:space="preserve"> </t>
  </si>
  <si>
    <t>จัดสรรแล้ว -</t>
  </si>
  <si>
    <t>ไม่มีอำนาจควบคุม</t>
  </si>
  <si>
    <t>ส่วนของ</t>
  </si>
  <si>
    <t>ชำระเต็มมูลค่าแล้ว</t>
  </si>
  <si>
    <t>ส่วนเกินมูลค่าหุ้น</t>
  </si>
  <si>
    <t>สำรองตามกฎหมาย</t>
  </si>
  <si>
    <t>ของบริษัทฯ</t>
  </si>
  <si>
    <t>ของบริษัทย่อย</t>
  </si>
  <si>
    <t>ผู้ถือหุ้น</t>
  </si>
  <si>
    <t xml:space="preserve">(หน่วย:บาท)  </t>
  </si>
  <si>
    <t xml:space="preserve">จากการควบบริษัท </t>
  </si>
  <si>
    <t xml:space="preserve"> ส่วนเกินทุน</t>
  </si>
  <si>
    <t>ส่วนของผู้ถือหุ้นของบริษัทฯ</t>
  </si>
  <si>
    <t xml:space="preserve">(หน่วย: บาท)  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</si>
  <si>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</si>
  <si>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</si>
  <si>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เงินให้กู้ยืมระยะสั้นแก่กิจการที่เกี่ยวข้องกัน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</si>
  <si>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</si>
  <si>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</si>
  <si>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สินทรัพย์ไม่มีตัวตน</t>
  </si>
  <si>
    <t>จ่ายภาษีเงินได้</t>
  </si>
  <si>
    <t>เงินลงทุนชั่วคราว</t>
  </si>
  <si>
    <t xml:space="preserve">เงินกู้ยืมระยะสั้นและดอกเบี้ยค้างจ่ายจากกิจการที่เกี่ยวข้องกัน </t>
  </si>
  <si>
    <t>ส่วนของหนี้สินตามสัญญาเช่าทางการเงินที่ถึงกำหนด</t>
  </si>
  <si>
    <t>ส่วนของผู้มีส่วนได้เสียที่ไม่มีอำนาจควบคุมของบริษัทย่อย</t>
  </si>
  <si>
    <t xml:space="preserve">  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</si>
  <si>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</si>
  <si>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</si>
  <si>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 xml:space="preserve">   ที่เป็นเงินตราต่างประเทศ </t>
  </si>
  <si>
    <t>ส่วนแบ่งกำไรขาดทุนเบ็ดเสร็จอื่นจากเงินลงทุนในบริษัทร่วม</t>
  </si>
  <si>
    <t>จ่ายผลประโยชน์ระยะยาวของพนักงาน</t>
  </si>
  <si>
    <t>ซื้อสินทรัพย์ไม่มีตัวตน</t>
  </si>
  <si>
    <t>ซื้อเงินลงทุนชั่วคราว</t>
  </si>
  <si>
    <t>เงินสดจ่ายตามสัญญาเช่าทางการเงิน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</si>
  <si>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</si>
  <si>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</si>
  <si>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ซื้อคอมพิวเตอร์ซอฟต์แวร์ที่ยังไม่ได้จ่ายชำระ</t>
  </si>
  <si>
    <t xml:space="preserve">   ลูกหนี้การค้าและลูกหนี้อื่นลดลงจากการตัดหนี้สูญ</t>
  </si>
  <si>
    <t xml:space="preserve">   ดอกเบี้ยรับ</t>
  </si>
  <si>
    <t>เงินปันผลจ่าย</t>
  </si>
  <si>
    <t>จากการเปลี่ยนแปลงมูลค่า</t>
  </si>
  <si>
    <t>เงินให้กู้ยืมระยะสั้นแก่กิจการที่เกี่ยวข้องกันเพิ่มขึ้น</t>
  </si>
  <si>
    <t xml:space="preserve">   เงินปันผลรับจากกิจการที่เกี่ยวข้องกัน</t>
  </si>
  <si>
    <t>ซื้อเงินลงทุนระยะยาวอื่น</t>
  </si>
  <si>
    <t>เงินปันผลรับจากกิจการที่เกี่ยวข้องกัน</t>
  </si>
  <si>
    <t>(นายโฮ เรน ฮวา)</t>
  </si>
  <si>
    <t>เงินสดรับจากการจำหน่ายที่ดิน อาคาร และอุปกรณ์</t>
  </si>
  <si>
    <t>ซื้อเงินลงทุนในบริษัทย่อย</t>
  </si>
  <si>
    <t>ผลต่างจากการแปลงค่างบการเงิน</t>
  </si>
  <si>
    <t xml:space="preserve">กำไรขาดทุนสำหรับปี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</si>
  <si>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</si>
  <si>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</si>
  <si>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>ยุติธรรมของเงินลงทุนเผื่อขาย</t>
  </si>
  <si>
    <t xml:space="preserve">   ค่าเผื่อการปรับลดราคาทุนของสินค้าคงเหลือให้เป็นมูลค่าสุทธิ</t>
  </si>
  <si>
    <t xml:space="preserve">   ซื้อที่ดิน อาคาร และอุปกรณ์ที่ยังไม่ได้จ่ายชำระ</t>
  </si>
  <si>
    <t>กำไร (ขาดทุน) ที่ยังไม่เกิดขึ้น</t>
  </si>
  <si>
    <t xml:space="preserve">   ซื้อยานพาหนะภายใต้สัญญาเช่าทางการเงิน</t>
  </si>
  <si>
    <t>เป็นเงินตราต่างประเทศ</t>
  </si>
  <si>
    <t>แปลงค่างบการเงินที่</t>
  </si>
  <si>
    <t xml:space="preserve">   กำไรจากการขายเงินลงทุนชั่วคราว</t>
  </si>
  <si>
    <t xml:space="preserve">   ขาดทุนจากการตัดจำหน่ายที่ดิน อาคารและอุปกรณ์</t>
  </si>
  <si>
    <t>เงินสดรับจากการจำหน่ายเงินลงทุนชั่วคราว</t>
  </si>
  <si>
    <t>เงินสดและรายการเทียบเท่าเงินสดเพิ่มขึ้น (ลดลง) สุทธิ</t>
  </si>
  <si>
    <t>สินทรัพย์ภาษีเงินได้ของงวดปัจจุบัน</t>
  </si>
  <si>
    <t>กำไรสำหรับปี</t>
  </si>
  <si>
    <t>กำไรขาดทุนสำหรับปี</t>
  </si>
  <si>
    <t>จากบริษัทร่วม</t>
  </si>
  <si>
    <t>ส่วนแบ่งกำไรขาดทุน</t>
  </si>
  <si>
    <t>เบ็ดเสร็จอื่น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</si>
  <si>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</si>
  <si>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</si>
  <si>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ขายอุปกรณ์ที่ยังไม่ได้รับเงิน</t>
  </si>
  <si>
    <t xml:space="preserve">   ผลขาดทุนจากการประมาณการตามหลักคณิตศาสตร์ประกันภัย</t>
  </si>
  <si>
    <t>เงินสดรับจากเงินลงทุนระยะยาวอื่นที่ครบกำหนด</t>
  </si>
  <si>
    <t>เงินสดรับจากการจำหน่ายสินทรัพย์ไม่มีตัวตน</t>
  </si>
  <si>
    <t xml:space="preserve">      ของผลประโยชน์ระยะยาวอื่น</t>
  </si>
  <si>
    <t>แลกเปลี่ยนจากการ</t>
  </si>
  <si>
    <t>ผลต่างของอัตรา</t>
  </si>
  <si>
    <t>เงินสดสุทธิจาก (ใช้ไปใน) กิจกรรมลงทุน</t>
  </si>
  <si>
    <t>ยอดคงเหลือ ณ วันที่ 1 มกราคม 2561</t>
  </si>
  <si>
    <t>ยอดคงเหลือ ณ วันที่ 31 ธันวาคม 2561</t>
  </si>
  <si>
    <t xml:space="preserve">ยอดคงเหลือ ณ วันที่ 1 มกราคม 2561 </t>
  </si>
  <si>
    <t>2561</t>
  </si>
  <si>
    <t xml:space="preserve">   ค่าเสียหายจากเหตุการณ์อัคคีภัย</t>
  </si>
  <si>
    <t xml:space="preserve">   เงินค่าสินไหมทดแทนจากเหตุการณ์อัคคีภัย</t>
  </si>
  <si>
    <t xml:space="preserve">   กำไรจากการโอนเปลี่ยนประเภทเงินลงทุน</t>
  </si>
  <si>
    <t xml:space="preserve">      ของเงินลงทุนชั่วคราว</t>
  </si>
  <si>
    <t>เงินสดรับจากเงินลงทุนชั่วคราวที่ครบกำหนด</t>
  </si>
  <si>
    <t>เงินสดรับจากการจำหน่ายเงินลงทุนระยะยาวอื่น</t>
  </si>
  <si>
    <t xml:space="preserve">   โอนเงินจ่ายล่วงหน้าค่าซื้อสินทรัพย์เป็นเครื่องจักรและอุปกรณ์</t>
  </si>
  <si>
    <t xml:space="preserve">   โอนเปลี่ยนประเภทเงินลงทุนระยะยาวอื่นเป็นเงินลงทุนชั่วคราว</t>
  </si>
  <si>
    <t>เงินค่าสินไหมทดแทนจากเหตุการณ์อัคคีภัย</t>
  </si>
  <si>
    <t>ค่าเสียหายจากเหตุการณ์อัคคีภัย</t>
  </si>
  <si>
    <t>กำไร (ขาดทุน) ที่ยังไม่เกิดขึ้นจากการเปลี่ยนแปลงมูลค่ายุติธรรม</t>
  </si>
  <si>
    <t xml:space="preserve">   ของเงินลงทุนในหลักทรัพย์เผื่อขาย - สุทธิจากภาษีเงินได้</t>
  </si>
  <si>
    <t xml:space="preserve">   หนี้สูญและค่าเผื่อหนี้สงสัยจะสูญเพิ่มขึ้น (โอนกลับ)</t>
  </si>
  <si>
    <t xml:space="preserve">      ที่จะได้รับเพิ่มขึ้น (โอนกลับ)</t>
  </si>
  <si>
    <t>ค่าใช้จ่ายในการขายและจัดจำหน่าย</t>
  </si>
  <si>
    <t>เงินรับค่าสินไหมทดแทนจากเหตุการณ์อัคคีภัย</t>
  </si>
  <si>
    <t xml:space="preserve">   โอนเปลี่ยนเงินให้กู้ยืมระยะยาวเป็นเงินให้กู้ยืมระยะสั้นแก่กิจการที่เกี่ยวข้องกัน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</si>
  <si>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 - สุทธิจากส่วนที่</t>
  </si>
  <si>
    <t xml:space="preserve">   จะครบกำหนดภายในหนึ่งปี</t>
  </si>
  <si>
    <t>ส่วนแบ่งกำไร (ขาดทุน) จากเงินลงทุนในบริษัทร่วม</t>
  </si>
  <si>
    <t xml:space="preserve">   โอนอสังหาริมทรัพย์เพื่อการลงทุนเป็นที่ดิน</t>
  </si>
  <si>
    <t xml:space="preserve">   โอนเปลี่ยนเงินให้กู้ยืมระยะสั้นเป็นเงินให้กู้ยืมระยะยาวแก่กิจการที่เกี่ยวข้องกัน</t>
  </si>
  <si>
    <t xml:space="preserve">   ขาดทุน (กำไร) จากการจำหน่ายสินทรัพย์ไม่มีตัวตน</t>
  </si>
  <si>
    <t xml:space="preserve">   ขาดทุนจากการตัดจำหน่ายสินทรัพย์ไม่มีตัวตน</t>
  </si>
  <si>
    <t>กำไรก่อนส่วนแบ่งกำไร (ขาดทุน) จากเงินลงทุนในบริษัทร่วม</t>
  </si>
  <si>
    <t xml:space="preserve">   กำไร (ขาดทุน) ที่ยังไม่เกิดขึ้นจากการเปลี่ยนแปลงมูลค่ายุติธรรมของ</t>
  </si>
  <si>
    <t xml:space="preserve">   โอนเปลี่ยนสินทรัพย์หมุนเวียนอื่นเป็นสินทรัพย์ไม่หมุนเวียนอื่น</t>
  </si>
  <si>
    <t xml:space="preserve">ณ วันที่ 31 ธันวาคม 2562 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</si>
  <si>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</si>
  <si>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</si>
  <si>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</si>
  <si>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</si>
  <si>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ยอดคงเหลือ ณ วันที่ 1 มกราคม 2562 </t>
  </si>
  <si>
    <t xml:space="preserve"> 2561</t>
  </si>
  <si>
    <t>30 กันยายน 2561</t>
  </si>
  <si>
    <t>8, 11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</si>
  <si>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</si>
  <si>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</t>
  </si>
  <si>
    <t>เงินลงทุนระยะยาวอื่น</t>
  </si>
  <si>
    <t>19, 20</t>
  </si>
  <si>
    <t>8, 22</t>
  </si>
  <si>
    <t>หุ้นกู้</t>
  </si>
  <si>
    <t>ส่วนเกินทุนจากการปลี่ยนแปลงสัดส่วนการถือหุ้นในบริษัทย่อย</t>
  </si>
  <si>
    <t>รายได้จากการบริการ</t>
  </si>
  <si>
    <t>เงินปันผลรับ</t>
  </si>
  <si>
    <t>ต้นทุนการให้บริการ</t>
  </si>
  <si>
    <t>เงินปันผลจ่าย (หมายเหตุ 28)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</si>
  <si>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</si>
  <si>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</si>
  <si>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</si>
  <si>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</si>
  <si>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 xml:space="preserve">   ค่าเผื่อการด้อยค่าค่าเช่าจ่ายล่วงหน้าเพิ่มขึ้น (โอนกลับ)</t>
  </si>
  <si>
    <t xml:space="preserve">   ขาดทุนจากเงินลงทุนชั่วคราวที่ครบกำหนด</t>
  </si>
  <si>
    <t xml:space="preserve">   ขาดทุน (กำไร) ที่ยังไม่เกิดขึ้นจากการเปลี่ยนแปลงมูลค่ายุติธรรม</t>
  </si>
  <si>
    <t xml:space="preserve">   ขาดทุน (กำไร) ที่ยังไม่เกิดขึ้นจากอัตราแลกเปลี่ยน</t>
  </si>
  <si>
    <t xml:space="preserve">   ตัดจำหน่ายค่าใช้จ่ายในการออกหุ้นกู้</t>
  </si>
  <si>
    <t>เงินให้กู้ยืมระยะยาวแก่กิจการที่เกี่ยวข้องกันลดลง (เพิ่มขึ้น)</t>
  </si>
  <si>
    <t>เงินสดจ่ายซื้อเงินลงทุนของบริษัทย่อยให้แก่ส่วนได้เสียที่</t>
  </si>
  <si>
    <t xml:space="preserve">   ไม่มีอำนาจควบคุมของบริษัทย่อย</t>
  </si>
  <si>
    <t>เงินฝากธนาคารที่มีภาระค้ำประกันลดลง</t>
  </si>
  <si>
    <t>เงินกู้ยืมระยะสั้นจากกิจการที่เกี่ยวข้องกันเพิ่มขึ้น (ลดลง)</t>
  </si>
  <si>
    <t>รับเงินสดจากการออกหุ้นกู้</t>
  </si>
  <si>
    <t>เงินสดจ่ายค่าใช้จ่ายในการออกหุ้นกู้</t>
  </si>
  <si>
    <t>เงินสดสุทธิจาก (ใช้ไปใน) กิจกรรมจัดหาเงิน</t>
  </si>
  <si>
    <t xml:space="preserve">      เงินลงทุนชั่วคราวและเงินลงทุนระยะยาวอื่น</t>
  </si>
  <si>
    <t>ส่วนเกินทุนจากการเปลี่ยนแปลง</t>
  </si>
  <si>
    <t xml:space="preserve">   โอนกลับค่าเผื่อจากการด้อยค่าของที่ดิน อาคาร และอุปกรณ์</t>
  </si>
  <si>
    <t>สัดส่วนการถือหุ้นในบริษัทย่อย (หมายเหตุ 15)</t>
  </si>
  <si>
    <t xml:space="preserve">   ค่าเผื่อการด้อยค่าของเงินลงทุนในบริษัทย่อยเพิ่มขึ้น</t>
  </si>
  <si>
    <t xml:space="preserve">   ขาดทุนจากการจำหน่ายที่ดิน อาคาร และอุปกรณ์</t>
  </si>
  <si>
    <t xml:space="preserve">   กำไรจากการขายเงินลงทุนระยะยาวอื่น</t>
  </si>
  <si>
    <t xml:space="preserve">   ส่วนแบ่งขาดทุนจากเงินลงทุนในบริษัทร่วม</t>
  </si>
  <si>
    <t>เงินกู้ยืมระยะสั้นจากสถาบันการเงินเพิ่มขึ้น</t>
  </si>
  <si>
    <t xml:space="preserve">   โอนเปลี่ยนสินทรัพย์ไม่หมุนเวียนอื่นเป็นอาคารและอุปกรณ์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</si>
  <si>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</si>
  <si>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</si>
  <si>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 xml:space="preserve">   เงินรับล่วงหน้าค่าคืนภาษีมูลค่าเพิ่มจากกรมสรรพากร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</si>
</sst>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  <numFmt numFmtId="169" formatCode="_(* #,##0.00_);_(* \(#,##0.00\);_(* &quot;-&quot;_);_(@_)"/>
    <numFmt numFmtId="170" formatCode="dd\-mmm\-yy_)"/>
    <numFmt numFmtId="171" formatCode="0.00_)"/>
    <numFmt numFmtId="172" formatCode="#,##0.00\ &quot;F&quot;;\-#,##0.00\ &quot;F&quot;"/>
  </numFmts>
  <fonts count="4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sz val="16"/>
      <name val="Wingdings 2"/>
      <family val="1"/>
      <charset val="2"/>
    </font>
    <font>
      <b/>
      <i/>
      <sz val="16"/>
      <name val="Helv"/>
    </font>
    <font>
      <b/>
      <sz val="16"/>
      <color indexed="10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b/>
      <sz val="11"/>
      <color indexed="5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8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164" fontId="6" fillId="18" borderId="0">
      <protection hidden="1"/>
    </xf>
    <xf numFmtId="37" fontId="7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9" fillId="0" borderId="6" applyNumberFormat="0" applyFill="0" applyAlignment="0" applyProtection="0"/>
    <xf numFmtId="0" fontId="13" fillId="6" borderId="0" applyNumberFormat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7" borderId="0" applyNumberFormat="0" applyBorder="0" applyAlignment="0" applyProtection="0"/>
    <xf numFmtId="0" fontId="17" fillId="0" borderId="9" applyNumberFormat="0" applyFill="0" applyAlignment="0" applyProtection="0"/>
    <xf numFmtId="0" fontId="18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9" fillId="16" borderId="8" applyNumberFormat="0" applyAlignment="0" applyProtection="0"/>
    <xf numFmtId="0" fontId="5" fillId="4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167" fontId="25" fillId="0" borderId="0" applyFont="0" applyFill="0" applyBorder="0" applyAlignment="0" applyProtection="0"/>
    <xf numFmtId="0" fontId="1" fillId="0" borderId="0"/>
    <xf numFmtId="0" fontId="28" fillId="0" borderId="0"/>
    <xf numFmtId="167" fontId="2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/>
    <xf numFmtId="38" fontId="2" fillId="19" borderId="0" applyNumberFormat="0" applyBorder="0" applyAlignment="0" applyProtection="0"/>
    <xf numFmtId="10" fontId="2" fillId="20" borderId="16" applyNumberFormat="0" applyBorder="0" applyAlignment="0" applyProtection="0"/>
    <xf numFmtId="0" fontId="30" fillId="0" borderId="0"/>
    <xf numFmtId="0" fontId="25" fillId="0" borderId="0"/>
    <xf numFmtId="10" fontId="14" fillId="0" borderId="0" applyFont="0" applyFill="0" applyBorder="0" applyAlignment="0" applyProtection="0"/>
    <xf numFmtId="1" fontId="14" fillId="0" borderId="17" applyNumberFormat="0" applyFill="0" applyAlignment="0" applyProtection="0">
      <alignment horizontal="center" vertical="center"/>
    </xf>
    <xf numFmtId="0" fontId="25" fillId="0" borderId="0"/>
    <xf numFmtId="167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22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23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4" borderId="0" applyNumberFormat="0" applyBorder="0" applyAlignment="0" applyProtection="0"/>
    <xf numFmtId="0" fontId="4" fillId="2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5" borderId="0" applyNumberFormat="0" applyBorder="0" applyAlignment="0" applyProtection="0"/>
    <xf numFmtId="0" fontId="4" fillId="8" borderId="0" applyNumberFormat="0" applyBorder="0" applyAlignment="0" applyProtection="0"/>
    <xf numFmtId="0" fontId="4" fillId="13" borderId="0" applyNumberFormat="0" applyBorder="0" applyAlignment="0" applyProtection="0"/>
    <xf numFmtId="0" fontId="4" fillId="6" borderId="0" applyNumberFormat="0" applyBorder="0" applyAlignment="0" applyProtection="0"/>
    <xf numFmtId="0" fontId="4" fillId="26" borderId="0" applyNumberFormat="0" applyBorder="0" applyAlignment="0" applyProtection="0"/>
    <xf numFmtId="0" fontId="4" fillId="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15" borderId="0" applyNumberFormat="0" applyBorder="0" applyAlignment="0" applyProtection="0"/>
    <xf numFmtId="0" fontId="39" fillId="29" borderId="1" applyNumberFormat="0" applyAlignment="0" applyProtection="0"/>
    <xf numFmtId="0" fontId="8" fillId="16" borderId="1" applyNumberFormat="0" applyAlignment="0" applyProtection="0"/>
    <xf numFmtId="0" fontId="12" fillId="17" borderId="2" applyNumberFormat="0" applyAlignment="0" applyProtection="0"/>
    <xf numFmtId="167" fontId="3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5" fillId="0" borderId="0"/>
    <xf numFmtId="170" fontId="5" fillId="0" borderId="0"/>
    <xf numFmtId="0" fontId="10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6" borderId="0" applyNumberFormat="0" applyBorder="0" applyAlignment="0" applyProtection="0"/>
    <xf numFmtId="0" fontId="40" fillId="0" borderId="19" applyNumberFormat="0" applyFill="0" applyAlignment="0" applyProtection="0"/>
    <xf numFmtId="0" fontId="20" fillId="0" borderId="3" applyNumberFormat="0" applyFill="0" applyAlignment="0" applyProtection="0"/>
    <xf numFmtId="0" fontId="41" fillId="0" borderId="20" applyNumberFormat="0" applyFill="0" applyAlignment="0" applyProtection="0"/>
    <xf numFmtId="0" fontId="21" fillId="0" borderId="4" applyNumberFormat="0" applyFill="0" applyAlignment="0" applyProtection="0"/>
    <xf numFmtId="0" fontId="42" fillId="0" borderId="21" applyNumberFormat="0" applyFill="0" applyAlignment="0" applyProtection="0"/>
    <xf numFmtId="0" fontId="2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5" borderId="1" applyNumberFormat="0" applyAlignment="0" applyProtection="0"/>
    <xf numFmtId="0" fontId="15" fillId="7" borderId="1" applyNumberFormat="0" applyAlignment="0" applyProtection="0"/>
    <xf numFmtId="0" fontId="15" fillId="5" borderId="1" applyNumberFormat="0" applyAlignment="0" applyProtection="0"/>
    <xf numFmtId="0" fontId="15" fillId="5" borderId="1" applyNumberFormat="0" applyAlignment="0" applyProtection="0"/>
    <xf numFmtId="0" fontId="15" fillId="5" borderId="1" applyNumberFormat="0" applyAlignment="0" applyProtection="0"/>
    <xf numFmtId="0" fontId="43" fillId="0" borderId="22" applyNumberFormat="0" applyFill="0" applyAlignment="0" applyProtection="0"/>
    <xf numFmtId="0" fontId="9" fillId="0" borderId="6" applyNumberFormat="0" applyFill="0" applyAlignment="0" applyProtection="0"/>
    <xf numFmtId="0" fontId="44" fillId="7" borderId="0" applyNumberFormat="0" applyBorder="0" applyAlignment="0" applyProtection="0"/>
    <xf numFmtId="0" fontId="16" fillId="7" borderId="0" applyNumberFormat="0" applyBorder="0" applyAlignment="0" applyProtection="0"/>
    <xf numFmtId="171" fontId="30" fillId="0" borderId="0"/>
    <xf numFmtId="0" fontId="14" fillId="0" borderId="0"/>
    <xf numFmtId="0" fontId="14" fillId="0" borderId="0"/>
    <xf numFmtId="0" fontId="38" fillId="0" borderId="0"/>
    <xf numFmtId="0" fontId="24" fillId="0" borderId="0"/>
    <xf numFmtId="0" fontId="25" fillId="0" borderId="0"/>
    <xf numFmtId="0" fontId="14" fillId="0" borderId="0"/>
    <xf numFmtId="0" fontId="38" fillId="0" borderId="0"/>
    <xf numFmtId="0" fontId="24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4" borderId="7" applyNumberFormat="0" applyFont="0" applyAlignment="0" applyProtection="0"/>
    <xf numFmtId="0" fontId="5" fillId="4" borderId="7" applyNumberFormat="0" applyFont="0" applyAlignment="0" applyProtection="0"/>
    <xf numFmtId="0" fontId="19" fillId="29" borderId="8" applyNumberFormat="0" applyAlignment="0" applyProtection="0"/>
    <xf numFmtId="0" fontId="19" fillId="16" borderId="8" applyNumberFormat="0" applyAlignment="0" applyProtection="0"/>
    <xf numFmtId="0" fontId="4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</cellStyleXfs>
  <cellXfs count="143">
    <xf numFmtId="0" fontId="0" fillId="0" borderId="0" xfId="0"/>
    <xf numFmtId="0" fontId="23" fillId="0" borderId="14" xfId="46" applyFont="1" applyFill="1" applyBorder="1" applyAlignment="1">
      <alignment vertical="center"/>
    </xf>
    <xf numFmtId="166" fontId="26" fillId="0" borderId="0" xfId="48" applyNumberFormat="1" applyFont="1" applyFill="1" applyAlignment="1">
      <alignment vertical="top"/>
    </xf>
    <xf numFmtId="166" fontId="26" fillId="0" borderId="0" xfId="48" applyNumberFormat="1" applyFont="1" applyFill="1" applyBorder="1" applyAlignment="1">
      <alignment vertical="top"/>
    </xf>
    <xf numFmtId="0" fontId="26" fillId="0" borderId="0" xfId="48" applyFont="1" applyFill="1" applyAlignment="1">
      <alignment horizontal="right" vertical="top"/>
    </xf>
    <xf numFmtId="37" fontId="27" fillId="0" borderId="0" xfId="48" applyNumberFormat="1" applyFont="1" applyFill="1" applyAlignment="1">
      <alignment vertical="top"/>
    </xf>
    <xf numFmtId="166" fontId="27" fillId="0" borderId="0" xfId="48" quotePrefix="1" applyNumberFormat="1" applyFont="1" applyFill="1" applyAlignment="1">
      <alignment horizontal="left" vertical="top"/>
    </xf>
    <xf numFmtId="166" fontId="27" fillId="0" borderId="0" xfId="48" quotePrefix="1" applyNumberFormat="1" applyFont="1" applyFill="1" applyBorder="1" applyAlignment="1">
      <alignment horizontal="left" vertical="top"/>
    </xf>
    <xf numFmtId="37" fontId="27" fillId="0" borderId="0" xfId="48" applyNumberFormat="1" applyFont="1" applyFill="1" applyAlignment="1">
      <alignment horizontal="left" vertical="top"/>
    </xf>
    <xf numFmtId="37" fontId="27" fillId="0" borderId="0" xfId="48" applyNumberFormat="1" applyFont="1" applyFill="1" applyBorder="1" applyAlignment="1">
      <alignment horizontal="left" vertical="top"/>
    </xf>
    <xf numFmtId="38" fontId="26" fillId="0" borderId="0" xfId="48" applyNumberFormat="1" applyFont="1" applyFill="1" applyAlignment="1">
      <alignment horizontal="centerContinuous" vertical="top"/>
    </xf>
    <xf numFmtId="38" fontId="26" fillId="0" borderId="0" xfId="48" applyNumberFormat="1" applyFont="1" applyFill="1" applyBorder="1" applyAlignment="1">
      <alignment horizontal="centerContinuous" vertical="top"/>
    </xf>
    <xf numFmtId="166" fontId="26" fillId="0" borderId="0" xfId="48" applyNumberFormat="1" applyFont="1" applyFill="1" applyAlignment="1">
      <alignment horizontal="center" vertical="top"/>
    </xf>
    <xf numFmtId="166" fontId="27" fillId="0" borderId="0" xfId="48" applyNumberFormat="1" applyFont="1" applyFill="1" applyBorder="1" applyAlignment="1">
      <alignment vertical="top"/>
    </xf>
    <xf numFmtId="166" fontId="26" fillId="0" borderId="0" xfId="48" applyNumberFormat="1" applyFont="1" applyFill="1" applyBorder="1" applyAlignment="1">
      <alignment horizontal="centerContinuous" vertical="top"/>
    </xf>
    <xf numFmtId="166" fontId="27" fillId="0" borderId="0" xfId="48" applyNumberFormat="1" applyFont="1" applyFill="1" applyBorder="1" applyAlignment="1">
      <alignment horizontal="center" vertical="top"/>
    </xf>
    <xf numFmtId="166" fontId="26" fillId="0" borderId="0" xfId="48" applyNumberFormat="1" applyFont="1" applyFill="1" applyBorder="1" applyAlignment="1">
      <alignment horizontal="center" vertical="top"/>
    </xf>
    <xf numFmtId="0" fontId="27" fillId="0" borderId="0" xfId="48" applyNumberFormat="1" applyFont="1" applyFill="1" applyAlignment="1">
      <alignment vertical="top"/>
    </xf>
    <xf numFmtId="41" fontId="26" fillId="0" borderId="0" xfId="48" applyNumberFormat="1" applyFont="1" applyFill="1" applyAlignment="1">
      <alignment horizontal="right" vertical="top"/>
    </xf>
    <xf numFmtId="41" fontId="26" fillId="0" borderId="0" xfId="48" applyNumberFormat="1" applyFont="1" applyFill="1" applyBorder="1" applyAlignment="1">
      <alignment horizontal="right" vertical="top"/>
    </xf>
    <xf numFmtId="0" fontId="26" fillId="0" borderId="0" xfId="48" applyNumberFormat="1" applyFont="1" applyFill="1" applyAlignment="1">
      <alignment vertical="top"/>
    </xf>
    <xf numFmtId="41" fontId="26" fillId="0" borderId="10" xfId="48" applyNumberFormat="1" applyFont="1" applyFill="1" applyBorder="1" applyAlignment="1">
      <alignment horizontal="right" vertical="top"/>
    </xf>
    <xf numFmtId="41" fontId="26" fillId="0" borderId="12" xfId="48" applyNumberFormat="1" applyFont="1" applyFill="1" applyBorder="1" applyAlignment="1">
      <alignment horizontal="right" vertical="top"/>
    </xf>
    <xf numFmtId="166" fontId="29" fillId="0" borderId="0" xfId="48" applyNumberFormat="1" applyFont="1" applyFill="1" applyAlignment="1">
      <alignment vertical="top"/>
    </xf>
    <xf numFmtId="0" fontId="23" fillId="0" borderId="0" xfId="46" applyFont="1" applyFill="1" applyBorder="1" applyAlignment="1">
      <alignment vertical="center"/>
    </xf>
    <xf numFmtId="0" fontId="31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41" fontId="26" fillId="0" borderId="0" xfId="0" applyNumberFormat="1" applyFont="1" applyFill="1" applyAlignment="1">
      <alignment horizontal="right" vertical="center"/>
    </xf>
    <xf numFmtId="41" fontId="26" fillId="0" borderId="0" xfId="0" applyNumberFormat="1" applyFont="1" applyFill="1" applyBorder="1" applyAlignment="1">
      <alignment horizontal="right" vertical="center"/>
    </xf>
    <xf numFmtId="41" fontId="26" fillId="0" borderId="10" xfId="0" applyNumberFormat="1" applyFont="1" applyFill="1" applyBorder="1" applyAlignment="1">
      <alignment horizontal="right" vertical="center"/>
    </xf>
    <xf numFmtId="41" fontId="26" fillId="0" borderId="11" xfId="0" applyNumberFormat="1" applyFont="1" applyFill="1" applyBorder="1" applyAlignment="1">
      <alignment horizontal="right" vertical="center"/>
    </xf>
    <xf numFmtId="41" fontId="26" fillId="0" borderId="12" xfId="0" applyNumberFormat="1" applyFont="1" applyFill="1" applyBorder="1" applyAlignment="1">
      <alignment horizontal="right" vertical="center"/>
    </xf>
    <xf numFmtId="41" fontId="26" fillId="0" borderId="13" xfId="0" applyNumberFormat="1" applyFont="1" applyFill="1" applyBorder="1" applyAlignment="1">
      <alignment horizontal="right" vertical="center"/>
    </xf>
    <xf numFmtId="41" fontId="26" fillId="0" borderId="0" xfId="0" applyNumberFormat="1" applyFont="1" applyFill="1" applyAlignment="1">
      <alignment vertical="center"/>
    </xf>
    <xf numFmtId="41" fontId="26" fillId="0" borderId="18" xfId="0" applyNumberFormat="1" applyFont="1" applyFill="1" applyBorder="1" applyAlignment="1">
      <alignment horizontal="right" vertical="center"/>
    </xf>
    <xf numFmtId="0" fontId="26" fillId="0" borderId="0" xfId="46" applyFont="1" applyFill="1" applyBorder="1" applyAlignment="1">
      <alignment vertical="center"/>
    </xf>
    <xf numFmtId="166" fontId="26" fillId="0" borderId="11" xfId="48" applyNumberFormat="1" applyFont="1" applyFill="1" applyBorder="1" applyAlignment="1">
      <alignment horizontal="center" vertical="top"/>
    </xf>
    <xf numFmtId="166" fontId="26" fillId="0" borderId="10" xfId="48" applyNumberFormat="1" applyFont="1" applyFill="1" applyBorder="1" applyAlignment="1">
      <alignment horizontal="center" vertical="top"/>
    </xf>
    <xf numFmtId="0" fontId="26" fillId="0" borderId="14" xfId="46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Continuous"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horizontal="centerContinuous" vertical="center"/>
    </xf>
    <xf numFmtId="0" fontId="33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4" fillId="0" borderId="10" xfId="0" applyFont="1" applyFill="1" applyBorder="1" applyAlignment="1">
      <alignment horizontal="center" vertical="center"/>
    </xf>
    <xf numFmtId="0" fontId="34" fillId="0" borderId="10" xfId="0" quotePrefix="1" applyFont="1" applyFill="1" applyBorder="1" applyAlignment="1">
      <alignment horizontal="center" vertical="center"/>
    </xf>
    <xf numFmtId="0" fontId="35" fillId="0" borderId="0" xfId="0" quotePrefix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41" fontId="34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41" fontId="34" fillId="0" borderId="11" xfId="0" applyNumberFormat="1" applyFont="1" applyFill="1" applyBorder="1" applyAlignment="1">
      <alignment horizontal="right" vertical="center"/>
    </xf>
    <xf numFmtId="0" fontId="34" fillId="0" borderId="0" xfId="0" applyFont="1" applyFill="1" applyBorder="1" applyAlignment="1">
      <alignment vertical="center"/>
    </xf>
    <xf numFmtId="41" fontId="34" fillId="0" borderId="10" xfId="0" applyNumberFormat="1" applyFont="1" applyFill="1" applyBorder="1" applyAlignment="1">
      <alignment horizontal="right" vertical="center"/>
    </xf>
    <xf numFmtId="41" fontId="34" fillId="0" borderId="1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37" fontId="34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vertical="center"/>
    </xf>
    <xf numFmtId="37" fontId="34" fillId="0" borderId="12" xfId="0" applyNumberFormat="1" applyFont="1" applyFill="1" applyBorder="1" applyAlignment="1">
      <alignment horizontal="right" vertical="center"/>
    </xf>
    <xf numFmtId="0" fontId="34" fillId="0" borderId="0" xfId="46" applyFont="1" applyFill="1" applyBorder="1" applyAlignment="1">
      <alignment horizontal="center" vertical="center"/>
    </xf>
    <xf numFmtId="0" fontId="34" fillId="0" borderId="0" xfId="46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vertical="center"/>
    </xf>
    <xf numFmtId="49" fontId="33" fillId="0" borderId="0" xfId="0" applyNumberFormat="1" applyFont="1" applyFill="1" applyAlignment="1">
      <alignment vertical="top"/>
    </xf>
    <xf numFmtId="0" fontId="34" fillId="0" borderId="0" xfId="0" applyNumberFormat="1" applyFont="1" applyFill="1" applyAlignment="1">
      <alignment vertical="top"/>
    </xf>
    <xf numFmtId="41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right" vertical="center"/>
    </xf>
    <xf numFmtId="41" fontId="34" fillId="0" borderId="13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horizontal="center" vertical="top"/>
    </xf>
    <xf numFmtId="41" fontId="34" fillId="0" borderId="13" xfId="0" applyNumberFormat="1" applyFont="1" applyFill="1" applyBorder="1" applyAlignment="1">
      <alignment horizontal="right" vertical="top"/>
    </xf>
    <xf numFmtId="41" fontId="34" fillId="0" borderId="0" xfId="0" applyNumberFormat="1" applyFont="1" applyFill="1" applyBorder="1" applyAlignment="1">
      <alignment horizontal="right" vertical="top"/>
    </xf>
    <xf numFmtId="49" fontId="34" fillId="0" borderId="0" xfId="0" applyNumberFormat="1" applyFont="1" applyFill="1" applyAlignment="1">
      <alignment vertical="top"/>
    </xf>
    <xf numFmtId="41" fontId="34" fillId="0" borderId="12" xfId="0" applyNumberFormat="1" applyFont="1" applyFill="1" applyBorder="1" applyAlignment="1">
      <alignment horizontal="right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vertical="top"/>
    </xf>
    <xf numFmtId="41" fontId="34" fillId="0" borderId="0" xfId="0" applyNumberFormat="1" applyFont="1" applyFill="1" applyAlignment="1">
      <alignment horizontal="right" vertical="center"/>
    </xf>
    <xf numFmtId="37" fontId="34" fillId="0" borderId="0" xfId="0" applyNumberFormat="1" applyFont="1" applyFill="1" applyBorder="1" applyAlignment="1">
      <alignment vertical="top"/>
    </xf>
    <xf numFmtId="0" fontId="33" fillId="0" borderId="0" xfId="0" applyNumberFormat="1" applyFont="1" applyFill="1" applyAlignment="1">
      <alignment vertical="top"/>
    </xf>
    <xf numFmtId="166" fontId="34" fillId="0" borderId="0" xfId="0" applyNumberFormat="1" applyFont="1" applyFill="1" applyAlignment="1">
      <alignment horizontal="right" vertical="center"/>
    </xf>
    <xf numFmtId="166" fontId="34" fillId="0" borderId="0" xfId="0" applyNumberFormat="1" applyFont="1" applyFill="1" applyAlignment="1">
      <alignment vertical="center"/>
    </xf>
    <xf numFmtId="166" fontId="34" fillId="0" borderId="0" xfId="0" applyNumberFormat="1" applyFont="1" applyFill="1" applyAlignment="1">
      <alignment horizontal="right" vertical="top"/>
    </xf>
    <xf numFmtId="0" fontId="33" fillId="0" borderId="0" xfId="0" applyNumberFormat="1" applyFont="1" applyFill="1" applyAlignment="1">
      <alignment horizontal="left" vertical="top"/>
    </xf>
    <xf numFmtId="0" fontId="34" fillId="0" borderId="0" xfId="0" applyNumberFormat="1" applyFont="1" applyFill="1" applyAlignment="1">
      <alignment horizontal="left" vertical="top"/>
    </xf>
    <xf numFmtId="43" fontId="34" fillId="0" borderId="13" xfId="0" applyNumberFormat="1" applyFont="1" applyFill="1" applyBorder="1" applyAlignment="1">
      <alignment vertical="center"/>
    </xf>
    <xf numFmtId="43" fontId="34" fillId="0" borderId="0" xfId="0" applyNumberFormat="1" applyFont="1" applyFill="1" applyAlignment="1">
      <alignment vertical="center"/>
    </xf>
    <xf numFmtId="43" fontId="34" fillId="0" borderId="0" xfId="0" applyNumberFormat="1" applyFont="1" applyFill="1" applyBorder="1" applyAlignment="1">
      <alignment vertical="top"/>
    </xf>
    <xf numFmtId="167" fontId="34" fillId="0" borderId="13" xfId="47" applyFont="1" applyFill="1" applyBorder="1" applyAlignment="1">
      <alignment horizontal="right" vertical="center"/>
    </xf>
    <xf numFmtId="43" fontId="34" fillId="0" borderId="0" xfId="0" applyNumberFormat="1" applyFont="1" applyFill="1" applyAlignment="1">
      <alignment vertical="top"/>
    </xf>
    <xf numFmtId="41" fontId="34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Border="1" applyAlignment="1">
      <alignment horizontal="right" vertical="center"/>
    </xf>
    <xf numFmtId="43" fontId="34" fillId="0" borderId="0" xfId="45" applyFont="1" applyFill="1" applyBorder="1" applyAlignment="1">
      <alignment horizontal="right" vertical="center"/>
    </xf>
    <xf numFmtId="165" fontId="34" fillId="0" borderId="0" xfId="45" applyNumberFormat="1" applyFont="1" applyFill="1" applyAlignment="1">
      <alignment vertical="center"/>
    </xf>
    <xf numFmtId="166" fontId="34" fillId="0" borderId="0" xfId="45" applyNumberFormat="1" applyFont="1" applyFill="1" applyAlignment="1">
      <alignment vertical="center"/>
    </xf>
    <xf numFmtId="0" fontId="23" fillId="0" borderId="0" xfId="49" applyFont="1" applyFill="1" applyAlignment="1">
      <alignment vertical="center"/>
    </xf>
    <xf numFmtId="0" fontId="23" fillId="0" borderId="0" xfId="49" applyFont="1" applyFill="1" applyBorder="1" applyAlignment="1">
      <alignment horizontal="center" vertical="center"/>
    </xf>
    <xf numFmtId="0" fontId="23" fillId="0" borderId="0" xfId="49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0" fillId="0" borderId="0" xfId="0" applyFill="1"/>
    <xf numFmtId="0" fontId="26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centerContinuous" vertical="center"/>
    </xf>
    <xf numFmtId="0" fontId="27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quotePrefix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6" fontId="26" fillId="0" borderId="10" xfId="48" applyNumberFormat="1" applyFont="1" applyFill="1" applyBorder="1" applyAlignment="1">
      <alignment horizontal="center" vertical="top"/>
    </xf>
    <xf numFmtId="0" fontId="26" fillId="0" borderId="0" xfId="48" applyNumberFormat="1" applyFont="1" applyFill="1" applyAlignment="1">
      <alignment horizontal="left" vertical="top" indent="1"/>
    </xf>
    <xf numFmtId="169" fontId="34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horizontal="centerContinuous" vertical="center"/>
    </xf>
    <xf numFmtId="41" fontId="33" fillId="0" borderId="0" xfId="0" applyNumberFormat="1" applyFont="1" applyFill="1" applyAlignment="1">
      <alignment horizontal="centerContinuous" vertical="center"/>
    </xf>
    <xf numFmtId="41" fontId="34" fillId="0" borderId="10" xfId="0" quotePrefix="1" applyNumberFormat="1" applyFont="1" applyFill="1" applyBorder="1" applyAlignment="1">
      <alignment horizontal="center" vertical="center"/>
    </xf>
    <xf numFmtId="41" fontId="34" fillId="0" borderId="0" xfId="45" applyNumberFormat="1" applyFont="1" applyFill="1" applyAlignment="1">
      <alignment vertical="center"/>
    </xf>
    <xf numFmtId="41" fontId="34" fillId="0" borderId="0" xfId="0" applyNumberFormat="1" applyFont="1" applyFill="1" applyAlignment="1">
      <alignment vertical="top"/>
    </xf>
    <xf numFmtId="41" fontId="34" fillId="0" borderId="0" xfId="46" applyNumberFormat="1" applyFont="1" applyFill="1" applyBorder="1" applyAlignment="1">
      <alignment vertical="center"/>
    </xf>
    <xf numFmtId="41" fontId="34" fillId="0" borderId="0" xfId="0" applyNumberFormat="1" applyFont="1" applyFill="1" applyBorder="1" applyAlignment="1">
      <alignment vertical="center"/>
    </xf>
    <xf numFmtId="41" fontId="27" fillId="0" borderId="0" xfId="48" applyNumberFormat="1" applyFont="1" applyFill="1" applyAlignment="1">
      <alignment vertical="top"/>
    </xf>
    <xf numFmtId="41" fontId="26" fillId="0" borderId="0" xfId="48" applyNumberFormat="1" applyFont="1" applyFill="1" applyAlignment="1">
      <alignment vertical="top"/>
    </xf>
    <xf numFmtId="41" fontId="26" fillId="0" borderId="0" xfId="48" applyNumberFormat="1" applyFont="1" applyFill="1" applyBorder="1" applyAlignment="1">
      <alignment horizontal="center" vertical="top"/>
    </xf>
    <xf numFmtId="169" fontId="34" fillId="0" borderId="13" xfId="0" applyNumberFormat="1" applyFont="1" applyFill="1" applyBorder="1" applyAlignment="1">
      <alignment horizontal="right" vertical="center"/>
    </xf>
    <xf numFmtId="166" fontId="34" fillId="0" borderId="0" xfId="45" applyNumberFormat="1" applyFont="1" applyFill="1" applyBorder="1" applyAlignment="1">
      <alignment horizontal="right" vertical="center"/>
    </xf>
    <xf numFmtId="0" fontId="34" fillId="0" borderId="14" xfId="46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46" fillId="0" borderId="0" xfId="0" applyFont="1"/>
    <xf numFmtId="0" fontId="26" fillId="0" borderId="15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14" xfId="46" applyFont="1" applyFill="1" applyBorder="1" applyAlignment="1">
      <alignment horizontal="center" vertical="center"/>
    </xf>
    <xf numFmtId="0" fontId="34" fillId="0" borderId="14" xfId="46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23" fillId="0" borderId="0" xfId="49" applyFont="1" applyFill="1" applyAlignment="1">
      <alignment horizontal="center" vertical="center"/>
    </xf>
    <xf numFmtId="166" fontId="27" fillId="0" borderId="10" xfId="48" applyNumberFormat="1" applyFont="1" applyFill="1" applyBorder="1" applyAlignment="1">
      <alignment horizontal="center" vertical="top"/>
    </xf>
    <xf numFmtId="166" fontId="26" fillId="0" borderId="11" xfId="48" applyNumberFormat="1" applyFont="1" applyFill="1" applyBorder="1" applyAlignment="1">
      <alignment horizontal="center" vertical="top"/>
    </xf>
    <xf numFmtId="166" fontId="26" fillId="0" borderId="10" xfId="48" applyNumberFormat="1" applyFont="1" applyFill="1" applyBorder="1" applyAlignment="1">
      <alignment horizontal="center" vertical="top"/>
    </xf>
    <xf numFmtId="0" fontId="23" fillId="0" borderId="15" xfId="49" applyFont="1" applyFill="1" applyBorder="1" applyAlignment="1">
      <alignment horizontal="center" vertical="center"/>
    </xf>
    <xf numFmtId="0" fontId="23" fillId="0" borderId="0" xfId="49" applyFont="1" applyFill="1" applyBorder="1" applyAlignment="1">
      <alignment horizontal="center" vertical="center"/>
    </xf>
  </cellXfs>
  <cellStyles count="173">
    <cellStyle name="20% - Accent1 2" xfId="67" xr:uid="{00000000-0005-0000-0000-000000000000}"/>
    <cellStyle name="20% - Accent1 2 2" xfId="68" xr:uid="{00000000-0005-0000-0000-000001000000}"/>
    <cellStyle name="20% - Accent2 2" xfId="69" xr:uid="{00000000-0005-0000-0000-000002000000}"/>
    <cellStyle name="20% - Accent2 2 2" xfId="70" xr:uid="{00000000-0005-0000-0000-000003000000}"/>
    <cellStyle name="20% - Accent3 2" xfId="71" xr:uid="{00000000-0005-0000-0000-000004000000}"/>
    <cellStyle name="20% - Accent3 2 2" xfId="72" xr:uid="{00000000-0005-0000-0000-000005000000}"/>
    <cellStyle name="20% - Accent4 2" xfId="73" xr:uid="{00000000-0005-0000-0000-000006000000}"/>
    <cellStyle name="20% - Accent4 2 2" xfId="74" xr:uid="{00000000-0005-0000-0000-000007000000}"/>
    <cellStyle name="20% - Accent5 2" xfId="75" xr:uid="{00000000-0005-0000-0000-000008000000}"/>
    <cellStyle name="20% - Accent6 2" xfId="76" xr:uid="{00000000-0005-0000-0000-000009000000}"/>
    <cellStyle name="20% - Accent6 2 2" xfId="77" xr:uid="{00000000-0005-0000-0000-00000A000000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Accent1 2" xfId="78" xr:uid="{00000000-0005-0000-0000-00000B000000}"/>
    <cellStyle name="40% - Accent1 2 2" xfId="79" xr:uid="{00000000-0005-0000-0000-00000C000000}"/>
    <cellStyle name="40% - Accent2 2" xfId="80" xr:uid="{00000000-0005-0000-0000-00000D000000}"/>
    <cellStyle name="40% - Accent3 2" xfId="81" xr:uid="{00000000-0005-0000-0000-00000E000000}"/>
    <cellStyle name="40% - Accent3 2 2" xfId="82" xr:uid="{00000000-0005-0000-0000-00000F000000}"/>
    <cellStyle name="40% - Accent4 2" xfId="83" xr:uid="{00000000-0005-0000-0000-000010000000}"/>
    <cellStyle name="40% - Accent4 2 2" xfId="84" xr:uid="{00000000-0005-0000-0000-000011000000}"/>
    <cellStyle name="40% - Accent5 2" xfId="85" xr:uid="{00000000-0005-0000-0000-000012000000}"/>
    <cellStyle name="40% - Accent5 2 2" xfId="86" xr:uid="{00000000-0005-0000-0000-000013000000}"/>
    <cellStyle name="40% - Accent6 2" xfId="87" xr:uid="{00000000-0005-0000-0000-000014000000}"/>
    <cellStyle name="40% - Accent6 2 2" xfId="88" xr:uid="{00000000-0005-0000-0000-00001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Accent1 2" xfId="89" xr:uid="{00000000-0005-0000-0000-000016000000}"/>
    <cellStyle name="60% - Accent1 2 2" xfId="90" xr:uid="{00000000-0005-0000-0000-000017000000}"/>
    <cellStyle name="60% - Accent2 2" xfId="91" xr:uid="{00000000-0005-0000-0000-000018000000}"/>
    <cellStyle name="60% - Accent2 2 2" xfId="92" xr:uid="{00000000-0005-0000-0000-000019000000}"/>
    <cellStyle name="60% - Accent3 2" xfId="93" xr:uid="{00000000-0005-0000-0000-00001A000000}"/>
    <cellStyle name="60% - Accent3 2 2" xfId="94" xr:uid="{00000000-0005-0000-0000-00001B000000}"/>
    <cellStyle name="60% - Accent4 2" xfId="95" xr:uid="{00000000-0005-0000-0000-00001C000000}"/>
    <cellStyle name="60% - Accent4 2 2" xfId="96" xr:uid="{00000000-0005-0000-0000-00001D000000}"/>
    <cellStyle name="60% - Accent5 2" xfId="97" xr:uid="{00000000-0005-0000-0000-00001E000000}"/>
    <cellStyle name="60% - Accent5 2 2" xfId="98" xr:uid="{00000000-0005-0000-0000-00001F000000}"/>
    <cellStyle name="60% - Accent6 2" xfId="99" xr:uid="{00000000-0005-0000-0000-000020000000}"/>
    <cellStyle name="60% - Accent6 2 2" xfId="100" xr:uid="{00000000-0005-0000-0000-000021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ccent1 2" xfId="101" xr:uid="{00000000-0005-0000-0000-000022000000}"/>
    <cellStyle name="Accent1 2 2" xfId="102" xr:uid="{00000000-0005-0000-0000-000023000000}"/>
    <cellStyle name="Accent2 2" xfId="103" xr:uid="{00000000-0005-0000-0000-000024000000}"/>
    <cellStyle name="Accent2 2 2" xfId="104" xr:uid="{00000000-0005-0000-0000-000025000000}"/>
    <cellStyle name="Accent3 2" xfId="105" xr:uid="{00000000-0005-0000-0000-000026000000}"/>
    <cellStyle name="Accent3 2 2" xfId="106" xr:uid="{00000000-0005-0000-0000-000027000000}"/>
    <cellStyle name="Accent4 2" xfId="107" xr:uid="{00000000-0005-0000-0000-000028000000}"/>
    <cellStyle name="Accent4 2 2" xfId="108" xr:uid="{00000000-0005-0000-0000-000029000000}"/>
    <cellStyle name="Accent5 2" xfId="109" xr:uid="{00000000-0005-0000-0000-00002A000000}"/>
    <cellStyle name="Accent6 2" xfId="110" xr:uid="{00000000-0005-0000-0000-00002B000000}"/>
    <cellStyle name="Accent6 2 2" xfId="111" xr:uid="{00000000-0005-0000-0000-00002C000000}"/>
    <cellStyle name="Bad 2" xfId="112" xr:uid="{00000000-0005-0000-0000-00002D000000}"/>
    <cellStyle name="Bad 2 2" xfId="113" xr:uid="{00000000-0005-0000-0000-00002E000000}"/>
    <cellStyle name="Calculation 2" xfId="114" xr:uid="{00000000-0005-0000-0000-00002F000000}"/>
    <cellStyle name="Calculation 2 2" xfId="115" xr:uid="{00000000-0005-0000-0000-000030000000}"/>
    <cellStyle name="Check Cell 2" xfId="116" xr:uid="{00000000-0005-0000-0000-000031000000}"/>
    <cellStyle name="Comma" xfId="45" builtinId="3"/>
    <cellStyle name="Comma 10 2" xfId="118" xr:uid="{00000000-0005-0000-0000-000033000000}"/>
    <cellStyle name="Comma 2" xfId="47" xr:uid="{00000000-0005-0000-0000-000013000000}"/>
    <cellStyle name="Comma 2 2" xfId="120" xr:uid="{00000000-0005-0000-0000-000035000000}"/>
    <cellStyle name="Comma 2 3" xfId="121" xr:uid="{00000000-0005-0000-0000-000036000000}"/>
    <cellStyle name="Comma 2 4" xfId="119" xr:uid="{00000000-0005-0000-0000-000037000000}"/>
    <cellStyle name="Comma 2 5" xfId="63" xr:uid="{00000000-0005-0000-0000-000034000000}"/>
    <cellStyle name="Comma 3" xfId="64" xr:uid="{00000000-0005-0000-0000-000038000000}"/>
    <cellStyle name="Comma 3 2" xfId="50" xr:uid="{00000000-0005-0000-0000-000014000000}"/>
    <cellStyle name="Comma 3 3" xfId="123" xr:uid="{00000000-0005-0000-0000-00003A000000}"/>
    <cellStyle name="Comma 3 4" xfId="122" xr:uid="{00000000-0005-0000-0000-00003B000000}"/>
    <cellStyle name="Comma 4" xfId="65" xr:uid="{00000000-0005-0000-0000-00003C000000}"/>
    <cellStyle name="Comma 4 2" xfId="66" xr:uid="{00000000-0005-0000-0000-00003D000000}"/>
    <cellStyle name="Comma 5" xfId="124" xr:uid="{00000000-0005-0000-0000-00003E000000}"/>
    <cellStyle name="Comma 6" xfId="125" xr:uid="{00000000-0005-0000-0000-00003F000000}"/>
    <cellStyle name="Comma 7" xfId="126" xr:uid="{00000000-0005-0000-0000-000040000000}"/>
    <cellStyle name="Comma 8" xfId="117" xr:uid="{00000000-0005-0000-0000-000041000000}"/>
    <cellStyle name="Comma 9" xfId="61" xr:uid="{00000000-0005-0000-0000-00009C000000}"/>
    <cellStyle name="comma zerodec" xfId="51" xr:uid="{00000000-0005-0000-0000-000015000000}"/>
    <cellStyle name="comma zerodec 2" xfId="127" xr:uid="{00000000-0005-0000-0000-000043000000}"/>
    <cellStyle name="Currency1" xfId="52" xr:uid="{00000000-0005-0000-0000-000016000000}"/>
    <cellStyle name="Currency1 2" xfId="128" xr:uid="{00000000-0005-0000-0000-000045000000}"/>
    <cellStyle name="Custom" xfId="19" xr:uid="{00000000-0005-0000-0000-000017000000}"/>
    <cellStyle name="Dollar (zero dec)" xfId="53" xr:uid="{00000000-0005-0000-0000-000018000000}"/>
    <cellStyle name="Explanatory Text 2" xfId="129" xr:uid="{00000000-0005-0000-0000-000047000000}"/>
    <cellStyle name="Good 2" xfId="130" xr:uid="{00000000-0005-0000-0000-000048000000}"/>
    <cellStyle name="Good 2 2" xfId="131" xr:uid="{00000000-0005-0000-0000-000049000000}"/>
    <cellStyle name="Grey" xfId="54" xr:uid="{00000000-0005-0000-0000-000019000000}"/>
    <cellStyle name="Heading 1 2" xfId="132" xr:uid="{00000000-0005-0000-0000-00004B000000}"/>
    <cellStyle name="Heading 1 2 2" xfId="133" xr:uid="{00000000-0005-0000-0000-00004C000000}"/>
    <cellStyle name="Heading 2 2" xfId="134" xr:uid="{00000000-0005-0000-0000-00004D000000}"/>
    <cellStyle name="Heading 2 2 2" xfId="135" xr:uid="{00000000-0005-0000-0000-00004E000000}"/>
    <cellStyle name="Heading 3 2" xfId="136" xr:uid="{00000000-0005-0000-0000-00004F000000}"/>
    <cellStyle name="Heading 3 2 2" xfId="137" xr:uid="{00000000-0005-0000-0000-000050000000}"/>
    <cellStyle name="Heading 4 2" xfId="138" xr:uid="{00000000-0005-0000-0000-000051000000}"/>
    <cellStyle name="Heading 4 2 2" xfId="139" xr:uid="{00000000-0005-0000-0000-000052000000}"/>
    <cellStyle name="Input [yellow]" xfId="55" xr:uid="{00000000-0005-0000-0000-00001A000000}"/>
    <cellStyle name="Input 2" xfId="140" xr:uid="{00000000-0005-0000-0000-000054000000}"/>
    <cellStyle name="Input 2 2" xfId="141" xr:uid="{00000000-0005-0000-0000-000055000000}"/>
    <cellStyle name="Input 3" xfId="142" xr:uid="{00000000-0005-0000-0000-000056000000}"/>
    <cellStyle name="Input 4" xfId="143" xr:uid="{00000000-0005-0000-0000-000057000000}"/>
    <cellStyle name="Input 5" xfId="144" xr:uid="{00000000-0005-0000-0000-000058000000}"/>
    <cellStyle name="Linked Cell 2" xfId="145" xr:uid="{00000000-0005-0000-0000-000059000000}"/>
    <cellStyle name="Linked Cell 2 2" xfId="146" xr:uid="{00000000-0005-0000-0000-00005A000000}"/>
    <cellStyle name="Neutral 2" xfId="147" xr:uid="{00000000-0005-0000-0000-00005B000000}"/>
    <cellStyle name="Neutral 2 2" xfId="148" xr:uid="{00000000-0005-0000-0000-00005C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- Style1 2" xfId="149" xr:uid="{00000000-0005-0000-0000-000060000000}"/>
    <cellStyle name="Normal 10" xfId="150" xr:uid="{00000000-0005-0000-0000-000061000000}"/>
    <cellStyle name="Normal 10 2" xfId="151" xr:uid="{00000000-0005-0000-0000-000062000000}"/>
    <cellStyle name="Normal 2" xfId="46" xr:uid="{00000000-0005-0000-0000-00001E000000}"/>
    <cellStyle name="Normal 2 2" xfId="153" xr:uid="{00000000-0005-0000-0000-000064000000}"/>
    <cellStyle name="Normal 2 3" xfId="154" xr:uid="{00000000-0005-0000-0000-000065000000}"/>
    <cellStyle name="Normal 2 4" xfId="155" xr:uid="{00000000-0005-0000-0000-000066000000}"/>
    <cellStyle name="Normal 2 5" xfId="152" xr:uid="{00000000-0005-0000-0000-000067000000}"/>
    <cellStyle name="Normal 3" xfId="48" xr:uid="{00000000-0005-0000-0000-00001F000000}"/>
    <cellStyle name="Normal 3 2" xfId="57" xr:uid="{00000000-0005-0000-0000-000020000000}"/>
    <cellStyle name="Normal 3 2 2" xfId="157" xr:uid="{00000000-0005-0000-0000-00006A000000}"/>
    <cellStyle name="Normal 3 3" xfId="156" xr:uid="{00000000-0005-0000-0000-00006B000000}"/>
    <cellStyle name="Normal 3 4" xfId="62" xr:uid="{00000000-0005-0000-0000-000068000000}"/>
    <cellStyle name="Normal 4" xfId="49" xr:uid="{00000000-0005-0000-0000-000021000000}"/>
    <cellStyle name="Normal 4 2" xfId="158" xr:uid="{00000000-0005-0000-0000-00006C000000}"/>
    <cellStyle name="Normal 5" xfId="159" xr:uid="{00000000-0005-0000-0000-00006D000000}"/>
    <cellStyle name="Normal 6" xfId="160" xr:uid="{00000000-0005-0000-0000-00006E000000}"/>
    <cellStyle name="Normal 7" xfId="161" xr:uid="{00000000-0005-0000-0000-00006F000000}"/>
    <cellStyle name="Normal 8" xfId="162" xr:uid="{00000000-0005-0000-0000-000070000000}"/>
    <cellStyle name="Normal 9" xfId="163" xr:uid="{00000000-0005-0000-0000-000071000000}"/>
    <cellStyle name="Note 2" xfId="164" xr:uid="{00000000-0005-0000-0000-000072000000}"/>
    <cellStyle name="Note 2 2" xfId="165" xr:uid="{00000000-0005-0000-0000-000073000000}"/>
    <cellStyle name="Output 2" xfId="166" xr:uid="{00000000-0005-0000-0000-000074000000}"/>
    <cellStyle name="Output 2 2" xfId="167" xr:uid="{00000000-0005-0000-0000-000075000000}"/>
    <cellStyle name="Percent [2]" xfId="58" xr:uid="{00000000-0005-0000-0000-000022000000}"/>
    <cellStyle name="Quantity" xfId="59" xr:uid="{00000000-0005-0000-0000-000023000000}"/>
    <cellStyle name="Title 2" xfId="168" xr:uid="{00000000-0005-0000-0000-000078000000}"/>
    <cellStyle name="Title 2 2" xfId="169" xr:uid="{00000000-0005-0000-0000-000079000000}"/>
    <cellStyle name="Total 2" xfId="170" xr:uid="{00000000-0005-0000-0000-00007A000000}"/>
    <cellStyle name="Total 2 2" xfId="171" xr:uid="{00000000-0005-0000-0000-00007B000000}"/>
    <cellStyle name="Warning Text 2" xfId="172" xr:uid="{00000000-0005-0000-0000-00007C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view="pageBreakPreview" zoomScale="85" zoomScaleNormal="100" zoomScaleSheetLayoutView="85" workbookViewId="0">
      <selection activeCell="H9" sqref="H9"/>
    </sheetView>
  </sheetViews>
  <sheetFormatPr defaultColWidth="9.140625" defaultRowHeight="23.25"/>
  <cols>
    <col min="1" max="1" width="50.5703125" style="27" customWidth="1"/>
    <col min="2" max="2" width="7.7109375" style="27" customWidth="1"/>
    <col min="3" max="3" width="1.7109375" style="27" customWidth="1"/>
    <col min="4" max="4" width="14" style="27" customWidth="1"/>
    <col min="5" max="5" width="1.7109375" style="27" customWidth="1"/>
    <col min="6" max="6" width="14" style="27" customWidth="1"/>
    <col min="7" max="7" width="1.7109375" style="27" customWidth="1"/>
    <col min="8" max="8" width="14" style="27" customWidth="1"/>
    <col min="9" max="9" width="1.7109375" style="27" customWidth="1"/>
    <col min="10" max="10" width="14" style="27" customWidth="1"/>
    <col min="11" max="16384" width="9.140625" style="27"/>
  </cols>
  <sheetData>
    <row r="1" spans="1:12">
      <c r="A1" s="100" t="s">
        <v>141</v>
      </c>
      <c r="B1" s="26"/>
      <c r="C1" s="26"/>
      <c r="D1" s="26"/>
      <c r="E1" s="26"/>
      <c r="F1" s="26"/>
      <c r="G1" s="26"/>
      <c r="H1" s="26"/>
      <c r="I1" s="26"/>
      <c r="J1" s="26"/>
    </row>
    <row r="2" spans="1:12">
      <c r="A2" s="100" t="s">
        <v>55</v>
      </c>
      <c r="B2" s="26"/>
      <c r="C2" s="26"/>
      <c r="D2" s="26"/>
      <c r="E2" s="26"/>
      <c r="F2" s="26"/>
      <c r="G2" s="26"/>
      <c r="H2" s="26"/>
      <c r="I2" s="26"/>
      <c r="J2" s="26"/>
    </row>
    <row r="3" spans="1:12">
      <c r="A3" s="100" t="s">
        <v>237</v>
      </c>
      <c r="B3" s="26"/>
      <c r="C3" s="26"/>
      <c r="D3" s="26"/>
      <c r="E3" s="26"/>
      <c r="F3" s="25"/>
      <c r="G3" s="26"/>
      <c r="H3" s="26"/>
      <c r="I3" s="26"/>
      <c r="J3" s="26"/>
      <c r="L3" s="101"/>
    </row>
    <row r="4" spans="1:12">
      <c r="A4" s="26"/>
      <c r="B4" s="26"/>
      <c r="C4" s="26"/>
      <c r="D4" s="26"/>
      <c r="E4" s="26"/>
      <c r="F4" s="26"/>
      <c r="G4" s="26"/>
      <c r="H4" s="26"/>
      <c r="I4" s="26"/>
      <c r="J4" s="102" t="s">
        <v>0</v>
      </c>
    </row>
    <row r="5" spans="1:12" s="104" customFormat="1" ht="23.25" customHeight="1">
      <c r="A5" s="103"/>
      <c r="C5" s="103"/>
      <c r="D5" s="131" t="s">
        <v>94</v>
      </c>
      <c r="E5" s="131"/>
      <c r="F5" s="131"/>
      <c r="G5" s="103"/>
      <c r="H5" s="131" t="s">
        <v>1</v>
      </c>
      <c r="I5" s="131"/>
      <c r="J5" s="131"/>
    </row>
    <row r="6" spans="1:12" ht="23.25" customHeight="1">
      <c r="B6" s="105" t="s">
        <v>2</v>
      </c>
      <c r="D6" s="106" t="s">
        <v>238</v>
      </c>
      <c r="F6" s="106" t="s">
        <v>209</v>
      </c>
      <c r="H6" s="106" t="s">
        <v>238</v>
      </c>
      <c r="J6" s="106" t="s">
        <v>243</v>
      </c>
    </row>
    <row r="7" spans="1:12" ht="23.25" customHeight="1">
      <c r="A7" s="104" t="s">
        <v>3</v>
      </c>
    </row>
    <row r="8" spans="1:12">
      <c r="A8" s="104" t="s">
        <v>4</v>
      </c>
    </row>
    <row r="9" spans="1:12">
      <c r="A9" s="27" t="s">
        <v>5</v>
      </c>
      <c r="B9" s="107">
        <v>9</v>
      </c>
      <c r="D9" s="28">
        <v>857164975</v>
      </c>
      <c r="F9" s="28">
        <v>678620456</v>
      </c>
      <c r="H9" s="28">
        <v>319951380</v>
      </c>
      <c r="J9" s="28">
        <v>233300237</v>
      </c>
    </row>
    <row r="10" spans="1:12">
      <c r="A10" s="27" t="s">
        <v>148</v>
      </c>
      <c r="B10" s="107">
        <v>10</v>
      </c>
      <c r="D10" s="28">
        <v>384335563</v>
      </c>
      <c r="F10" s="28">
        <v>610876536</v>
      </c>
      <c r="H10" s="28">
        <v>343149849</v>
      </c>
      <c r="J10" s="28">
        <v>579078333</v>
      </c>
    </row>
    <row r="11" spans="1:12">
      <c r="A11" s="27" t="s">
        <v>58</v>
      </c>
      <c r="B11" s="107" t="s">
        <v>245</v>
      </c>
      <c r="D11" s="28">
        <v>723741514</v>
      </c>
      <c r="F11" s="28">
        <v>729695619</v>
      </c>
      <c r="H11" s="28">
        <v>595515544</v>
      </c>
      <c r="J11" s="28">
        <v>575036779</v>
      </c>
    </row>
    <row r="12" spans="1:12">
      <c r="A12" s="27" t="s">
        <v>143</v>
      </c>
      <c r="B12" s="107">
        <v>8</v>
      </c>
      <c r="D12" s="28">
        <v>0</v>
      </c>
      <c r="F12" s="28">
        <v>0</v>
      </c>
      <c r="H12" s="28">
        <v>80551000</v>
      </c>
      <c r="J12" s="28">
        <v>546561000</v>
      </c>
    </row>
    <row r="13" spans="1:12">
      <c r="A13" s="27" t="s">
        <v>246</v>
      </c>
      <c r="B13" s="107"/>
    </row>
    <row r="14" spans="1:12">
      <c r="A14" s="27" t="s">
        <v>247</v>
      </c>
      <c r="B14" s="107">
        <v>8</v>
      </c>
      <c r="D14" s="29">
        <v>0</v>
      </c>
      <c r="F14" s="29">
        <v>0</v>
      </c>
      <c r="H14" s="29">
        <v>0</v>
      </c>
      <c r="J14" s="29">
        <v>11514287</v>
      </c>
    </row>
    <row r="15" spans="1:12">
      <c r="A15" s="27" t="s">
        <v>6</v>
      </c>
      <c r="B15" s="107">
        <v>12</v>
      </c>
      <c r="D15" s="29">
        <v>1147354785</v>
      </c>
      <c r="F15" s="29">
        <v>987773770</v>
      </c>
      <c r="H15" s="29">
        <v>574044331</v>
      </c>
      <c r="J15" s="29">
        <v>408454325</v>
      </c>
    </row>
    <row r="16" spans="1:12">
      <c r="A16" s="27" t="s">
        <v>190</v>
      </c>
      <c r="B16" s="107"/>
      <c r="D16" s="29">
        <v>8673920</v>
      </c>
      <c r="F16" s="29">
        <v>3816022</v>
      </c>
      <c r="H16" s="29">
        <v>7292685</v>
      </c>
      <c r="J16" s="29">
        <v>0</v>
      </c>
    </row>
    <row r="17" spans="1:10">
      <c r="A17" s="27" t="s">
        <v>7</v>
      </c>
      <c r="B17" s="107"/>
      <c r="D17" s="30">
        <v>121561203</v>
      </c>
      <c r="F17" s="30">
        <v>147051256</v>
      </c>
      <c r="H17" s="30">
        <v>48104189</v>
      </c>
      <c r="J17" s="30">
        <v>105229756</v>
      </c>
    </row>
    <row r="18" spans="1:10">
      <c r="A18" s="104" t="s">
        <v>8</v>
      </c>
      <c r="B18" s="107"/>
      <c r="D18" s="31">
        <f>SUM(D9:D17)</f>
        <v>3242831960</v>
      </c>
      <c r="F18" s="31">
        <f>SUM(F9:F17)</f>
        <v>3157833659</v>
      </c>
      <c r="H18" s="31">
        <f>SUM(H9:H17)</f>
        <v>1968608978</v>
      </c>
      <c r="J18" s="31">
        <f>SUM(J9:J17)</f>
        <v>2459174717</v>
      </c>
    </row>
    <row r="19" spans="1:10">
      <c r="A19" s="104" t="s">
        <v>9</v>
      </c>
      <c r="B19" s="107"/>
      <c r="D19" s="29"/>
      <c r="F19" s="29"/>
      <c r="H19" s="29"/>
      <c r="J19" s="29"/>
    </row>
    <row r="20" spans="1:10">
      <c r="A20" s="27" t="s">
        <v>95</v>
      </c>
      <c r="B20" s="107">
        <v>13</v>
      </c>
      <c r="D20" s="29">
        <v>25736938</v>
      </c>
      <c r="F20" s="29">
        <v>65558177</v>
      </c>
      <c r="H20" s="29">
        <v>0</v>
      </c>
      <c r="J20" s="29">
        <v>0</v>
      </c>
    </row>
    <row r="21" spans="1:10">
      <c r="A21" s="27" t="s">
        <v>10</v>
      </c>
      <c r="B21" s="107">
        <v>14</v>
      </c>
      <c r="D21" s="28">
        <v>21149254</v>
      </c>
      <c r="F21" s="28">
        <v>32356010</v>
      </c>
      <c r="H21" s="28">
        <v>31600000</v>
      </c>
      <c r="J21" s="28">
        <v>31600000</v>
      </c>
    </row>
    <row r="22" spans="1:10">
      <c r="A22" s="27" t="s">
        <v>96</v>
      </c>
      <c r="B22" s="107">
        <v>15</v>
      </c>
      <c r="D22" s="28">
        <v>0</v>
      </c>
      <c r="F22" s="28">
        <v>0</v>
      </c>
      <c r="H22" s="28">
        <v>695627108</v>
      </c>
      <c r="J22" s="28">
        <v>612261944</v>
      </c>
    </row>
    <row r="23" spans="1:10">
      <c r="A23" s="27" t="s">
        <v>248</v>
      </c>
      <c r="B23" s="107">
        <v>16</v>
      </c>
      <c r="D23" s="28">
        <v>146168400</v>
      </c>
      <c r="F23" s="28">
        <v>169659750</v>
      </c>
      <c r="H23" s="28">
        <v>146168400</v>
      </c>
      <c r="J23" s="28">
        <v>169659750</v>
      </c>
    </row>
    <row r="24" spans="1:10">
      <c r="A24" s="27" t="s">
        <v>227</v>
      </c>
      <c r="B24" s="107"/>
      <c r="D24" s="28"/>
      <c r="F24" s="28"/>
      <c r="H24" s="28"/>
      <c r="J24" s="28"/>
    </row>
    <row r="25" spans="1:10">
      <c r="A25" s="27" t="s">
        <v>228</v>
      </c>
      <c r="B25" s="107">
        <v>8</v>
      </c>
      <c r="D25" s="28">
        <v>0</v>
      </c>
      <c r="F25" s="28">
        <v>0</v>
      </c>
      <c r="H25" s="29">
        <v>564740974</v>
      </c>
      <c r="J25" s="28">
        <v>0</v>
      </c>
    </row>
    <row r="26" spans="1:10">
      <c r="A26" s="27" t="s">
        <v>97</v>
      </c>
      <c r="B26" s="107">
        <v>17</v>
      </c>
      <c r="D26" s="28">
        <v>131455030</v>
      </c>
      <c r="F26" s="28">
        <v>131455030</v>
      </c>
      <c r="H26" s="28">
        <v>504000</v>
      </c>
      <c r="J26" s="28">
        <v>504000</v>
      </c>
    </row>
    <row r="27" spans="1:10">
      <c r="A27" s="27" t="s">
        <v>75</v>
      </c>
      <c r="B27" s="107">
        <v>18</v>
      </c>
      <c r="D27" s="28">
        <v>3640085818</v>
      </c>
      <c r="F27" s="28">
        <v>2827657299</v>
      </c>
      <c r="H27" s="28">
        <v>2376500494</v>
      </c>
      <c r="J27" s="28">
        <v>1545966905</v>
      </c>
    </row>
    <row r="28" spans="1:10">
      <c r="A28" s="27" t="s">
        <v>146</v>
      </c>
      <c r="B28" s="107" t="s">
        <v>249</v>
      </c>
      <c r="D28" s="28">
        <v>533679063</v>
      </c>
      <c r="F28" s="28">
        <v>528040458</v>
      </c>
      <c r="H28" s="28">
        <v>477166515</v>
      </c>
      <c r="J28" s="28">
        <v>485902640</v>
      </c>
    </row>
    <row r="29" spans="1:10">
      <c r="A29" s="27" t="s">
        <v>98</v>
      </c>
      <c r="B29" s="107">
        <v>20</v>
      </c>
      <c r="D29" s="28">
        <v>100678428</v>
      </c>
      <c r="F29" s="28">
        <v>100678428</v>
      </c>
      <c r="H29" s="28">
        <v>100678428</v>
      </c>
      <c r="J29" s="28">
        <v>100678428</v>
      </c>
    </row>
    <row r="30" spans="1:10">
      <c r="A30" s="27" t="s">
        <v>81</v>
      </c>
      <c r="B30" s="107">
        <v>31</v>
      </c>
      <c r="D30" s="28">
        <v>6724919</v>
      </c>
      <c r="F30" s="28">
        <v>9700621</v>
      </c>
      <c r="H30" s="28">
        <v>0</v>
      </c>
      <c r="J30" s="28">
        <v>0</v>
      </c>
    </row>
    <row r="31" spans="1:10">
      <c r="A31" s="27" t="s">
        <v>11</v>
      </c>
      <c r="B31" s="107"/>
      <c r="D31" s="28">
        <v>20062679</v>
      </c>
      <c r="F31" s="28">
        <v>49638897</v>
      </c>
      <c r="H31" s="28">
        <v>15209758</v>
      </c>
      <c r="J31" s="28">
        <v>34673539</v>
      </c>
    </row>
    <row r="32" spans="1:10">
      <c r="A32" s="104" t="s">
        <v>12</v>
      </c>
      <c r="B32" s="107"/>
      <c r="D32" s="31">
        <f>SUM(D20:D31)</f>
        <v>4625740529</v>
      </c>
      <c r="F32" s="31">
        <f>SUM(F20:F31)</f>
        <v>3914744670</v>
      </c>
      <c r="H32" s="31">
        <f>SUM(H20:H31)</f>
        <v>4408195677</v>
      </c>
      <c r="J32" s="31">
        <f>SUM(J20:J31)</f>
        <v>2981247206</v>
      </c>
    </row>
    <row r="33" spans="1:10" ht="24" thickBot="1">
      <c r="A33" s="104" t="s">
        <v>13</v>
      </c>
      <c r="B33" s="107"/>
      <c r="D33" s="32">
        <f>D18+D32</f>
        <v>7868572489</v>
      </c>
      <c r="F33" s="32">
        <f>F18+F32</f>
        <v>7072578329</v>
      </c>
      <c r="H33" s="32">
        <f>H18+H32</f>
        <v>6376804655</v>
      </c>
      <c r="J33" s="32">
        <f>J18+J32</f>
        <v>5440421923</v>
      </c>
    </row>
    <row r="34" spans="1:10" ht="24" thickTop="1"/>
    <row r="35" spans="1:10">
      <c r="A35" s="27" t="s">
        <v>14</v>
      </c>
    </row>
    <row r="37" spans="1:10">
      <c r="A37" s="39"/>
      <c r="D37" s="36"/>
      <c r="E37" s="36"/>
      <c r="F37" s="132"/>
      <c r="G37" s="132"/>
      <c r="H37" s="132"/>
      <c r="I37" s="132"/>
      <c r="J37" s="132"/>
    </row>
    <row r="38" spans="1:10">
      <c r="A38" s="108" t="s">
        <v>99</v>
      </c>
      <c r="D38" s="109"/>
      <c r="E38" s="109"/>
      <c r="F38" s="129" t="s">
        <v>172</v>
      </c>
      <c r="G38" s="129"/>
      <c r="H38" s="129"/>
      <c r="I38" s="129"/>
      <c r="J38" s="129"/>
    </row>
    <row r="39" spans="1:10">
      <c r="A39" s="108" t="s">
        <v>29</v>
      </c>
      <c r="F39" s="130" t="s">
        <v>29</v>
      </c>
      <c r="G39" s="130"/>
      <c r="H39" s="130"/>
      <c r="I39" s="130"/>
      <c r="J39" s="130"/>
    </row>
    <row r="40" spans="1:10">
      <c r="A40" s="100" t="s">
        <v>141</v>
      </c>
      <c r="B40" s="26"/>
      <c r="C40" s="26"/>
      <c r="D40" s="26"/>
      <c r="E40" s="26"/>
      <c r="F40" s="26"/>
      <c r="G40" s="26"/>
      <c r="H40" s="26"/>
      <c r="I40" s="26"/>
      <c r="J40" s="26"/>
    </row>
    <row r="41" spans="1:10">
      <c r="A41" s="100" t="s">
        <v>56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>
      <c r="A42" s="100" t="s">
        <v>237</v>
      </c>
      <c r="B42" s="26"/>
      <c r="C42" s="26"/>
      <c r="D42" s="26"/>
      <c r="E42" s="26"/>
      <c r="F42" s="25"/>
      <c r="G42" s="26"/>
      <c r="H42" s="26"/>
      <c r="I42" s="26"/>
      <c r="J42" s="26"/>
    </row>
    <row r="43" spans="1:10">
      <c r="A43" s="26"/>
      <c r="B43" s="26"/>
      <c r="C43" s="26"/>
      <c r="D43" s="26"/>
      <c r="E43" s="26"/>
      <c r="F43" s="26"/>
      <c r="G43" s="26"/>
      <c r="H43" s="26"/>
      <c r="I43" s="26"/>
      <c r="J43" s="102" t="s">
        <v>0</v>
      </c>
    </row>
    <row r="44" spans="1:10" s="104" customFormat="1" ht="23.25" customHeight="1">
      <c r="A44" s="103"/>
      <c r="C44" s="103"/>
      <c r="D44" s="131" t="s">
        <v>94</v>
      </c>
      <c r="E44" s="131"/>
      <c r="F44" s="131"/>
      <c r="G44" s="103"/>
      <c r="H44" s="131" t="s">
        <v>1</v>
      </c>
      <c r="I44" s="131"/>
      <c r="J44" s="131"/>
    </row>
    <row r="45" spans="1:10" ht="23.25" customHeight="1">
      <c r="B45" s="105" t="s">
        <v>2</v>
      </c>
      <c r="D45" s="106" t="s">
        <v>238</v>
      </c>
      <c r="F45" s="106" t="s">
        <v>209</v>
      </c>
      <c r="H45" s="106" t="s">
        <v>238</v>
      </c>
      <c r="J45" s="106" t="s">
        <v>243</v>
      </c>
    </row>
    <row r="46" spans="1:10" ht="21.75" hidden="1" customHeight="1">
      <c r="F46" s="106" t="s">
        <v>244</v>
      </c>
      <c r="J46" s="106" t="s">
        <v>244</v>
      </c>
    </row>
    <row r="47" spans="1:10">
      <c r="A47" s="104" t="s">
        <v>15</v>
      </c>
    </row>
    <row r="48" spans="1:10">
      <c r="A48" s="104" t="s">
        <v>16</v>
      </c>
    </row>
    <row r="49" spans="1:10">
      <c r="A49" s="27" t="s">
        <v>100</v>
      </c>
      <c r="B49" s="107">
        <v>21</v>
      </c>
      <c r="D49" s="34">
        <v>275940058</v>
      </c>
      <c r="F49" s="34">
        <v>220000000</v>
      </c>
      <c r="H49" s="34">
        <v>100000000</v>
      </c>
      <c r="J49" s="34">
        <v>0</v>
      </c>
    </row>
    <row r="50" spans="1:10">
      <c r="A50" s="27" t="s">
        <v>59</v>
      </c>
      <c r="B50" s="107" t="s">
        <v>250</v>
      </c>
      <c r="D50" s="29">
        <v>539090846</v>
      </c>
      <c r="F50" s="29">
        <v>492985466</v>
      </c>
      <c r="H50" s="29">
        <v>367644455</v>
      </c>
      <c r="J50" s="29">
        <v>369032748</v>
      </c>
    </row>
    <row r="51" spans="1:10">
      <c r="A51" s="27" t="s">
        <v>149</v>
      </c>
      <c r="B51" s="107">
        <v>8</v>
      </c>
      <c r="D51" s="29">
        <v>2697750</v>
      </c>
      <c r="F51" s="29">
        <v>2675167</v>
      </c>
      <c r="H51" s="29">
        <v>7600000</v>
      </c>
      <c r="J51" s="29">
        <v>175600000</v>
      </c>
    </row>
    <row r="52" spans="1:10">
      <c r="A52" s="27" t="s">
        <v>150</v>
      </c>
      <c r="B52" s="107"/>
    </row>
    <row r="53" spans="1:10">
      <c r="A53" s="27" t="s">
        <v>85</v>
      </c>
      <c r="B53" s="107">
        <v>23</v>
      </c>
      <c r="D53" s="29">
        <v>4590455</v>
      </c>
      <c r="F53" s="29">
        <v>4071836</v>
      </c>
      <c r="H53" s="29">
        <v>4590455</v>
      </c>
      <c r="J53" s="29">
        <v>4071836</v>
      </c>
    </row>
    <row r="54" spans="1:10">
      <c r="A54" s="27" t="s">
        <v>145</v>
      </c>
      <c r="B54" s="107"/>
      <c r="D54" s="29"/>
      <c r="F54" s="29"/>
      <c r="H54" s="29"/>
      <c r="J54" s="29"/>
    </row>
    <row r="55" spans="1:10">
      <c r="A55" s="27" t="s">
        <v>144</v>
      </c>
      <c r="B55" s="107">
        <v>24</v>
      </c>
      <c r="D55" s="29">
        <v>60000000</v>
      </c>
      <c r="F55" s="29">
        <v>0</v>
      </c>
      <c r="H55" s="29">
        <v>60000000</v>
      </c>
      <c r="J55" s="29">
        <v>0</v>
      </c>
    </row>
    <row r="56" spans="1:10">
      <c r="A56" s="27" t="s">
        <v>73</v>
      </c>
      <c r="B56" s="107"/>
      <c r="D56" s="29">
        <v>9410291</v>
      </c>
      <c r="F56" s="29">
        <v>28209354</v>
      </c>
      <c r="H56" s="29">
        <v>0</v>
      </c>
      <c r="J56" s="29">
        <v>23768216</v>
      </c>
    </row>
    <row r="57" spans="1:10">
      <c r="A57" s="27" t="s">
        <v>17</v>
      </c>
      <c r="B57" s="107"/>
      <c r="D57" s="30">
        <v>95123083</v>
      </c>
      <c r="F57" s="30">
        <v>46138388</v>
      </c>
      <c r="H57" s="30">
        <v>27935093</v>
      </c>
      <c r="J57" s="30">
        <v>26558955</v>
      </c>
    </row>
    <row r="58" spans="1:10">
      <c r="A58" s="104" t="s">
        <v>18</v>
      </c>
      <c r="B58" s="107"/>
      <c r="D58" s="31">
        <f>SUM(D49:D57)</f>
        <v>986852483</v>
      </c>
      <c r="F58" s="31">
        <f>SUM(F49:F57)</f>
        <v>794080211</v>
      </c>
      <c r="H58" s="31">
        <f>SUM(H49:H57)</f>
        <v>567770003</v>
      </c>
      <c r="J58" s="31">
        <f>SUM(J49:J57)</f>
        <v>599031755</v>
      </c>
    </row>
    <row r="59" spans="1:10">
      <c r="A59" s="104" t="s">
        <v>60</v>
      </c>
      <c r="B59" s="107"/>
      <c r="D59" s="29"/>
      <c r="F59" s="29"/>
      <c r="H59" s="29"/>
      <c r="J59" s="29"/>
    </row>
    <row r="60" spans="1:10">
      <c r="A60" s="27" t="s">
        <v>284</v>
      </c>
      <c r="B60" s="107"/>
    </row>
    <row r="61" spans="1:10">
      <c r="A61" s="27" t="s">
        <v>285</v>
      </c>
      <c r="B61" s="107">
        <v>23</v>
      </c>
      <c r="D61" s="29">
        <v>5025046</v>
      </c>
      <c r="F61" s="29">
        <v>8495024</v>
      </c>
      <c r="H61" s="29">
        <v>5025046</v>
      </c>
      <c r="J61" s="29">
        <v>8495024</v>
      </c>
    </row>
    <row r="62" spans="1:10">
      <c r="A62" s="27" t="s">
        <v>101</v>
      </c>
      <c r="B62" s="107"/>
    </row>
    <row r="63" spans="1:10">
      <c r="A63" s="27" t="s">
        <v>102</v>
      </c>
      <c r="B63" s="107">
        <v>24</v>
      </c>
      <c r="D63" s="29">
        <v>110000000</v>
      </c>
      <c r="F63" s="29">
        <v>0</v>
      </c>
      <c r="H63" s="29">
        <v>110000000</v>
      </c>
      <c r="J63" s="29">
        <v>0</v>
      </c>
    </row>
    <row r="64" spans="1:10">
      <c r="A64" s="27" t="s">
        <v>251</v>
      </c>
      <c r="B64" s="107">
        <v>25</v>
      </c>
      <c r="D64" s="29">
        <v>996692599</v>
      </c>
      <c r="F64" s="29">
        <v>0</v>
      </c>
      <c r="H64" s="29">
        <v>996692599</v>
      </c>
      <c r="J64" s="29">
        <v>0</v>
      </c>
    </row>
    <row r="65" spans="1:10">
      <c r="A65" s="27" t="s">
        <v>61</v>
      </c>
      <c r="B65" s="107">
        <v>26</v>
      </c>
      <c r="D65" s="29">
        <v>326038195</v>
      </c>
      <c r="F65" s="29">
        <v>229324734</v>
      </c>
      <c r="H65" s="29">
        <v>263217813</v>
      </c>
      <c r="J65" s="29">
        <v>177028910</v>
      </c>
    </row>
    <row r="66" spans="1:10">
      <c r="A66" s="27" t="s">
        <v>103</v>
      </c>
      <c r="B66" s="107">
        <v>31</v>
      </c>
      <c r="D66" s="29">
        <v>136152874</v>
      </c>
      <c r="F66" s="29">
        <v>163689117</v>
      </c>
      <c r="H66" s="29">
        <v>108094662</v>
      </c>
      <c r="J66" s="29">
        <v>132783936</v>
      </c>
    </row>
    <row r="67" spans="1:10">
      <c r="A67" s="27" t="s">
        <v>104</v>
      </c>
      <c r="B67" s="107">
        <v>27</v>
      </c>
      <c r="D67" s="30">
        <v>12416001</v>
      </c>
      <c r="F67" s="30">
        <v>10846000</v>
      </c>
      <c r="H67" s="30">
        <v>12413088</v>
      </c>
      <c r="J67" s="30">
        <v>3047969</v>
      </c>
    </row>
    <row r="68" spans="1:10">
      <c r="A68" s="104" t="s">
        <v>62</v>
      </c>
      <c r="B68" s="107"/>
      <c r="D68" s="30">
        <f>SUM(D61:D67)</f>
        <v>1586324715</v>
      </c>
      <c r="F68" s="30">
        <f>SUM(F61:F67)</f>
        <v>412354875</v>
      </c>
      <c r="H68" s="30">
        <f>SUM(H61:H67)</f>
        <v>1495443208</v>
      </c>
      <c r="J68" s="30">
        <f>SUM(J61:J67)</f>
        <v>321355839</v>
      </c>
    </row>
    <row r="69" spans="1:10">
      <c r="A69" s="104" t="s">
        <v>63</v>
      </c>
      <c r="B69" s="107"/>
      <c r="C69" s="107"/>
      <c r="D69" s="30">
        <f>SUM(D58,D68)</f>
        <v>2573177198</v>
      </c>
      <c r="E69" s="107"/>
      <c r="F69" s="30">
        <f>SUM(F58,F68)</f>
        <v>1206435086</v>
      </c>
      <c r="G69" s="107"/>
      <c r="H69" s="30">
        <f>SUM(H58,H68)</f>
        <v>2063213211</v>
      </c>
      <c r="I69" s="107"/>
      <c r="J69" s="30">
        <f>SUM(J58,J68)</f>
        <v>920387594</v>
      </c>
    </row>
    <row r="70" spans="1:10">
      <c r="A70" s="104"/>
      <c r="B70" s="107"/>
      <c r="C70" s="107"/>
      <c r="D70" s="107"/>
      <c r="E70" s="107"/>
      <c r="F70" s="29"/>
      <c r="G70" s="29"/>
      <c r="H70" s="29"/>
      <c r="I70" s="29"/>
      <c r="J70" s="29"/>
    </row>
    <row r="71" spans="1:10">
      <c r="A71" s="27" t="s">
        <v>14</v>
      </c>
    </row>
    <row r="73" spans="1:10">
      <c r="A73" s="39"/>
      <c r="D73" s="36"/>
      <c r="E73" s="36"/>
      <c r="F73" s="132"/>
      <c r="G73" s="132"/>
      <c r="H73" s="132"/>
      <c r="I73" s="132"/>
      <c r="J73" s="132"/>
    </row>
    <row r="74" spans="1:10">
      <c r="A74" s="108" t="s">
        <v>99</v>
      </c>
      <c r="D74" s="109"/>
      <c r="E74" s="109"/>
      <c r="F74" s="129" t="s">
        <v>172</v>
      </c>
      <c r="G74" s="129"/>
      <c r="H74" s="129"/>
      <c r="I74" s="129"/>
      <c r="J74" s="129"/>
    </row>
    <row r="75" spans="1:10">
      <c r="A75" s="108" t="s">
        <v>29</v>
      </c>
      <c r="F75" s="130" t="s">
        <v>29</v>
      </c>
      <c r="G75" s="130"/>
      <c r="H75" s="130"/>
      <c r="I75" s="130"/>
      <c r="J75" s="130"/>
    </row>
    <row r="76" spans="1:10">
      <c r="A76" s="100" t="s">
        <v>141</v>
      </c>
      <c r="B76" s="26"/>
      <c r="C76" s="26"/>
      <c r="D76" s="26"/>
      <c r="E76" s="26"/>
      <c r="F76" s="26"/>
      <c r="G76" s="26"/>
      <c r="H76" s="26"/>
      <c r="I76" s="26"/>
      <c r="J76" s="26"/>
    </row>
    <row r="77" spans="1:10">
      <c r="A77" s="100" t="s">
        <v>56</v>
      </c>
      <c r="B77" s="26"/>
      <c r="C77" s="26"/>
      <c r="D77" s="26"/>
      <c r="E77" s="26"/>
      <c r="F77" s="26"/>
      <c r="G77" s="26"/>
      <c r="H77" s="26"/>
      <c r="I77" s="26"/>
      <c r="J77" s="26"/>
    </row>
    <row r="78" spans="1:10">
      <c r="A78" s="100" t="s">
        <v>237</v>
      </c>
      <c r="B78" s="26"/>
      <c r="C78" s="26"/>
      <c r="D78" s="26"/>
      <c r="E78" s="26"/>
      <c r="F78" s="25"/>
      <c r="G78" s="26"/>
      <c r="H78" s="26"/>
      <c r="I78" s="26"/>
      <c r="J78" s="26"/>
    </row>
    <row r="79" spans="1:10">
      <c r="A79" s="26"/>
      <c r="B79" s="26"/>
      <c r="C79" s="26"/>
      <c r="D79" s="26"/>
      <c r="E79" s="26"/>
      <c r="F79" s="26"/>
      <c r="G79" s="26"/>
      <c r="H79" s="26"/>
      <c r="I79" s="26"/>
      <c r="J79" s="102" t="s">
        <v>0</v>
      </c>
    </row>
    <row r="80" spans="1:10" s="104" customFormat="1" ht="23.25" customHeight="1">
      <c r="A80" s="103"/>
      <c r="C80" s="103"/>
      <c r="D80" s="131" t="s">
        <v>94</v>
      </c>
      <c r="E80" s="131"/>
      <c r="F80" s="131"/>
      <c r="G80" s="103"/>
      <c r="H80" s="131" t="s">
        <v>1</v>
      </c>
      <c r="I80" s="131"/>
      <c r="J80" s="131"/>
    </row>
    <row r="81" spans="1:10" ht="23.25" customHeight="1">
      <c r="B81" s="105" t="s">
        <v>2</v>
      </c>
      <c r="D81" s="106" t="s">
        <v>238</v>
      </c>
      <c r="F81" s="106" t="s">
        <v>209</v>
      </c>
      <c r="H81" s="106" t="s">
        <v>238</v>
      </c>
      <c r="J81" s="106" t="s">
        <v>243</v>
      </c>
    </row>
    <row r="82" spans="1:10">
      <c r="A82" s="104" t="s">
        <v>19</v>
      </c>
      <c r="B82" s="107"/>
      <c r="F82" s="29"/>
      <c r="G82" s="29"/>
      <c r="H82" s="29"/>
      <c r="I82" s="29"/>
      <c r="J82" s="29"/>
    </row>
    <row r="83" spans="1:10">
      <c r="A83" s="27" t="s">
        <v>20</v>
      </c>
      <c r="B83" s="107"/>
      <c r="F83" s="29"/>
      <c r="G83" s="29"/>
      <c r="H83" s="29"/>
      <c r="I83" s="29"/>
    </row>
    <row r="84" spans="1:10">
      <c r="A84" s="27" t="s">
        <v>21</v>
      </c>
      <c r="B84" s="107"/>
      <c r="F84" s="29"/>
      <c r="G84" s="29"/>
      <c r="H84" s="29"/>
      <c r="I84" s="29"/>
      <c r="J84" s="29"/>
    </row>
    <row r="85" spans="1:10" ht="24" thickBot="1">
      <c r="A85" s="27" t="s">
        <v>106</v>
      </c>
      <c r="B85" s="107"/>
      <c r="D85" s="33">
        <v>880420930</v>
      </c>
      <c r="F85" s="33">
        <v>880420930</v>
      </c>
      <c r="H85" s="33">
        <v>880420930</v>
      </c>
      <c r="J85" s="33">
        <v>880420930</v>
      </c>
    </row>
    <row r="86" spans="1:10" ht="24" thickTop="1">
      <c r="A86" s="27" t="s">
        <v>22</v>
      </c>
      <c r="B86" s="107"/>
      <c r="D86" s="29"/>
      <c r="F86" s="29"/>
      <c r="H86" s="29"/>
      <c r="J86" s="29"/>
    </row>
    <row r="87" spans="1:10">
      <c r="A87" s="27" t="s">
        <v>106</v>
      </c>
      <c r="B87" s="107"/>
      <c r="D87" s="29">
        <v>880420930</v>
      </c>
      <c r="F87" s="29">
        <v>880420930</v>
      </c>
      <c r="H87" s="29">
        <v>880420930</v>
      </c>
      <c r="J87" s="29">
        <v>880420930</v>
      </c>
    </row>
    <row r="88" spans="1:10">
      <c r="A88" s="27" t="s">
        <v>23</v>
      </c>
      <c r="B88" s="107"/>
      <c r="D88" s="29">
        <v>300740523</v>
      </c>
      <c r="F88" s="29">
        <v>300740523</v>
      </c>
      <c r="H88" s="29">
        <v>300740523</v>
      </c>
      <c r="J88" s="29">
        <v>300740523</v>
      </c>
    </row>
    <row r="89" spans="1:10">
      <c r="A89" s="27" t="s">
        <v>105</v>
      </c>
      <c r="B89" s="107"/>
      <c r="D89" s="29">
        <v>764866016</v>
      </c>
      <c r="F89" s="29">
        <v>764866016</v>
      </c>
      <c r="H89" s="29">
        <v>764866016</v>
      </c>
      <c r="J89" s="29">
        <v>764866016</v>
      </c>
    </row>
    <row r="90" spans="1:10">
      <c r="A90" s="27" t="s">
        <v>252</v>
      </c>
      <c r="B90" s="107">
        <v>15</v>
      </c>
      <c r="D90" s="29">
        <v>66886183</v>
      </c>
      <c r="F90" s="29">
        <v>0</v>
      </c>
      <c r="H90" s="29">
        <v>0</v>
      </c>
      <c r="J90" s="29">
        <v>0</v>
      </c>
    </row>
    <row r="91" spans="1:10">
      <c r="A91" s="27" t="s">
        <v>24</v>
      </c>
      <c r="D91" s="29"/>
      <c r="F91" s="29"/>
      <c r="H91" s="29"/>
      <c r="J91" s="29"/>
    </row>
    <row r="92" spans="1:10">
      <c r="A92" s="27" t="s">
        <v>25</v>
      </c>
      <c r="B92" s="107">
        <v>29</v>
      </c>
      <c r="D92" s="29">
        <v>89705000</v>
      </c>
      <c r="F92" s="29">
        <v>89705000</v>
      </c>
      <c r="H92" s="29">
        <v>89705000</v>
      </c>
      <c r="J92" s="29">
        <v>89705000</v>
      </c>
    </row>
    <row r="93" spans="1:10">
      <c r="A93" s="27" t="s">
        <v>26</v>
      </c>
      <c r="D93" s="29">
        <v>3125986153</v>
      </c>
      <c r="F93" s="29">
        <v>3368104316</v>
      </c>
      <c r="H93" s="29">
        <v>2312945598</v>
      </c>
      <c r="J93" s="29">
        <v>2500595403</v>
      </c>
    </row>
    <row r="94" spans="1:10">
      <c r="A94" s="27" t="s">
        <v>78</v>
      </c>
      <c r="D94" s="30">
        <v>-207772900</v>
      </c>
      <c r="F94" s="30">
        <v>-99602772</v>
      </c>
      <c r="H94" s="30">
        <v>-35086623</v>
      </c>
      <c r="J94" s="30">
        <v>-16293543</v>
      </c>
    </row>
    <row r="95" spans="1:10">
      <c r="A95" s="27" t="s">
        <v>139</v>
      </c>
      <c r="D95" s="29">
        <f>SUM(D87:D94)</f>
        <v>5020831905</v>
      </c>
      <c r="F95" s="29">
        <f>SUM(F87:F94)</f>
        <v>5304234013</v>
      </c>
      <c r="H95" s="29">
        <f>SUM(H87:H94)</f>
        <v>4313591444</v>
      </c>
      <c r="J95" s="29">
        <f>SUM(J87:J94)</f>
        <v>4520034329</v>
      </c>
    </row>
    <row r="96" spans="1:10">
      <c r="A96" s="27" t="s">
        <v>151</v>
      </c>
      <c r="D96" s="29">
        <v>274563386</v>
      </c>
      <c r="F96" s="29">
        <v>561909230</v>
      </c>
      <c r="H96" s="29">
        <v>0</v>
      </c>
      <c r="J96" s="29">
        <v>0</v>
      </c>
    </row>
    <row r="97" spans="1:10">
      <c r="A97" s="104" t="s">
        <v>27</v>
      </c>
      <c r="D97" s="35">
        <f>+D95+D96</f>
        <v>5295395291</v>
      </c>
      <c r="F97" s="35">
        <f>+F95+F96</f>
        <v>5866143243</v>
      </c>
      <c r="H97" s="35">
        <f>+H95+H96</f>
        <v>4313591444</v>
      </c>
      <c r="J97" s="35">
        <f>+J95+J96</f>
        <v>4520034329</v>
      </c>
    </row>
    <row r="98" spans="1:10" ht="24" thickBot="1">
      <c r="A98" s="104" t="s">
        <v>28</v>
      </c>
      <c r="B98" s="107"/>
      <c r="D98" s="32">
        <f>SUM(D97,D69)</f>
        <v>7868572489</v>
      </c>
      <c r="F98" s="32">
        <f>SUM(F97,F69)</f>
        <v>7072578329</v>
      </c>
      <c r="H98" s="32">
        <f>SUM(H97,H69)</f>
        <v>6376804655</v>
      </c>
      <c r="J98" s="32">
        <f>SUM(J97,J69)</f>
        <v>5440421923</v>
      </c>
    </row>
    <row r="99" spans="1:10" ht="24" thickTop="1">
      <c r="B99" s="107"/>
      <c r="D99" s="34">
        <f>D98-D33</f>
        <v>0</v>
      </c>
      <c r="F99" s="34">
        <f>F98-F33</f>
        <v>0</v>
      </c>
      <c r="G99" s="29"/>
      <c r="H99" s="34">
        <f>H98-H33</f>
        <v>0</v>
      </c>
      <c r="I99" s="29"/>
      <c r="J99" s="34">
        <f>J98-J33</f>
        <v>0</v>
      </c>
    </row>
    <row r="100" spans="1:10">
      <c r="A100" s="27" t="s">
        <v>14</v>
      </c>
    </row>
    <row r="102" spans="1:10">
      <c r="A102" s="39"/>
      <c r="D102" s="36"/>
      <c r="E102" s="36"/>
      <c r="F102" s="132"/>
      <c r="G102" s="132"/>
      <c r="H102" s="132"/>
      <c r="I102" s="132"/>
      <c r="J102" s="132"/>
    </row>
    <row r="103" spans="1:10">
      <c r="A103" s="108" t="s">
        <v>99</v>
      </c>
      <c r="D103" s="109"/>
      <c r="E103" s="109"/>
      <c r="F103" s="129" t="s">
        <v>172</v>
      </c>
      <c r="G103" s="129"/>
      <c r="H103" s="129"/>
      <c r="I103" s="129"/>
      <c r="J103" s="129"/>
    </row>
    <row r="104" spans="1:10">
      <c r="A104" s="108" t="s">
        <v>29</v>
      </c>
      <c r="F104" s="130" t="s">
        <v>29</v>
      </c>
      <c r="G104" s="130"/>
      <c r="H104" s="130"/>
      <c r="I104" s="130"/>
      <c r="J104" s="130"/>
    </row>
  </sheetData>
  <mergeCells count="15">
    <mergeCell ref="F73:J73"/>
    <mergeCell ref="D5:F5"/>
    <mergeCell ref="F38:J38"/>
    <mergeCell ref="F39:J39"/>
    <mergeCell ref="D44:F44"/>
    <mergeCell ref="H44:J44"/>
    <mergeCell ref="F37:J37"/>
    <mergeCell ref="H5:J5"/>
    <mergeCell ref="F74:J74"/>
    <mergeCell ref="F75:J75"/>
    <mergeCell ref="F103:J103"/>
    <mergeCell ref="F104:J104"/>
    <mergeCell ref="D80:F80"/>
    <mergeCell ref="H80:J80"/>
    <mergeCell ref="F102:J102"/>
  </mergeCells>
  <phoneticPr fontId="2" type="noConversion"/>
  <pageMargins left="0.78740157480314965" right="0.19685039370078741" top="0.78740157480314965" bottom="0.39370078740157483" header="0.19685039370078741" footer="0.19685039370078741"/>
  <pageSetup paperSize="9" scale="76" orientation="portrait" r:id="rId1"/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6"/>
  <sheetViews>
    <sheetView showGridLines="0" tabSelected="1" view="pageBreakPreview" topLeftCell="A200" zoomScale="85" zoomScaleNormal="100" zoomScaleSheetLayoutView="85" workbookViewId="0">
      <selection activeCell="E212" sqref="E212"/>
    </sheetView>
  </sheetViews>
  <sheetFormatPr defaultColWidth="9.140625" defaultRowHeight="21.75" customHeight="1"/>
  <cols>
    <col min="1" max="1" width="61.140625" style="42" customWidth="1"/>
    <col min="2" max="2" width="1.42578125" style="42" customWidth="1"/>
    <col min="3" max="3" width="9.42578125" style="42" customWidth="1"/>
    <col min="4" max="4" width="1.42578125" style="42" customWidth="1"/>
    <col min="5" max="5" width="16.85546875" style="91" customWidth="1"/>
    <col min="6" max="6" width="1.42578125" style="42" customWidth="1"/>
    <col min="7" max="7" width="16.28515625" style="42" customWidth="1"/>
    <col min="8" max="8" width="1.42578125" style="42" customWidth="1"/>
    <col min="9" max="9" width="16.85546875" style="91" customWidth="1"/>
    <col min="10" max="10" width="1.42578125" style="42" customWidth="1"/>
    <col min="11" max="11" width="16.28515625" style="42" customWidth="1"/>
    <col min="12" max="12" width="1.7109375" style="42" hidden="1" customWidth="1"/>
    <col min="13" max="13" width="15.7109375" style="42" hidden="1" customWidth="1"/>
    <col min="14" max="14" width="2" style="42" customWidth="1"/>
    <col min="15" max="15" width="14.5703125" style="42" bestFit="1" customWidth="1"/>
    <col min="16" max="16" width="12.140625" style="42" bestFit="1" customWidth="1"/>
    <col min="17" max="16384" width="9.140625" style="42"/>
  </cols>
  <sheetData>
    <row r="1" spans="1:13" ht="21.75" customHeight="1">
      <c r="A1" s="40" t="s">
        <v>141</v>
      </c>
      <c r="B1" s="40"/>
      <c r="C1" s="41"/>
      <c r="D1" s="41"/>
      <c r="E1" s="113"/>
      <c r="F1" s="41"/>
      <c r="G1" s="41"/>
      <c r="H1" s="41"/>
      <c r="I1" s="113"/>
      <c r="J1" s="41"/>
      <c r="K1" s="41"/>
      <c r="L1" s="41"/>
      <c r="M1" s="41"/>
    </row>
    <row r="2" spans="1:13" ht="21.75" customHeight="1">
      <c r="A2" s="40" t="s">
        <v>57</v>
      </c>
      <c r="B2" s="40"/>
      <c r="C2" s="41"/>
      <c r="D2" s="41"/>
      <c r="E2" s="113"/>
      <c r="F2" s="41"/>
      <c r="G2" s="41"/>
      <c r="H2" s="41"/>
      <c r="I2" s="113"/>
      <c r="J2" s="41"/>
      <c r="K2" s="41"/>
      <c r="L2" s="41"/>
      <c r="M2" s="41"/>
    </row>
    <row r="3" spans="1:13" ht="21.75" customHeight="1">
      <c r="A3" s="40" t="s">
        <v>239</v>
      </c>
      <c r="B3" s="40"/>
      <c r="C3" s="41"/>
      <c r="D3" s="41"/>
      <c r="E3" s="113"/>
      <c r="F3" s="41"/>
      <c r="G3" s="41"/>
      <c r="H3" s="41"/>
      <c r="I3" s="113"/>
      <c r="J3" s="41"/>
      <c r="K3" s="41"/>
      <c r="L3" s="41"/>
      <c r="M3" s="41"/>
    </row>
    <row r="4" spans="1:13" s="46" customFormat="1" ht="21.75" customHeight="1">
      <c r="A4" s="43"/>
      <c r="B4" s="43"/>
      <c r="C4" s="43"/>
      <c r="D4" s="43"/>
      <c r="E4" s="114"/>
      <c r="F4" s="43"/>
      <c r="G4" s="44"/>
      <c r="H4" s="43"/>
      <c r="I4" s="114"/>
      <c r="J4" s="43"/>
      <c r="K4" s="45" t="s">
        <v>0</v>
      </c>
      <c r="L4" s="45"/>
      <c r="M4" s="45"/>
    </row>
    <row r="5" spans="1:13" s="46" customFormat="1" ht="21.75" customHeight="1">
      <c r="A5" s="43"/>
      <c r="B5" s="43"/>
      <c r="D5" s="43"/>
      <c r="E5" s="136" t="s">
        <v>94</v>
      </c>
      <c r="F5" s="136"/>
      <c r="G5" s="136"/>
      <c r="H5" s="43"/>
      <c r="I5" s="136" t="s">
        <v>1</v>
      </c>
      <c r="J5" s="136"/>
      <c r="K5" s="136"/>
      <c r="L5" s="136"/>
      <c r="M5" s="136"/>
    </row>
    <row r="6" spans="1:13" ht="21.75" customHeight="1">
      <c r="C6" s="47" t="s">
        <v>2</v>
      </c>
      <c r="E6" s="115" t="s">
        <v>238</v>
      </c>
      <c r="G6" s="48" t="s">
        <v>209</v>
      </c>
      <c r="I6" s="115" t="s">
        <v>238</v>
      </c>
      <c r="K6" s="48" t="s">
        <v>209</v>
      </c>
      <c r="M6" s="49" t="s">
        <v>84</v>
      </c>
    </row>
    <row r="7" spans="1:13" ht="21.75" customHeight="1">
      <c r="A7" s="46" t="s">
        <v>76</v>
      </c>
      <c r="B7" s="46"/>
      <c r="C7" s="50"/>
      <c r="G7" s="50"/>
      <c r="K7" s="50"/>
      <c r="M7" s="127"/>
    </row>
    <row r="8" spans="1:13" ht="21.75" customHeight="1">
      <c r="A8" s="46" t="s">
        <v>30</v>
      </c>
      <c r="B8" s="46"/>
    </row>
    <row r="9" spans="1:13" ht="21.75" customHeight="1">
      <c r="A9" s="42" t="s">
        <v>31</v>
      </c>
      <c r="E9" s="51">
        <v>7310453107</v>
      </c>
      <c r="F9" s="128"/>
      <c r="G9" s="51">
        <v>7247862991</v>
      </c>
      <c r="H9" s="128"/>
      <c r="I9" s="51">
        <v>5185713938</v>
      </c>
      <c r="J9" s="128"/>
      <c r="K9" s="51">
        <v>5092040283</v>
      </c>
      <c r="L9" s="51"/>
      <c r="M9" s="51"/>
    </row>
    <row r="10" spans="1:13" ht="21.75" customHeight="1">
      <c r="A10" s="42" t="s">
        <v>253</v>
      </c>
      <c r="E10" s="51">
        <v>12551584</v>
      </c>
      <c r="F10" s="128"/>
      <c r="G10" s="51">
        <v>0</v>
      </c>
      <c r="H10" s="128"/>
      <c r="I10" s="51">
        <v>4220610</v>
      </c>
      <c r="J10" s="128"/>
      <c r="K10" s="51">
        <v>0</v>
      </c>
      <c r="L10" s="51"/>
      <c r="M10" s="51"/>
    </row>
    <row r="11" spans="1:13" ht="21.75" customHeight="1">
      <c r="A11" s="42" t="s">
        <v>218</v>
      </c>
      <c r="C11" s="52">
        <v>7</v>
      </c>
      <c r="E11" s="51">
        <v>12149334</v>
      </c>
      <c r="F11" s="128"/>
      <c r="G11" s="51">
        <v>10000000</v>
      </c>
      <c r="H11" s="128"/>
      <c r="I11" s="51">
        <v>0</v>
      </c>
      <c r="J11" s="128"/>
      <c r="K11" s="51">
        <v>0</v>
      </c>
      <c r="L11" s="51"/>
      <c r="M11" s="51"/>
    </row>
    <row r="12" spans="1:13" ht="21.75" customHeight="1">
      <c r="A12" s="42" t="s">
        <v>254</v>
      </c>
      <c r="C12" s="52"/>
      <c r="E12" s="51">
        <v>32748682</v>
      </c>
      <c r="F12" s="128"/>
      <c r="G12" s="51">
        <v>1322476</v>
      </c>
      <c r="H12" s="128"/>
      <c r="I12" s="51">
        <v>120439959</v>
      </c>
      <c r="J12" s="128"/>
      <c r="K12" s="51">
        <v>26887057</v>
      </c>
      <c r="L12" s="51"/>
      <c r="M12" s="51"/>
    </row>
    <row r="13" spans="1:13" ht="21.75" customHeight="1">
      <c r="A13" s="42" t="s">
        <v>32</v>
      </c>
      <c r="C13" s="53"/>
      <c r="E13" s="51">
        <v>55924079</v>
      </c>
      <c r="F13" s="128"/>
      <c r="G13" s="51">
        <v>69640693</v>
      </c>
      <c r="H13" s="128"/>
      <c r="I13" s="51">
        <v>75576173</v>
      </c>
      <c r="J13" s="128"/>
      <c r="K13" s="51">
        <v>84297747</v>
      </c>
      <c r="L13" s="51"/>
      <c r="M13" s="51"/>
    </row>
    <row r="14" spans="1:13" ht="21.75" customHeight="1">
      <c r="A14" s="46" t="s">
        <v>33</v>
      </c>
      <c r="B14" s="46"/>
      <c r="C14" s="53"/>
      <c r="E14" s="54">
        <f>SUM(E9:E13)</f>
        <v>7423826786</v>
      </c>
      <c r="G14" s="54">
        <f>SUM(G9:G13)</f>
        <v>7328826160</v>
      </c>
      <c r="I14" s="54">
        <f>SUM(I9:I13)</f>
        <v>5385950680</v>
      </c>
      <c r="K14" s="54">
        <f>SUM(K9:K13)</f>
        <v>5203225087</v>
      </c>
      <c r="L14" s="51"/>
      <c r="M14" s="54">
        <f>SUM(M9:M13)</f>
        <v>0</v>
      </c>
    </row>
    <row r="15" spans="1:13" ht="21.75" customHeight="1">
      <c r="A15" s="46" t="s">
        <v>34</v>
      </c>
      <c r="B15" s="46"/>
      <c r="C15" s="53"/>
      <c r="E15" s="51"/>
      <c r="G15" s="51"/>
      <c r="I15" s="51"/>
      <c r="K15" s="51"/>
      <c r="L15" s="51"/>
      <c r="M15" s="51"/>
    </row>
    <row r="16" spans="1:13" ht="21.75" customHeight="1">
      <c r="A16" s="42" t="s">
        <v>35</v>
      </c>
      <c r="C16" s="53"/>
      <c r="E16" s="51">
        <v>6121847349</v>
      </c>
      <c r="F16" s="128"/>
      <c r="G16" s="51">
        <v>6063238222</v>
      </c>
      <c r="H16" s="128"/>
      <c r="I16" s="51">
        <v>4415844243</v>
      </c>
      <c r="J16" s="128"/>
      <c r="K16" s="51">
        <v>4273881530</v>
      </c>
      <c r="L16" s="51"/>
      <c r="M16" s="51"/>
    </row>
    <row r="17" spans="1:13" ht="21.75" customHeight="1">
      <c r="A17" s="42" t="s">
        <v>255</v>
      </c>
      <c r="C17" s="53"/>
      <c r="E17" s="51">
        <v>11604036</v>
      </c>
      <c r="F17" s="128"/>
      <c r="G17" s="51">
        <v>0</v>
      </c>
      <c r="H17" s="128"/>
      <c r="I17" s="51">
        <v>3499662</v>
      </c>
      <c r="J17" s="128"/>
      <c r="K17" s="51">
        <v>0</v>
      </c>
      <c r="L17" s="51"/>
      <c r="M17" s="51"/>
    </row>
    <row r="18" spans="1:13" ht="21.75" customHeight="1">
      <c r="A18" s="42" t="s">
        <v>224</v>
      </c>
      <c r="C18" s="53"/>
      <c r="E18" s="51">
        <v>563332982</v>
      </c>
      <c r="F18" s="128"/>
      <c r="G18" s="51">
        <v>512858398</v>
      </c>
      <c r="H18" s="128"/>
      <c r="I18" s="51">
        <v>373241745</v>
      </c>
      <c r="J18" s="128"/>
      <c r="K18" s="51">
        <v>348783230</v>
      </c>
      <c r="L18" s="51"/>
      <c r="M18" s="51"/>
    </row>
    <row r="19" spans="1:13" ht="21.75" customHeight="1">
      <c r="A19" s="42" t="s">
        <v>36</v>
      </c>
      <c r="E19" s="51">
        <v>549164760</v>
      </c>
      <c r="F19" s="128"/>
      <c r="G19" s="51">
        <v>453764054</v>
      </c>
      <c r="H19" s="128"/>
      <c r="I19" s="51">
        <v>430708073</v>
      </c>
      <c r="J19" s="128"/>
      <c r="K19" s="51">
        <v>341805324</v>
      </c>
      <c r="L19" s="51"/>
      <c r="M19" s="51"/>
    </row>
    <row r="20" spans="1:13" ht="21.75" customHeight="1">
      <c r="A20" s="42" t="s">
        <v>219</v>
      </c>
      <c r="C20" s="52">
        <v>7</v>
      </c>
      <c r="E20" s="51">
        <v>0</v>
      </c>
      <c r="F20" s="128"/>
      <c r="G20" s="51">
        <v>17470243</v>
      </c>
      <c r="H20" s="128"/>
      <c r="I20" s="51">
        <v>0</v>
      </c>
      <c r="J20" s="128"/>
      <c r="K20" s="51">
        <v>0</v>
      </c>
    </row>
    <row r="21" spans="1:13" ht="21.75" customHeight="1">
      <c r="A21" s="46" t="s">
        <v>37</v>
      </c>
      <c r="B21" s="46"/>
      <c r="C21" s="53"/>
      <c r="E21" s="54">
        <f>SUM(E16:E20)</f>
        <v>7245949127</v>
      </c>
      <c r="G21" s="54">
        <f>SUM(G16:G20)</f>
        <v>7047330917</v>
      </c>
      <c r="I21" s="54">
        <f>SUM(I16:I20)</f>
        <v>5223293723</v>
      </c>
      <c r="K21" s="54">
        <f>SUM(K16:K20)</f>
        <v>4964470084</v>
      </c>
      <c r="L21" s="51"/>
      <c r="M21" s="54">
        <f>SUM(M16:M19)</f>
        <v>0</v>
      </c>
    </row>
    <row r="22" spans="1:13" ht="21.75" customHeight="1">
      <c r="A22" s="46" t="s">
        <v>234</v>
      </c>
      <c r="B22" s="46"/>
      <c r="C22" s="53"/>
      <c r="L22" s="51"/>
      <c r="M22" s="51"/>
    </row>
    <row r="23" spans="1:13" ht="21.75" customHeight="1">
      <c r="A23" s="46" t="s">
        <v>152</v>
      </c>
      <c r="B23" s="46"/>
      <c r="C23" s="53"/>
      <c r="E23" s="51">
        <f>SUM(E14-E21)</f>
        <v>177877659</v>
      </c>
      <c r="G23" s="51">
        <f>SUM(G14-G21)</f>
        <v>281495243</v>
      </c>
      <c r="I23" s="51">
        <f>SUM(I14-I21)</f>
        <v>162656957</v>
      </c>
      <c r="K23" s="51">
        <f>SUM(K14-K21)</f>
        <v>238755003</v>
      </c>
      <c r="L23" s="51"/>
      <c r="M23" s="51">
        <f>SUM(M14-M21)</f>
        <v>0</v>
      </c>
    </row>
    <row r="24" spans="1:13" s="55" customFormat="1" ht="21.75" customHeight="1">
      <c r="A24" s="55" t="s">
        <v>229</v>
      </c>
      <c r="C24" s="52">
        <v>14</v>
      </c>
      <c r="E24" s="56">
        <v>-4536595</v>
      </c>
      <c r="G24" s="56">
        <v>-1868657</v>
      </c>
      <c r="I24" s="56">
        <v>0</v>
      </c>
      <c r="K24" s="56">
        <v>0</v>
      </c>
      <c r="L24" s="51"/>
      <c r="M24" s="57"/>
    </row>
    <row r="25" spans="1:13" s="55" customFormat="1" ht="21.75" customHeight="1">
      <c r="A25" s="58" t="s">
        <v>153</v>
      </c>
      <c r="B25" s="58"/>
      <c r="C25" s="52"/>
      <c r="E25" s="51">
        <f>SUM(E23:E24)</f>
        <v>173341064</v>
      </c>
      <c r="G25" s="51">
        <f>SUM(G23:G24)</f>
        <v>279626586</v>
      </c>
      <c r="I25" s="51">
        <f>SUM(I23:I24)</f>
        <v>162656957</v>
      </c>
      <c r="K25" s="51">
        <f>SUM(K23:K24)</f>
        <v>238755003</v>
      </c>
      <c r="L25" s="51"/>
      <c r="M25" s="51">
        <f>SUM(M23:M24)</f>
        <v>0</v>
      </c>
    </row>
    <row r="26" spans="1:13" s="55" customFormat="1" ht="21.75" customHeight="1">
      <c r="A26" s="55" t="s">
        <v>154</v>
      </c>
      <c r="C26" s="52"/>
      <c r="E26" s="56">
        <v>-47566655</v>
      </c>
      <c r="G26" s="56">
        <v>-7381361</v>
      </c>
      <c r="I26" s="56">
        <v>-40037163</v>
      </c>
      <c r="K26" s="56">
        <v>-2378747</v>
      </c>
      <c r="L26" s="51"/>
      <c r="M26" s="56">
        <v>0</v>
      </c>
    </row>
    <row r="27" spans="1:13" ht="21.75" customHeight="1">
      <c r="A27" s="46" t="s">
        <v>79</v>
      </c>
      <c r="B27" s="46"/>
      <c r="C27" s="53"/>
      <c r="E27" s="51">
        <f>SUM(E25:E26)</f>
        <v>125774409</v>
      </c>
      <c r="G27" s="51">
        <f>SUM(G25:G26)</f>
        <v>272245225</v>
      </c>
      <c r="I27" s="51">
        <f>SUM(I25:I26)</f>
        <v>122619794</v>
      </c>
      <c r="K27" s="51">
        <f>SUM(K25:K26)</f>
        <v>236376256</v>
      </c>
      <c r="L27" s="51"/>
      <c r="M27" s="51">
        <f>SUM(M25:M26)</f>
        <v>0</v>
      </c>
    </row>
    <row r="28" spans="1:13" ht="21.75" customHeight="1">
      <c r="A28" s="42" t="s">
        <v>80</v>
      </c>
      <c r="C28" s="53">
        <v>31</v>
      </c>
      <c r="E28" s="56">
        <v>-31886191</v>
      </c>
      <c r="F28" s="128"/>
      <c r="G28" s="56">
        <v>-57940578</v>
      </c>
      <c r="H28" s="128"/>
      <c r="I28" s="56">
        <v>-620067</v>
      </c>
      <c r="J28" s="128"/>
      <c r="K28" s="56">
        <v>-38727897</v>
      </c>
      <c r="L28" s="51"/>
      <c r="M28" s="56"/>
    </row>
    <row r="29" spans="1:13" ht="21.75" customHeight="1">
      <c r="A29" s="46" t="s">
        <v>191</v>
      </c>
      <c r="B29" s="46"/>
      <c r="E29" s="54">
        <f>SUM(E27:E28)</f>
        <v>93888218</v>
      </c>
      <c r="G29" s="54">
        <f>SUM(G27:G28)</f>
        <v>214304647</v>
      </c>
      <c r="I29" s="54">
        <f>SUM(I27:I28)</f>
        <v>121999727</v>
      </c>
      <c r="K29" s="54">
        <f>SUM(K27:K28)</f>
        <v>197648359</v>
      </c>
      <c r="L29" s="51"/>
      <c r="M29" s="54">
        <f>SUM(M27:M28)</f>
        <v>0</v>
      </c>
    </row>
    <row r="30" spans="1:13" ht="21.75" customHeight="1">
      <c r="E30" s="51"/>
      <c r="G30" s="59"/>
      <c r="I30" s="51"/>
      <c r="K30" s="59"/>
      <c r="L30" s="59"/>
      <c r="M30" s="59"/>
    </row>
    <row r="31" spans="1:13" ht="21.75" customHeight="1">
      <c r="A31" s="58" t="s">
        <v>64</v>
      </c>
      <c r="B31" s="58"/>
      <c r="E31" s="51"/>
      <c r="G31" s="59"/>
      <c r="I31" s="51"/>
      <c r="K31" s="59"/>
      <c r="L31" s="59"/>
      <c r="M31" s="59"/>
    </row>
    <row r="32" spans="1:13" ht="21.75" customHeight="1">
      <c r="A32" s="60" t="s">
        <v>107</v>
      </c>
      <c r="B32" s="60"/>
      <c r="E32" s="51"/>
      <c r="G32" s="59"/>
      <c r="I32" s="51"/>
      <c r="K32" s="59"/>
      <c r="L32" s="59"/>
      <c r="M32" s="59"/>
    </row>
    <row r="33" spans="1:15" ht="21.75" customHeight="1">
      <c r="A33" s="42" t="s">
        <v>65</v>
      </c>
      <c r="E33" s="51"/>
      <c r="G33" s="59"/>
      <c r="I33" s="51"/>
      <c r="K33" s="59"/>
      <c r="L33" s="59"/>
      <c r="M33" s="59"/>
    </row>
    <row r="34" spans="1:15" ht="21.75" customHeight="1">
      <c r="A34" s="42" t="s">
        <v>155</v>
      </c>
      <c r="E34" s="51">
        <v>-101885858</v>
      </c>
      <c r="F34" s="128"/>
      <c r="G34" s="51">
        <v>-27662838</v>
      </c>
      <c r="H34" s="128"/>
      <c r="I34" s="51">
        <v>0</v>
      </c>
      <c r="J34" s="128"/>
      <c r="K34" s="51">
        <v>0</v>
      </c>
      <c r="L34" s="59"/>
      <c r="M34" s="51"/>
    </row>
    <row r="35" spans="1:15" ht="21.75" customHeight="1">
      <c r="A35" s="42" t="s">
        <v>220</v>
      </c>
      <c r="C35" s="52"/>
      <c r="E35" s="51"/>
      <c r="F35" s="128"/>
      <c r="G35" s="51"/>
      <c r="H35" s="128"/>
      <c r="I35" s="51"/>
      <c r="J35" s="128"/>
      <c r="K35" s="51"/>
      <c r="L35" s="59"/>
      <c r="M35" s="51"/>
    </row>
    <row r="36" spans="1:15" ht="21.75" customHeight="1">
      <c r="A36" s="42" t="s">
        <v>221</v>
      </c>
      <c r="C36" s="52"/>
      <c r="E36" s="51">
        <v>-18793080</v>
      </c>
      <c r="F36" s="55"/>
      <c r="G36" s="51">
        <v>66539716</v>
      </c>
      <c r="H36" s="55"/>
      <c r="I36" s="51">
        <v>-18793080</v>
      </c>
      <c r="J36" s="55"/>
      <c r="K36" s="51">
        <v>66539716</v>
      </c>
      <c r="L36" s="59"/>
      <c r="M36" s="56"/>
    </row>
    <row r="37" spans="1:15" ht="21.75" customHeight="1">
      <c r="A37" s="42" t="s">
        <v>156</v>
      </c>
      <c r="C37" s="52"/>
      <c r="E37" s="51"/>
      <c r="F37" s="128"/>
      <c r="G37" s="51"/>
      <c r="H37" s="128"/>
      <c r="I37" s="51"/>
      <c r="J37" s="128"/>
      <c r="K37" s="51"/>
      <c r="L37" s="59"/>
      <c r="M37" s="51"/>
    </row>
    <row r="38" spans="1:15" ht="21.75" customHeight="1">
      <c r="A38" s="42" t="s">
        <v>90</v>
      </c>
      <c r="C38" s="52">
        <v>14</v>
      </c>
      <c r="E38" s="56">
        <v>-6420321</v>
      </c>
      <c r="F38" s="128"/>
      <c r="G38" s="56">
        <v>672380</v>
      </c>
      <c r="H38" s="128"/>
      <c r="I38" s="56">
        <v>0</v>
      </c>
      <c r="J38" s="128"/>
      <c r="K38" s="56">
        <v>0</v>
      </c>
      <c r="L38" s="59"/>
      <c r="M38" s="51"/>
      <c r="O38" s="91"/>
    </row>
    <row r="39" spans="1:15" ht="21.75" customHeight="1">
      <c r="A39" s="55" t="s">
        <v>109</v>
      </c>
      <c r="B39" s="55"/>
      <c r="C39" s="52"/>
      <c r="E39" s="51"/>
      <c r="G39" s="59"/>
      <c r="I39" s="51"/>
      <c r="K39" s="59"/>
      <c r="L39" s="59"/>
      <c r="M39" s="59"/>
    </row>
    <row r="40" spans="1:15" ht="21.75" customHeight="1">
      <c r="A40" s="42" t="s">
        <v>90</v>
      </c>
      <c r="C40" s="52"/>
      <c r="E40" s="56">
        <f>SUM(E34:E38)</f>
        <v>-127099259</v>
      </c>
      <c r="G40" s="56">
        <f>SUM(G34:G38)</f>
        <v>39549258</v>
      </c>
      <c r="I40" s="56">
        <f>SUM(I34:I38)</f>
        <v>-18793080</v>
      </c>
      <c r="K40" s="56">
        <f>SUM(K34:K38)</f>
        <v>66539716</v>
      </c>
      <c r="L40" s="51"/>
      <c r="M40" s="56">
        <f>SUM(M34:M36)</f>
        <v>0</v>
      </c>
    </row>
    <row r="41" spans="1:15" ht="21.75" customHeight="1">
      <c r="A41" s="60" t="s">
        <v>108</v>
      </c>
      <c r="B41" s="60"/>
      <c r="C41" s="52"/>
      <c r="E41" s="51"/>
      <c r="G41" s="51"/>
      <c r="I41" s="51"/>
      <c r="K41" s="51"/>
      <c r="L41" s="51"/>
      <c r="M41" s="51"/>
    </row>
    <row r="42" spans="1:15" ht="21.75" customHeight="1">
      <c r="A42" s="42" t="s">
        <v>93</v>
      </c>
      <c r="C42" s="52"/>
      <c r="E42" s="51"/>
      <c r="G42" s="51"/>
      <c r="I42" s="51"/>
      <c r="K42" s="51"/>
      <c r="L42" s="51"/>
      <c r="M42" s="51"/>
    </row>
    <row r="43" spans="1:15" ht="21.75" customHeight="1">
      <c r="A43" s="42" t="s">
        <v>90</v>
      </c>
      <c r="C43" s="52">
        <v>26</v>
      </c>
      <c r="E43" s="51">
        <v>-28184114</v>
      </c>
      <c r="F43" s="55"/>
      <c r="G43" s="51">
        <v>0</v>
      </c>
      <c r="H43" s="55"/>
      <c r="I43" s="51">
        <v>-27925976</v>
      </c>
      <c r="J43" s="55"/>
      <c r="K43" s="51">
        <v>0</v>
      </c>
      <c r="L43" s="51"/>
      <c r="M43" s="56"/>
    </row>
    <row r="44" spans="1:15" ht="21.75" customHeight="1">
      <c r="A44" s="42" t="s">
        <v>156</v>
      </c>
      <c r="C44" s="52"/>
      <c r="E44" s="51"/>
      <c r="F44" s="128"/>
      <c r="G44" s="51"/>
      <c r="H44" s="128"/>
      <c r="I44" s="51"/>
      <c r="J44" s="128"/>
      <c r="K44" s="51"/>
      <c r="L44" s="51"/>
      <c r="M44" s="51"/>
      <c r="O44" s="91"/>
    </row>
    <row r="45" spans="1:15" ht="21.75" customHeight="1">
      <c r="A45" s="42" t="s">
        <v>90</v>
      </c>
      <c r="C45" s="52">
        <v>14</v>
      </c>
      <c r="E45" s="56">
        <v>-249679</v>
      </c>
      <c r="F45" s="128"/>
      <c r="G45" s="56">
        <v>0</v>
      </c>
      <c r="H45" s="128"/>
      <c r="I45" s="56">
        <v>0</v>
      </c>
      <c r="J45" s="128"/>
      <c r="K45" s="56">
        <v>0</v>
      </c>
      <c r="L45" s="51"/>
      <c r="M45" s="51"/>
      <c r="O45" s="91"/>
    </row>
    <row r="46" spans="1:15" ht="21.75" customHeight="1">
      <c r="A46" s="55" t="s">
        <v>91</v>
      </c>
      <c r="B46" s="55"/>
      <c r="E46" s="51"/>
      <c r="G46" s="51"/>
      <c r="I46" s="51"/>
      <c r="K46" s="51"/>
      <c r="L46" s="51"/>
      <c r="M46" s="51"/>
    </row>
    <row r="47" spans="1:15" ht="21.75" customHeight="1">
      <c r="A47" s="42" t="s">
        <v>90</v>
      </c>
      <c r="E47" s="56">
        <f>SUM(E43:E45)</f>
        <v>-28433793</v>
      </c>
      <c r="G47" s="56">
        <f>SUM(G43:G45)</f>
        <v>0</v>
      </c>
      <c r="I47" s="56">
        <f>SUM(I43:I45)</f>
        <v>-27925976</v>
      </c>
      <c r="K47" s="56">
        <f>SUM(K43:K45)</f>
        <v>0</v>
      </c>
      <c r="L47" s="51"/>
      <c r="M47" s="56">
        <f>SUM(M43)</f>
        <v>0</v>
      </c>
    </row>
    <row r="48" spans="1:15" ht="21.75" customHeight="1">
      <c r="A48" s="46" t="s">
        <v>177</v>
      </c>
      <c r="B48" s="46"/>
      <c r="E48" s="51">
        <f>SUM(E40+E47)</f>
        <v>-155533052</v>
      </c>
      <c r="G48" s="51">
        <f>SUM(G40+G47)</f>
        <v>39549258</v>
      </c>
      <c r="I48" s="51">
        <f>SUM(I40+I47)</f>
        <v>-46719056</v>
      </c>
      <c r="K48" s="51">
        <f>SUM(K40+K47)</f>
        <v>66539716</v>
      </c>
      <c r="L48" s="59"/>
      <c r="M48" s="51">
        <f>SUM(M40+M47)</f>
        <v>0</v>
      </c>
    </row>
    <row r="49" spans="1:13" ht="21.75" customHeight="1" thickBot="1">
      <c r="A49" s="46" t="s">
        <v>178</v>
      </c>
      <c r="B49" s="46"/>
      <c r="E49" s="75">
        <f>SUM(E29,E48)</f>
        <v>-61644834</v>
      </c>
      <c r="G49" s="61">
        <f>SUM(G29,G48)</f>
        <v>253853905</v>
      </c>
      <c r="I49" s="75">
        <f>SUM(I29,I48)</f>
        <v>75280671</v>
      </c>
      <c r="K49" s="61">
        <f>SUM(K29,K48)</f>
        <v>264188075</v>
      </c>
      <c r="L49" s="59"/>
      <c r="M49" s="61">
        <f>SUM(M29,M48)</f>
        <v>0</v>
      </c>
    </row>
    <row r="50" spans="1:13" ht="21.75" customHeight="1" thickTop="1"/>
    <row r="51" spans="1:13" ht="21.75" customHeight="1">
      <c r="A51" s="42" t="s">
        <v>14</v>
      </c>
    </row>
    <row r="54" spans="1:13" ht="21.75" customHeight="1">
      <c r="A54" s="125"/>
      <c r="B54" s="62"/>
      <c r="C54" s="62"/>
      <c r="D54" s="63"/>
      <c r="E54" s="118"/>
      <c r="F54" s="63"/>
      <c r="G54" s="133"/>
      <c r="H54" s="133"/>
      <c r="I54" s="133"/>
      <c r="J54" s="133"/>
      <c r="K54" s="133"/>
      <c r="L54" s="133"/>
      <c r="M54" s="133"/>
    </row>
    <row r="55" spans="1:13" ht="21.75" customHeight="1">
      <c r="A55" s="126" t="s">
        <v>99</v>
      </c>
      <c r="B55" s="64"/>
      <c r="C55" s="55"/>
      <c r="D55" s="55"/>
      <c r="E55" s="119"/>
      <c r="F55" s="55"/>
      <c r="G55" s="134" t="s">
        <v>172</v>
      </c>
      <c r="H55" s="134"/>
      <c r="I55" s="134"/>
      <c r="J55" s="134"/>
      <c r="K55" s="134"/>
      <c r="L55" s="65"/>
      <c r="M55" s="65"/>
    </row>
    <row r="56" spans="1:13" ht="21.75" customHeight="1">
      <c r="A56" s="127" t="s">
        <v>29</v>
      </c>
      <c r="B56" s="127"/>
      <c r="G56" s="135" t="s">
        <v>29</v>
      </c>
      <c r="H56" s="135"/>
      <c r="I56" s="135"/>
      <c r="J56" s="135"/>
      <c r="K56" s="135"/>
    </row>
    <row r="57" spans="1:13" ht="21.75" customHeight="1">
      <c r="A57" s="40" t="s">
        <v>141</v>
      </c>
      <c r="B57" s="40"/>
      <c r="C57" s="41"/>
      <c r="D57" s="41"/>
      <c r="E57" s="113"/>
      <c r="F57" s="41"/>
      <c r="G57" s="41"/>
      <c r="H57" s="41"/>
      <c r="I57" s="113"/>
      <c r="J57" s="41"/>
      <c r="K57" s="41"/>
      <c r="L57" s="41"/>
      <c r="M57" s="41"/>
    </row>
    <row r="58" spans="1:13" ht="21.75" customHeight="1">
      <c r="A58" s="40" t="s">
        <v>110</v>
      </c>
      <c r="B58" s="40"/>
      <c r="C58" s="41"/>
      <c r="D58" s="41"/>
      <c r="E58" s="113"/>
      <c r="F58" s="41"/>
      <c r="G58" s="41"/>
      <c r="H58" s="41"/>
      <c r="I58" s="113"/>
      <c r="J58" s="41"/>
      <c r="K58" s="41"/>
      <c r="L58" s="41"/>
      <c r="M58" s="41"/>
    </row>
    <row r="59" spans="1:13" ht="21.75" customHeight="1">
      <c r="A59" s="40" t="s">
        <v>239</v>
      </c>
      <c r="B59" s="40"/>
      <c r="C59" s="41"/>
      <c r="D59" s="41"/>
      <c r="E59" s="113"/>
      <c r="F59" s="41"/>
      <c r="G59" s="41"/>
      <c r="H59" s="41"/>
      <c r="I59" s="113"/>
      <c r="J59" s="41"/>
      <c r="K59" s="41"/>
      <c r="L59" s="41"/>
      <c r="M59" s="41"/>
    </row>
    <row r="60" spans="1:13" s="46" customFormat="1" ht="21.75" customHeight="1">
      <c r="A60" s="43"/>
      <c r="B60" s="43"/>
      <c r="C60" s="43"/>
      <c r="D60" s="43"/>
      <c r="E60" s="114"/>
      <c r="F60" s="43"/>
      <c r="G60" s="44"/>
      <c r="H60" s="43"/>
      <c r="I60" s="114"/>
      <c r="J60" s="43"/>
      <c r="K60" s="45" t="s">
        <v>0</v>
      </c>
      <c r="L60" s="45"/>
      <c r="M60" s="45"/>
    </row>
    <row r="61" spans="1:13" s="46" customFormat="1" ht="21.75" customHeight="1">
      <c r="A61" s="43"/>
      <c r="B61" s="43"/>
      <c r="D61" s="43"/>
      <c r="E61" s="136" t="s">
        <v>94</v>
      </c>
      <c r="F61" s="136"/>
      <c r="G61" s="136"/>
      <c r="H61" s="43"/>
      <c r="I61" s="136" t="s">
        <v>1</v>
      </c>
      <c r="J61" s="136"/>
      <c r="K61" s="136"/>
      <c r="L61" s="136"/>
      <c r="M61" s="136"/>
    </row>
    <row r="62" spans="1:13" ht="21.75" customHeight="1">
      <c r="C62" s="47" t="s">
        <v>2</v>
      </c>
      <c r="E62" s="115" t="s">
        <v>238</v>
      </c>
      <c r="G62" s="48" t="s">
        <v>209</v>
      </c>
      <c r="I62" s="115" t="s">
        <v>238</v>
      </c>
      <c r="K62" s="48" t="s">
        <v>209</v>
      </c>
      <c r="M62" s="49" t="s">
        <v>84</v>
      </c>
    </row>
    <row r="63" spans="1:13" ht="21.75" customHeight="1">
      <c r="A63" s="66" t="s">
        <v>111</v>
      </c>
      <c r="B63" s="66"/>
    </row>
    <row r="64" spans="1:13" ht="21.75" customHeight="1" thickBot="1">
      <c r="A64" s="67" t="s">
        <v>112</v>
      </c>
      <c r="B64" s="67"/>
      <c r="E64" s="51">
        <v>68039186</v>
      </c>
      <c r="G64" s="68">
        <v>196861120</v>
      </c>
      <c r="H64" s="69"/>
      <c r="I64" s="70">
        <f>I29</f>
        <v>121999727</v>
      </c>
      <c r="J64" s="69"/>
      <c r="K64" s="70">
        <f>K29</f>
        <v>197648359</v>
      </c>
      <c r="L64" s="71"/>
      <c r="M64" s="72"/>
    </row>
    <row r="65" spans="1:16" ht="21.75" customHeight="1" thickTop="1">
      <c r="A65" s="67" t="s">
        <v>113</v>
      </c>
      <c r="B65" s="67"/>
      <c r="E65" s="51">
        <v>25849032</v>
      </c>
      <c r="G65" s="51">
        <v>17443527</v>
      </c>
      <c r="H65" s="69"/>
      <c r="I65" s="51"/>
      <c r="J65" s="69"/>
      <c r="K65" s="51"/>
      <c r="L65" s="71"/>
      <c r="M65" s="73"/>
    </row>
    <row r="66" spans="1:16" ht="21.75" customHeight="1" thickBot="1">
      <c r="A66" s="74"/>
      <c r="B66" s="74"/>
      <c r="E66" s="75">
        <f>SUM(E64:E65)</f>
        <v>93888218</v>
      </c>
      <c r="G66" s="75">
        <f>SUM(G64:G65)</f>
        <v>214304647</v>
      </c>
      <c r="H66" s="69"/>
      <c r="J66" s="69"/>
      <c r="K66" s="76"/>
      <c r="L66" s="77"/>
      <c r="M66" s="73"/>
    </row>
    <row r="67" spans="1:16" ht="21.75" customHeight="1" thickTop="1">
      <c r="A67" s="74"/>
      <c r="B67" s="74"/>
      <c r="E67" s="51"/>
      <c r="G67" s="51"/>
      <c r="H67" s="69"/>
      <c r="I67" s="51"/>
      <c r="J67" s="69"/>
      <c r="K67" s="51"/>
      <c r="L67" s="73"/>
      <c r="M67" s="73"/>
      <c r="O67" s="91"/>
    </row>
    <row r="68" spans="1:16" ht="21.75" customHeight="1">
      <c r="A68" s="66" t="s">
        <v>114</v>
      </c>
      <c r="B68" s="66"/>
      <c r="E68" s="78"/>
      <c r="G68" s="78"/>
      <c r="H68" s="69"/>
      <c r="I68" s="51"/>
      <c r="J68" s="69"/>
      <c r="K68" s="51"/>
      <c r="L68" s="73"/>
      <c r="M68" s="73"/>
    </row>
    <row r="69" spans="1:16" ht="21.75" customHeight="1" thickBot="1">
      <c r="A69" s="67" t="s">
        <v>112</v>
      </c>
      <c r="B69" s="67"/>
      <c r="E69" s="68">
        <v>-68564735</v>
      </c>
      <c r="G69" s="68">
        <v>239626204</v>
      </c>
      <c r="H69" s="69"/>
      <c r="I69" s="70">
        <f>SUM(I49)</f>
        <v>75280671</v>
      </c>
      <c r="J69" s="69"/>
      <c r="K69" s="70">
        <f>SUM(K49)</f>
        <v>264188075</v>
      </c>
      <c r="L69" s="71"/>
      <c r="M69" s="72"/>
    </row>
    <row r="70" spans="1:16" ht="21.75" customHeight="1" thickTop="1">
      <c r="A70" s="67" t="s">
        <v>113</v>
      </c>
      <c r="B70" s="67"/>
      <c r="E70" s="68">
        <v>6919901</v>
      </c>
      <c r="G70" s="68">
        <v>14227701</v>
      </c>
      <c r="H70" s="69"/>
      <c r="I70" s="51"/>
      <c r="J70" s="69"/>
      <c r="K70" s="51"/>
      <c r="L70" s="73"/>
      <c r="M70" s="73"/>
      <c r="P70" s="91"/>
    </row>
    <row r="71" spans="1:16" ht="21.75" customHeight="1" thickBot="1">
      <c r="A71" s="74"/>
      <c r="B71" s="74"/>
      <c r="E71" s="75">
        <f>SUM(E69:E70)</f>
        <v>-61644834</v>
      </c>
      <c r="G71" s="75">
        <f>SUM(G69:G70)</f>
        <v>253853905</v>
      </c>
      <c r="H71" s="69"/>
      <c r="I71" s="51"/>
      <c r="J71" s="69"/>
      <c r="K71" s="51"/>
      <c r="L71" s="79"/>
      <c r="M71" s="73"/>
    </row>
    <row r="72" spans="1:16" ht="21.75" customHeight="1" thickTop="1">
      <c r="A72" s="80"/>
      <c r="B72" s="80"/>
      <c r="E72" s="78"/>
      <c r="G72" s="81"/>
      <c r="H72" s="82"/>
      <c r="I72" s="78"/>
      <c r="J72" s="82"/>
      <c r="K72" s="81"/>
      <c r="L72" s="83"/>
      <c r="M72" s="83"/>
    </row>
    <row r="73" spans="1:16" ht="21.75" customHeight="1">
      <c r="A73" s="84" t="s">
        <v>38</v>
      </c>
      <c r="B73" s="84"/>
      <c r="C73" s="53">
        <v>33</v>
      </c>
      <c r="E73" s="51"/>
      <c r="G73" s="81"/>
      <c r="H73" s="82"/>
      <c r="I73" s="51"/>
      <c r="J73" s="82"/>
      <c r="K73" s="81"/>
      <c r="L73" s="83"/>
      <c r="M73" s="83"/>
    </row>
    <row r="74" spans="1:16" ht="21.75" customHeight="1" thickBot="1">
      <c r="A74" s="85" t="s">
        <v>115</v>
      </c>
      <c r="B74" s="85"/>
      <c r="E74" s="123">
        <f>+E64/880420930</f>
        <v>7.7280291371537482E-2</v>
      </c>
      <c r="G74" s="86">
        <f>+G64/880420930</f>
        <v>0.22359886423872272</v>
      </c>
      <c r="H74" s="87"/>
      <c r="I74" s="123">
        <f>+I64/880420930</f>
        <v>0.1385697713933266</v>
      </c>
      <c r="J74" s="87"/>
      <c r="K74" s="86">
        <f>+K64/880420930</f>
        <v>0.22449302630731416</v>
      </c>
      <c r="L74" s="88"/>
      <c r="M74" s="89">
        <f>+M64/78536038</f>
        <v>0</v>
      </c>
    </row>
    <row r="75" spans="1:16" ht="21.75" customHeight="1" thickTop="1">
      <c r="A75" s="85"/>
      <c r="B75" s="85"/>
      <c r="G75" s="88"/>
      <c r="H75" s="90"/>
      <c r="I75" s="117"/>
      <c r="J75" s="90"/>
      <c r="K75" s="88"/>
      <c r="L75" s="88"/>
      <c r="M75" s="88"/>
    </row>
    <row r="76" spans="1:16" ht="21.75" customHeight="1">
      <c r="A76" s="42" t="s">
        <v>14</v>
      </c>
      <c r="G76" s="88"/>
      <c r="H76" s="90"/>
      <c r="I76" s="117"/>
      <c r="J76" s="90"/>
      <c r="K76" s="88"/>
      <c r="L76" s="88"/>
      <c r="M76" s="88"/>
    </row>
    <row r="79" spans="1:16" ht="21.75" customHeight="1">
      <c r="A79" s="125"/>
      <c r="B79" s="62"/>
      <c r="C79" s="62"/>
      <c r="D79" s="63"/>
      <c r="E79" s="118"/>
      <c r="F79" s="63"/>
      <c r="G79" s="133"/>
      <c r="H79" s="133"/>
      <c r="I79" s="133"/>
      <c r="J79" s="133"/>
      <c r="K79" s="133"/>
      <c r="L79" s="133"/>
      <c r="M79" s="133"/>
    </row>
    <row r="80" spans="1:16" ht="21.75" customHeight="1">
      <c r="A80" s="126" t="s">
        <v>99</v>
      </c>
      <c r="B80" s="64"/>
      <c r="C80" s="55"/>
      <c r="D80" s="55"/>
      <c r="E80" s="119"/>
      <c r="F80" s="55"/>
      <c r="G80" s="134" t="s">
        <v>172</v>
      </c>
      <c r="H80" s="134"/>
      <c r="I80" s="134"/>
      <c r="J80" s="134"/>
      <c r="K80" s="134"/>
      <c r="L80" s="65"/>
      <c r="M80" s="65"/>
    </row>
    <row r="81" spans="1:13" ht="21.75" customHeight="1">
      <c r="A81" s="127" t="s">
        <v>29</v>
      </c>
      <c r="B81" s="127"/>
      <c r="G81" s="135" t="s">
        <v>29</v>
      </c>
      <c r="H81" s="135"/>
      <c r="I81" s="135"/>
      <c r="J81" s="135"/>
      <c r="K81" s="135"/>
    </row>
    <row r="82" spans="1:13" ht="21.75" customHeight="1">
      <c r="A82" s="40" t="s">
        <v>141</v>
      </c>
      <c r="B82" s="40"/>
      <c r="C82" s="41"/>
      <c r="D82" s="41"/>
      <c r="E82" s="113"/>
      <c r="F82" s="41"/>
    </row>
    <row r="83" spans="1:13" ht="21.75" customHeight="1">
      <c r="A83" s="40" t="s">
        <v>39</v>
      </c>
      <c r="B83" s="40"/>
      <c r="C83" s="41"/>
      <c r="D83" s="41"/>
      <c r="E83" s="113"/>
      <c r="F83" s="41"/>
    </row>
    <row r="84" spans="1:13" ht="21.75" customHeight="1">
      <c r="A84" s="40" t="s">
        <v>239</v>
      </c>
      <c r="B84" s="40"/>
      <c r="C84" s="41"/>
      <c r="D84" s="41"/>
      <c r="E84" s="113"/>
      <c r="F84" s="41"/>
      <c r="G84" s="41"/>
      <c r="H84" s="41"/>
      <c r="I84" s="113"/>
      <c r="J84" s="41"/>
      <c r="K84" s="41"/>
      <c r="L84" s="41"/>
      <c r="M84" s="41"/>
    </row>
    <row r="85" spans="1:13" s="46" customFormat="1" ht="21.75" customHeight="1">
      <c r="A85" s="43"/>
      <c r="B85" s="43"/>
      <c r="C85" s="43"/>
      <c r="D85" s="43"/>
      <c r="E85" s="114"/>
      <c r="F85" s="43"/>
      <c r="G85" s="44"/>
      <c r="H85" s="43"/>
      <c r="I85" s="114"/>
      <c r="J85" s="43"/>
      <c r="K85" s="45" t="s">
        <v>0</v>
      </c>
      <c r="L85" s="45"/>
      <c r="M85" s="45"/>
    </row>
    <row r="86" spans="1:13" s="46" customFormat="1" ht="21.75" customHeight="1">
      <c r="A86" s="43"/>
      <c r="B86" s="43"/>
      <c r="D86" s="43"/>
      <c r="E86" s="136" t="s">
        <v>94</v>
      </c>
      <c r="F86" s="136"/>
      <c r="G86" s="136"/>
      <c r="H86" s="43"/>
      <c r="I86" s="136" t="s">
        <v>1</v>
      </c>
      <c r="J86" s="136"/>
      <c r="K86" s="136"/>
      <c r="L86" s="136"/>
      <c r="M86" s="136"/>
    </row>
    <row r="87" spans="1:13" ht="21.75" customHeight="1">
      <c r="C87" s="64"/>
      <c r="E87" s="115" t="s">
        <v>238</v>
      </c>
      <c r="G87" s="48" t="s">
        <v>209</v>
      </c>
      <c r="I87" s="115" t="s">
        <v>238</v>
      </c>
      <c r="K87" s="48" t="s">
        <v>209</v>
      </c>
      <c r="M87" s="49" t="s">
        <v>84</v>
      </c>
    </row>
    <row r="88" spans="1:13" ht="21.75" customHeight="1">
      <c r="A88" s="46" t="s">
        <v>40</v>
      </c>
      <c r="B88" s="46"/>
      <c r="C88" s="55"/>
      <c r="G88" s="127"/>
      <c r="H88" s="127"/>
      <c r="I88" s="92"/>
      <c r="J88" s="127"/>
      <c r="K88" s="127"/>
      <c r="L88" s="127"/>
      <c r="M88" s="127"/>
    </row>
    <row r="89" spans="1:13" ht="21.75" customHeight="1">
      <c r="A89" s="42" t="s">
        <v>66</v>
      </c>
      <c r="E89" s="78">
        <f>pl!E27</f>
        <v>125774409</v>
      </c>
      <c r="G89" s="78">
        <f>pl!G27</f>
        <v>272245225</v>
      </c>
      <c r="H89" s="78"/>
      <c r="I89" s="78">
        <f>pl!I27</f>
        <v>122619794</v>
      </c>
      <c r="J89" s="78"/>
      <c r="K89" s="78">
        <f>pl!K27</f>
        <v>236376256</v>
      </c>
      <c r="L89" s="78"/>
      <c r="M89" s="78">
        <f>pl!M27</f>
        <v>0</v>
      </c>
    </row>
    <row r="90" spans="1:13" ht="21.75" customHeight="1">
      <c r="A90" s="42" t="s">
        <v>77</v>
      </c>
      <c r="G90" s="78"/>
      <c r="H90" s="78"/>
      <c r="J90" s="78"/>
      <c r="K90" s="78"/>
      <c r="L90" s="78"/>
      <c r="M90" s="78"/>
    </row>
    <row r="91" spans="1:13" ht="21.75" customHeight="1">
      <c r="A91" s="42" t="s">
        <v>83</v>
      </c>
      <c r="G91" s="78"/>
      <c r="H91" s="78"/>
      <c r="J91" s="78"/>
      <c r="K91" s="78"/>
      <c r="L91" s="78"/>
      <c r="M91" s="78"/>
    </row>
    <row r="92" spans="1:13" ht="21.75" customHeight="1">
      <c r="A92" s="42" t="s">
        <v>210</v>
      </c>
      <c r="E92" s="78">
        <v>0</v>
      </c>
      <c r="F92" s="128"/>
      <c r="G92" s="78">
        <v>17470243</v>
      </c>
      <c r="H92" s="128"/>
      <c r="I92" s="78">
        <v>0</v>
      </c>
      <c r="J92" s="78"/>
      <c r="K92" s="78">
        <v>0</v>
      </c>
      <c r="L92" s="78"/>
      <c r="M92" s="78"/>
    </row>
    <row r="93" spans="1:13" ht="21.75" customHeight="1">
      <c r="A93" s="42" t="s">
        <v>211</v>
      </c>
      <c r="E93" s="78">
        <v>-12149334</v>
      </c>
      <c r="F93" s="128"/>
      <c r="G93" s="78">
        <v>-10000000</v>
      </c>
      <c r="H93" s="128"/>
      <c r="I93" s="78">
        <v>0</v>
      </c>
      <c r="J93" s="78"/>
      <c r="K93" s="78">
        <v>0</v>
      </c>
      <c r="L93" s="78"/>
      <c r="M93" s="78"/>
    </row>
    <row r="94" spans="1:13" ht="21.75" customHeight="1">
      <c r="A94" s="42" t="s">
        <v>41</v>
      </c>
      <c r="E94" s="91">
        <v>352368873</v>
      </c>
      <c r="F94" s="128"/>
      <c r="G94" s="91">
        <v>277260862</v>
      </c>
      <c r="H94" s="128"/>
      <c r="I94" s="91">
        <v>215198103</v>
      </c>
      <c r="J94" s="128"/>
      <c r="K94" s="91">
        <v>153816348</v>
      </c>
      <c r="L94" s="78"/>
      <c r="M94" s="91"/>
    </row>
    <row r="95" spans="1:13" ht="21.75" customHeight="1">
      <c r="A95" s="42" t="s">
        <v>86</v>
      </c>
      <c r="E95" s="91">
        <v>0</v>
      </c>
      <c r="F95" s="128"/>
      <c r="G95" s="91">
        <v>2269822</v>
      </c>
      <c r="H95" s="128"/>
      <c r="I95" s="91">
        <v>0</v>
      </c>
      <c r="J95" s="128"/>
      <c r="K95" s="91">
        <v>2269822</v>
      </c>
      <c r="L95" s="78"/>
      <c r="M95" s="91"/>
    </row>
    <row r="96" spans="1:13" ht="21.75" customHeight="1">
      <c r="A96" s="42" t="s">
        <v>222</v>
      </c>
      <c r="E96" s="91">
        <v>8260734</v>
      </c>
      <c r="F96" s="128"/>
      <c r="G96" s="91">
        <v>4456763</v>
      </c>
      <c r="H96" s="128"/>
      <c r="I96" s="91">
        <v>1090861</v>
      </c>
      <c r="J96" s="128"/>
      <c r="K96" s="91">
        <v>3174252</v>
      </c>
      <c r="L96" s="78"/>
      <c r="M96" s="91"/>
    </row>
    <row r="97" spans="1:13" ht="21.75" customHeight="1">
      <c r="A97" s="42" t="s">
        <v>278</v>
      </c>
      <c r="E97" s="91">
        <v>0</v>
      </c>
      <c r="F97" s="128"/>
      <c r="G97" s="91">
        <v>0</v>
      </c>
      <c r="H97" s="128"/>
      <c r="I97" s="91">
        <v>58536</v>
      </c>
      <c r="J97" s="128"/>
      <c r="K97" s="91">
        <v>51537</v>
      </c>
      <c r="L97" s="78"/>
      <c r="M97" s="91"/>
    </row>
    <row r="98" spans="1:13" ht="21.75" customHeight="1">
      <c r="A98" s="42" t="s">
        <v>180</v>
      </c>
      <c r="F98" s="91"/>
      <c r="G98" s="91"/>
      <c r="H98" s="91"/>
      <c r="J98" s="91"/>
      <c r="K98" s="91"/>
      <c r="L98" s="78"/>
      <c r="M98" s="91"/>
    </row>
    <row r="99" spans="1:13" ht="21.75" customHeight="1">
      <c r="A99" s="42" t="s">
        <v>223</v>
      </c>
      <c r="E99" s="91">
        <v>-9927755</v>
      </c>
      <c r="F99" s="128"/>
      <c r="G99" s="91">
        <v>15242107</v>
      </c>
      <c r="H99" s="128"/>
      <c r="I99" s="91">
        <v>-7709170</v>
      </c>
      <c r="J99" s="128"/>
      <c r="K99" s="91">
        <v>6578790</v>
      </c>
      <c r="L99" s="78"/>
      <c r="M99" s="91"/>
    </row>
    <row r="100" spans="1:13" ht="21.75" customHeight="1">
      <c r="A100" s="42" t="s">
        <v>261</v>
      </c>
      <c r="E100" s="91">
        <v>-4000000</v>
      </c>
      <c r="F100" s="128"/>
      <c r="G100" s="91">
        <v>4000000</v>
      </c>
      <c r="H100" s="128"/>
      <c r="I100" s="91">
        <v>-4000000</v>
      </c>
      <c r="J100" s="128"/>
      <c r="K100" s="91">
        <v>4000000</v>
      </c>
      <c r="L100" s="78"/>
      <c r="M100" s="91"/>
    </row>
    <row r="101" spans="1:13" ht="21.75" customHeight="1">
      <c r="A101" s="42" t="s">
        <v>276</v>
      </c>
      <c r="E101" s="91">
        <v>-2625305</v>
      </c>
      <c r="F101" s="128"/>
      <c r="G101" s="91">
        <v>0</v>
      </c>
      <c r="H101" s="128"/>
      <c r="I101" s="91">
        <v>-2625305</v>
      </c>
      <c r="J101" s="128"/>
      <c r="K101" s="91">
        <v>0</v>
      </c>
      <c r="L101" s="78"/>
      <c r="M101" s="91"/>
    </row>
    <row r="102" spans="1:13" ht="21.75" customHeight="1">
      <c r="A102" s="42" t="s">
        <v>187</v>
      </c>
      <c r="E102" s="91">
        <v>10714862</v>
      </c>
      <c r="F102" s="128"/>
      <c r="G102" s="91">
        <v>2317419</v>
      </c>
      <c r="H102" s="128"/>
      <c r="I102" s="91">
        <v>10065217</v>
      </c>
      <c r="J102" s="128"/>
      <c r="K102" s="91">
        <v>1301</v>
      </c>
      <c r="L102" s="78"/>
      <c r="M102" s="91"/>
    </row>
    <row r="103" spans="1:13" ht="21.75" customHeight="1">
      <c r="A103" s="42" t="s">
        <v>233</v>
      </c>
      <c r="E103" s="91">
        <v>0</v>
      </c>
      <c r="F103" s="128"/>
      <c r="G103" s="91">
        <v>7</v>
      </c>
      <c r="H103" s="128"/>
      <c r="I103" s="91">
        <v>0</v>
      </c>
      <c r="J103" s="128"/>
      <c r="K103" s="91">
        <v>0</v>
      </c>
      <c r="L103" s="78"/>
      <c r="M103" s="91"/>
    </row>
    <row r="104" spans="1:13" ht="21.75" customHeight="1">
      <c r="A104" s="42" t="s">
        <v>232</v>
      </c>
      <c r="E104" s="91">
        <v>20932</v>
      </c>
      <c r="F104" s="128"/>
      <c r="G104" s="91">
        <v>-396</v>
      </c>
      <c r="H104" s="128"/>
      <c r="I104" s="91">
        <v>20932</v>
      </c>
      <c r="J104" s="128"/>
      <c r="K104" s="91">
        <v>-396</v>
      </c>
      <c r="L104" s="78"/>
      <c r="M104" s="91"/>
    </row>
    <row r="105" spans="1:13" ht="21.75" customHeight="1">
      <c r="A105" s="42" t="s">
        <v>279</v>
      </c>
      <c r="E105" s="91">
        <v>10332244</v>
      </c>
      <c r="F105" s="128"/>
      <c r="G105" s="91">
        <v>421210</v>
      </c>
      <c r="H105" s="128"/>
      <c r="I105" s="91">
        <v>11409986</v>
      </c>
      <c r="J105" s="128"/>
      <c r="K105" s="91">
        <v>1466607</v>
      </c>
      <c r="L105" s="78"/>
      <c r="M105" s="91"/>
    </row>
    <row r="106" spans="1:13" ht="21.75" customHeight="1">
      <c r="A106" s="42" t="s">
        <v>186</v>
      </c>
      <c r="E106" s="91">
        <v>-6879743</v>
      </c>
      <c r="F106" s="128"/>
      <c r="G106" s="91">
        <v>-7209572</v>
      </c>
      <c r="H106" s="128"/>
      <c r="I106" s="91">
        <v>-5814579</v>
      </c>
      <c r="J106" s="128"/>
      <c r="K106" s="91">
        <v>-7209572</v>
      </c>
      <c r="L106" s="78"/>
      <c r="M106" s="91">
        <v>0</v>
      </c>
    </row>
    <row r="107" spans="1:13" ht="21.75" customHeight="1">
      <c r="A107" s="42" t="s">
        <v>280</v>
      </c>
      <c r="E107" s="91">
        <v>0</v>
      </c>
      <c r="F107" s="128"/>
      <c r="G107" s="91">
        <v>-974480</v>
      </c>
      <c r="H107" s="128"/>
      <c r="I107" s="91">
        <v>0</v>
      </c>
      <c r="J107" s="128"/>
      <c r="K107" s="91">
        <v>-974480</v>
      </c>
      <c r="L107" s="78"/>
      <c r="M107" s="91"/>
    </row>
    <row r="108" spans="1:13" ht="21.75" customHeight="1">
      <c r="A108" s="42" t="s">
        <v>212</v>
      </c>
      <c r="E108" s="91">
        <v>0</v>
      </c>
      <c r="F108" s="128"/>
      <c r="G108" s="91">
        <v>-10471625</v>
      </c>
      <c r="H108" s="128"/>
      <c r="I108" s="91">
        <v>0</v>
      </c>
      <c r="J108" s="128"/>
      <c r="K108" s="91">
        <v>-10471625</v>
      </c>
      <c r="L108" s="78"/>
      <c r="M108" s="91"/>
    </row>
    <row r="109" spans="1:13" ht="21.75" customHeight="1">
      <c r="A109" s="42" t="s">
        <v>262</v>
      </c>
      <c r="E109" s="92">
        <v>1479348</v>
      </c>
      <c r="F109" s="128"/>
      <c r="G109" s="92">
        <v>0</v>
      </c>
      <c r="H109" s="128"/>
      <c r="I109" s="92">
        <v>1479348</v>
      </c>
      <c r="J109" s="128"/>
      <c r="K109" s="92">
        <v>0</v>
      </c>
      <c r="L109" s="78"/>
      <c r="M109" s="91"/>
    </row>
    <row r="110" spans="1:13" ht="21.75" customHeight="1">
      <c r="A110" s="42" t="s">
        <v>263</v>
      </c>
      <c r="E110" s="92"/>
      <c r="F110" s="91"/>
      <c r="G110" s="92"/>
      <c r="H110" s="91"/>
      <c r="I110" s="92"/>
      <c r="J110" s="91"/>
      <c r="K110" s="92"/>
      <c r="L110" s="78"/>
      <c r="M110" s="91"/>
    </row>
    <row r="111" spans="1:13" ht="21.75" customHeight="1">
      <c r="A111" s="42" t="s">
        <v>213</v>
      </c>
      <c r="E111" s="92">
        <v>-180378</v>
      </c>
      <c r="F111" s="128"/>
      <c r="G111" s="92">
        <v>3668923</v>
      </c>
      <c r="H111" s="128"/>
      <c r="I111" s="92">
        <v>-59827</v>
      </c>
      <c r="J111" s="128"/>
      <c r="K111" s="92">
        <v>3668923</v>
      </c>
      <c r="L111" s="78"/>
      <c r="M111" s="91"/>
    </row>
    <row r="112" spans="1:13" ht="21.75" customHeight="1">
      <c r="A112" s="42" t="s">
        <v>264</v>
      </c>
      <c r="E112" s="91">
        <v>-1771083</v>
      </c>
      <c r="F112" s="128"/>
      <c r="G112" s="91">
        <v>4937524</v>
      </c>
      <c r="H112" s="128"/>
      <c r="I112" s="91">
        <v>-2204560</v>
      </c>
      <c r="J112" s="128"/>
      <c r="K112" s="91">
        <v>2869239</v>
      </c>
      <c r="L112" s="78"/>
      <c r="M112" s="91"/>
    </row>
    <row r="113" spans="1:13" ht="21.75" customHeight="1">
      <c r="A113" s="42" t="s">
        <v>265</v>
      </c>
      <c r="E113" s="91">
        <v>927638</v>
      </c>
      <c r="F113" s="128"/>
      <c r="G113" s="91">
        <v>0</v>
      </c>
      <c r="H113" s="128"/>
      <c r="I113" s="91">
        <v>927638</v>
      </c>
      <c r="J113" s="128"/>
      <c r="K113" s="91">
        <v>0</v>
      </c>
      <c r="L113" s="78"/>
      <c r="M113" s="91"/>
    </row>
    <row r="114" spans="1:13" ht="21.75" customHeight="1">
      <c r="A114" s="42" t="s">
        <v>74</v>
      </c>
      <c r="E114" s="91">
        <v>65209607</v>
      </c>
      <c r="F114" s="128"/>
      <c r="G114" s="91">
        <v>23839142</v>
      </c>
      <c r="H114" s="128"/>
      <c r="I114" s="91">
        <v>52697993</v>
      </c>
      <c r="J114" s="128"/>
      <c r="K114" s="91">
        <v>18598783</v>
      </c>
      <c r="L114" s="78"/>
      <c r="M114" s="91"/>
    </row>
    <row r="115" spans="1:13" ht="21.75" customHeight="1">
      <c r="A115" s="42" t="s">
        <v>199</v>
      </c>
      <c r="G115" s="91"/>
      <c r="K115" s="91"/>
      <c r="L115" s="78"/>
      <c r="M115" s="91"/>
    </row>
    <row r="116" spans="1:13" ht="21.75" customHeight="1">
      <c r="A116" s="42" t="s">
        <v>202</v>
      </c>
      <c r="E116" s="92">
        <v>10018127</v>
      </c>
      <c r="F116" s="128"/>
      <c r="G116" s="92">
        <v>0</v>
      </c>
      <c r="H116" s="128"/>
      <c r="I116" s="92">
        <v>9159934</v>
      </c>
      <c r="J116" s="128"/>
      <c r="K116" s="92">
        <v>0</v>
      </c>
      <c r="L116" s="78"/>
      <c r="M116" s="91"/>
    </row>
    <row r="117" spans="1:13" ht="21.75" customHeight="1">
      <c r="A117" s="42" t="s">
        <v>165</v>
      </c>
      <c r="E117" s="91">
        <v>-17140677</v>
      </c>
      <c r="F117" s="128"/>
      <c r="G117" s="91">
        <v>-22095461</v>
      </c>
      <c r="H117" s="128"/>
      <c r="I117" s="91">
        <v>-39523008</v>
      </c>
      <c r="J117" s="128"/>
      <c r="K117" s="91">
        <v>-36892818</v>
      </c>
      <c r="L117" s="78"/>
      <c r="M117" s="91"/>
    </row>
    <row r="118" spans="1:13" ht="21.75" customHeight="1">
      <c r="A118" s="42" t="s">
        <v>281</v>
      </c>
      <c r="E118" s="92">
        <v>4536595</v>
      </c>
      <c r="F118" s="128"/>
      <c r="G118" s="92">
        <v>1868657</v>
      </c>
      <c r="H118" s="128"/>
      <c r="I118" s="92">
        <v>0</v>
      </c>
      <c r="J118" s="128"/>
      <c r="K118" s="92">
        <v>0</v>
      </c>
      <c r="L118" s="78"/>
      <c r="M118" s="92"/>
    </row>
    <row r="119" spans="1:13" ht="21.75" customHeight="1">
      <c r="A119" s="42" t="s">
        <v>169</v>
      </c>
      <c r="E119" s="68">
        <v>-32748682</v>
      </c>
      <c r="F119" s="128"/>
      <c r="G119" s="68">
        <v>-1322476</v>
      </c>
      <c r="H119" s="128"/>
      <c r="I119" s="68">
        <v>-120439959</v>
      </c>
      <c r="J119" s="128"/>
      <c r="K119" s="68">
        <v>-26887057</v>
      </c>
      <c r="L119" s="51"/>
      <c r="M119" s="68"/>
    </row>
    <row r="120" spans="1:13" ht="21.75" customHeight="1">
      <c r="A120" s="42" t="s">
        <v>92</v>
      </c>
      <c r="E120" s="57">
        <v>46639017</v>
      </c>
      <c r="F120" s="128"/>
      <c r="G120" s="57">
        <v>7381361</v>
      </c>
      <c r="H120" s="128"/>
      <c r="I120" s="57">
        <v>39109525</v>
      </c>
      <c r="J120" s="128"/>
      <c r="K120" s="57">
        <v>2378747</v>
      </c>
      <c r="L120" s="78"/>
      <c r="M120" s="57"/>
    </row>
    <row r="121" spans="1:13" ht="21.75" customHeight="1">
      <c r="A121" s="42" t="s">
        <v>42</v>
      </c>
    </row>
    <row r="122" spans="1:13" ht="21.75" customHeight="1">
      <c r="A122" s="42" t="s">
        <v>43</v>
      </c>
      <c r="E122" s="78">
        <f>SUM(E89:E120)</f>
        <v>548859429</v>
      </c>
      <c r="G122" s="78">
        <f>SUM(G89:G120)</f>
        <v>585305255</v>
      </c>
      <c r="I122" s="78">
        <f>SUM(I89:I120)</f>
        <v>281461459</v>
      </c>
      <c r="K122" s="78">
        <f>SUM(K89:K120)</f>
        <v>352814657</v>
      </c>
      <c r="L122" s="78"/>
      <c r="M122" s="78">
        <f>SUM(M89:M120)</f>
        <v>0</v>
      </c>
    </row>
    <row r="124" spans="1:13" ht="21.75" customHeight="1">
      <c r="A124" s="42" t="s">
        <v>14</v>
      </c>
    </row>
    <row r="127" spans="1:13" ht="21.75" customHeight="1">
      <c r="A127" s="125"/>
      <c r="B127" s="62"/>
      <c r="C127" s="62"/>
      <c r="D127" s="63"/>
      <c r="E127" s="118"/>
      <c r="F127" s="63"/>
      <c r="G127" s="133"/>
      <c r="H127" s="133"/>
      <c r="I127" s="133"/>
      <c r="J127" s="133"/>
      <c r="K127" s="133"/>
      <c r="L127" s="133"/>
      <c r="M127" s="133"/>
    </row>
    <row r="128" spans="1:13" ht="21.75" customHeight="1">
      <c r="A128" s="126" t="s">
        <v>99</v>
      </c>
      <c r="B128" s="64"/>
      <c r="C128" s="55"/>
      <c r="D128" s="55"/>
      <c r="E128" s="119"/>
      <c r="F128" s="55"/>
      <c r="G128" s="134" t="s">
        <v>172</v>
      </c>
      <c r="H128" s="134"/>
      <c r="I128" s="134"/>
      <c r="J128" s="134"/>
      <c r="K128" s="134"/>
      <c r="L128" s="65"/>
      <c r="M128" s="65"/>
    </row>
    <row r="129" spans="1:13" ht="21.75" customHeight="1">
      <c r="A129" s="127" t="s">
        <v>29</v>
      </c>
      <c r="B129" s="127"/>
      <c r="G129" s="135" t="s">
        <v>29</v>
      </c>
      <c r="H129" s="135"/>
      <c r="I129" s="135"/>
      <c r="J129" s="135"/>
      <c r="K129" s="135"/>
    </row>
    <row r="130" spans="1:13" ht="21.75" customHeight="1">
      <c r="A130" s="40" t="s">
        <v>141</v>
      </c>
      <c r="B130" s="40"/>
      <c r="C130" s="41"/>
      <c r="D130" s="41"/>
      <c r="E130" s="113"/>
      <c r="F130" s="41"/>
      <c r="G130" s="41"/>
      <c r="H130" s="41"/>
      <c r="I130" s="113"/>
      <c r="J130" s="41"/>
      <c r="K130" s="41"/>
      <c r="L130" s="41"/>
      <c r="M130" s="41"/>
    </row>
    <row r="131" spans="1:13" ht="21.75" customHeight="1">
      <c r="A131" s="40" t="s">
        <v>51</v>
      </c>
      <c r="B131" s="40"/>
      <c r="C131" s="41"/>
      <c r="D131" s="41"/>
      <c r="E131" s="113"/>
      <c r="F131" s="41"/>
      <c r="G131" s="41"/>
      <c r="H131" s="41"/>
      <c r="I131" s="113"/>
      <c r="J131" s="41"/>
      <c r="K131" s="41"/>
      <c r="L131" s="41"/>
      <c r="M131" s="41"/>
    </row>
    <row r="132" spans="1:13" ht="21.75" customHeight="1">
      <c r="A132" s="40" t="s">
        <v>239</v>
      </c>
      <c r="B132" s="40"/>
      <c r="C132" s="41"/>
      <c r="D132" s="41"/>
      <c r="E132" s="113"/>
      <c r="F132" s="41"/>
      <c r="G132" s="41"/>
      <c r="H132" s="41"/>
      <c r="I132" s="113"/>
      <c r="J132" s="41"/>
      <c r="K132" s="41"/>
      <c r="L132" s="41"/>
      <c r="M132" s="41"/>
    </row>
    <row r="133" spans="1:13" s="46" customFormat="1" ht="21.75" customHeight="1">
      <c r="A133" s="43"/>
      <c r="B133" s="43"/>
      <c r="C133" s="43"/>
      <c r="D133" s="43"/>
      <c r="E133" s="114"/>
      <c r="F133" s="43"/>
      <c r="G133" s="44"/>
      <c r="H133" s="43"/>
      <c r="I133" s="114"/>
      <c r="J133" s="43"/>
      <c r="K133" s="45" t="s">
        <v>0</v>
      </c>
      <c r="L133" s="45"/>
      <c r="M133" s="45"/>
    </row>
    <row r="134" spans="1:13" s="46" customFormat="1" ht="21.75" customHeight="1">
      <c r="A134" s="43"/>
      <c r="B134" s="43"/>
      <c r="D134" s="43"/>
      <c r="E134" s="136" t="s">
        <v>94</v>
      </c>
      <c r="F134" s="136"/>
      <c r="G134" s="136"/>
      <c r="H134" s="43"/>
      <c r="I134" s="136" t="s">
        <v>1</v>
      </c>
      <c r="J134" s="136"/>
      <c r="K134" s="136"/>
      <c r="L134" s="136"/>
      <c r="M134" s="136"/>
    </row>
    <row r="135" spans="1:13" ht="21.75" customHeight="1">
      <c r="C135" s="64"/>
      <c r="E135" s="115" t="s">
        <v>238</v>
      </c>
      <c r="G135" s="48" t="s">
        <v>209</v>
      </c>
      <c r="I135" s="115" t="s">
        <v>238</v>
      </c>
      <c r="K135" s="48" t="s">
        <v>209</v>
      </c>
      <c r="M135" s="49" t="s">
        <v>84</v>
      </c>
    </row>
    <row r="136" spans="1:13" ht="21.75" customHeight="1">
      <c r="A136" s="42" t="s">
        <v>44</v>
      </c>
      <c r="E136" s="78"/>
      <c r="G136" s="78"/>
      <c r="I136" s="78"/>
      <c r="K136" s="78"/>
      <c r="L136" s="78"/>
      <c r="M136" s="78"/>
    </row>
    <row r="137" spans="1:13" ht="21.75" customHeight="1">
      <c r="A137" s="42" t="s">
        <v>67</v>
      </c>
      <c r="E137" s="78">
        <v>-1001849</v>
      </c>
      <c r="F137" s="128"/>
      <c r="G137" s="78">
        <v>-234019</v>
      </c>
      <c r="H137" s="128"/>
      <c r="I137" s="78">
        <v>-11042140</v>
      </c>
      <c r="J137" s="128"/>
      <c r="K137" s="78">
        <v>-13523537</v>
      </c>
      <c r="L137" s="78"/>
      <c r="M137" s="78"/>
    </row>
    <row r="138" spans="1:13" ht="21.75" customHeight="1">
      <c r="A138" s="42" t="s">
        <v>45</v>
      </c>
      <c r="E138" s="78">
        <v>-149653260</v>
      </c>
      <c r="F138" s="128"/>
      <c r="G138" s="78">
        <v>-163221452</v>
      </c>
      <c r="H138" s="128"/>
      <c r="I138" s="78">
        <v>-157880836</v>
      </c>
      <c r="J138" s="128"/>
      <c r="K138" s="78">
        <v>-35759437</v>
      </c>
      <c r="L138" s="78"/>
      <c r="M138" s="78"/>
    </row>
    <row r="139" spans="1:13" ht="21.75" customHeight="1">
      <c r="A139" s="42" t="s">
        <v>46</v>
      </c>
      <c r="E139" s="78">
        <v>27359019</v>
      </c>
      <c r="F139" s="128"/>
      <c r="G139" s="78">
        <v>-33789473</v>
      </c>
      <c r="H139" s="128"/>
      <c r="I139" s="78">
        <v>53832884</v>
      </c>
      <c r="J139" s="128"/>
      <c r="K139" s="78">
        <v>-40210707</v>
      </c>
      <c r="L139" s="78"/>
      <c r="M139" s="78"/>
    </row>
    <row r="140" spans="1:13" ht="21.75" customHeight="1">
      <c r="A140" s="42" t="s">
        <v>82</v>
      </c>
      <c r="E140" s="78">
        <v>29576218</v>
      </c>
      <c r="F140" s="128"/>
      <c r="G140" s="78">
        <v>-43474027</v>
      </c>
      <c r="H140" s="128"/>
      <c r="I140" s="78">
        <v>19463781</v>
      </c>
      <c r="J140" s="128"/>
      <c r="K140" s="78">
        <v>-30738499</v>
      </c>
      <c r="L140" s="78"/>
      <c r="M140" s="78"/>
    </row>
    <row r="141" spans="1:13" ht="21.75" customHeight="1">
      <c r="A141" s="42" t="s">
        <v>47</v>
      </c>
      <c r="E141" s="78"/>
      <c r="F141" s="128"/>
      <c r="G141" s="78"/>
      <c r="H141" s="128"/>
      <c r="I141" s="78"/>
      <c r="J141" s="128"/>
      <c r="K141" s="78"/>
      <c r="L141" s="78"/>
      <c r="M141" s="78"/>
    </row>
    <row r="142" spans="1:13" ht="21.75" customHeight="1">
      <c r="A142" s="42" t="s">
        <v>68</v>
      </c>
      <c r="E142" s="78">
        <v>24801521</v>
      </c>
      <c r="F142" s="128"/>
      <c r="G142" s="78">
        <v>-44433016</v>
      </c>
      <c r="H142" s="128"/>
      <c r="I142" s="78">
        <v>-34083235</v>
      </c>
      <c r="J142" s="128"/>
      <c r="K142" s="78">
        <v>-79043657</v>
      </c>
      <c r="L142" s="78"/>
      <c r="M142" s="78"/>
    </row>
    <row r="143" spans="1:13" ht="21.75" customHeight="1">
      <c r="A143" s="42" t="s">
        <v>48</v>
      </c>
      <c r="E143" s="51">
        <v>49972074</v>
      </c>
      <c r="F143" s="128"/>
      <c r="G143" s="51">
        <v>5176850</v>
      </c>
      <c r="H143" s="128"/>
      <c r="I143" s="51">
        <v>2363517</v>
      </c>
      <c r="J143" s="128"/>
      <c r="K143" s="51">
        <v>6648728</v>
      </c>
      <c r="L143" s="51"/>
      <c r="M143" s="51"/>
    </row>
    <row r="144" spans="1:13" ht="21.75" customHeight="1">
      <c r="A144" s="42" t="s">
        <v>116</v>
      </c>
      <c r="E144" s="51">
        <v>-7709723</v>
      </c>
      <c r="F144" s="128"/>
      <c r="G144" s="51">
        <v>-958290</v>
      </c>
      <c r="H144" s="128"/>
      <c r="I144" s="51">
        <v>85395</v>
      </c>
      <c r="J144" s="128"/>
      <c r="K144" s="51">
        <v>7</v>
      </c>
      <c r="L144" s="78"/>
      <c r="M144" s="56"/>
    </row>
    <row r="145" spans="1:13" ht="21.75" customHeight="1">
      <c r="A145" s="42" t="s">
        <v>286</v>
      </c>
      <c r="E145" s="56">
        <v>9279724</v>
      </c>
      <c r="F145" s="128"/>
      <c r="G145" s="56">
        <v>0</v>
      </c>
      <c r="H145" s="128"/>
      <c r="I145" s="56">
        <v>9279724</v>
      </c>
      <c r="J145" s="128"/>
      <c r="K145" s="56">
        <v>0</v>
      </c>
      <c r="L145" s="78"/>
      <c r="M145" s="51"/>
    </row>
    <row r="146" spans="1:13" ht="21.75" customHeight="1">
      <c r="A146" s="42" t="s">
        <v>49</v>
      </c>
      <c r="E146" s="78">
        <f>SUM(E122,E137:E145)</f>
        <v>531483153</v>
      </c>
      <c r="G146" s="78">
        <f>SUM(G122,G137:G145)</f>
        <v>304371828</v>
      </c>
      <c r="I146" s="78">
        <f>SUM(I122,I137:I145)</f>
        <v>163480549</v>
      </c>
      <c r="K146" s="78">
        <f>SUM(K122,K137:K145)</f>
        <v>160187555</v>
      </c>
      <c r="L146" s="78"/>
      <c r="M146" s="78">
        <f>SUM(M122:M144)</f>
        <v>0</v>
      </c>
    </row>
    <row r="147" spans="1:13" ht="21.75" customHeight="1">
      <c r="A147" s="42" t="s">
        <v>225</v>
      </c>
      <c r="E147" s="78">
        <v>12149334</v>
      </c>
      <c r="F147" s="128"/>
      <c r="G147" s="78">
        <v>10000000</v>
      </c>
      <c r="H147" s="128"/>
      <c r="I147" s="78">
        <v>0</v>
      </c>
      <c r="J147" s="128"/>
      <c r="K147" s="78">
        <v>0</v>
      </c>
      <c r="L147" s="78"/>
      <c r="M147" s="78"/>
    </row>
    <row r="148" spans="1:13" ht="21.75" customHeight="1">
      <c r="A148" s="42" t="s">
        <v>157</v>
      </c>
      <c r="E148" s="78">
        <v>-13744416</v>
      </c>
      <c r="F148" s="128"/>
      <c r="G148" s="78">
        <v>-15044265</v>
      </c>
      <c r="H148" s="128"/>
      <c r="I148" s="78">
        <v>-10576494</v>
      </c>
      <c r="J148" s="128"/>
      <c r="K148" s="78">
        <v>-6685642</v>
      </c>
      <c r="L148" s="78"/>
      <c r="M148" s="78"/>
    </row>
    <row r="149" spans="1:13" ht="21.75" customHeight="1">
      <c r="A149" s="42" t="s">
        <v>147</v>
      </c>
      <c r="E149" s="78">
        <v>-63882506</v>
      </c>
      <c r="F149" s="128"/>
      <c r="G149" s="78">
        <v>-94117268</v>
      </c>
      <c r="H149" s="128"/>
      <c r="I149" s="78">
        <v>-37397792</v>
      </c>
      <c r="J149" s="128"/>
      <c r="K149" s="78">
        <v>-52311941</v>
      </c>
      <c r="L149" s="78"/>
      <c r="M149" s="78"/>
    </row>
    <row r="150" spans="1:13" ht="21.75" customHeight="1">
      <c r="A150" s="46" t="s">
        <v>50</v>
      </c>
      <c r="B150" s="46"/>
      <c r="E150" s="54">
        <f>SUM(E146:E149)</f>
        <v>466005565</v>
      </c>
      <c r="G150" s="54">
        <f>SUM(G146:G149)</f>
        <v>205210295</v>
      </c>
      <c r="I150" s="54">
        <f>SUM(I146:I149)</f>
        <v>115506263</v>
      </c>
      <c r="K150" s="54">
        <f>SUM(K146:K149)</f>
        <v>101189972</v>
      </c>
      <c r="L150" s="78"/>
      <c r="M150" s="54">
        <f>SUM(M146:M149)</f>
        <v>0</v>
      </c>
    </row>
    <row r="151" spans="1:13" ht="21.75" customHeight="1">
      <c r="A151" s="46" t="s">
        <v>52</v>
      </c>
      <c r="B151" s="46"/>
    </row>
    <row r="152" spans="1:13" ht="21.75" customHeight="1">
      <c r="A152" s="42" t="s">
        <v>117</v>
      </c>
      <c r="E152" s="68">
        <v>18134552</v>
      </c>
      <c r="F152" s="128"/>
      <c r="G152" s="68">
        <v>25556787</v>
      </c>
      <c r="H152" s="128"/>
      <c r="I152" s="68">
        <v>34630608</v>
      </c>
      <c r="J152" s="128"/>
      <c r="K152" s="68">
        <v>40074137</v>
      </c>
      <c r="L152" s="51"/>
      <c r="M152" s="68"/>
    </row>
    <row r="153" spans="1:13" ht="21.75" customHeight="1">
      <c r="A153" s="42" t="s">
        <v>168</v>
      </c>
      <c r="E153" s="91">
        <v>0</v>
      </c>
      <c r="F153" s="128"/>
      <c r="G153" s="91">
        <v>0</v>
      </c>
      <c r="H153" s="128"/>
      <c r="I153" s="91">
        <v>-228266506</v>
      </c>
      <c r="J153" s="128"/>
      <c r="K153" s="91">
        <v>-82600000</v>
      </c>
      <c r="L153" s="51"/>
      <c r="M153" s="91"/>
    </row>
    <row r="154" spans="1:13" ht="21.75" customHeight="1">
      <c r="A154" s="42" t="s">
        <v>266</v>
      </c>
      <c r="E154" s="91">
        <v>0</v>
      </c>
      <c r="F154" s="128"/>
      <c r="G154" s="91">
        <v>0</v>
      </c>
      <c r="H154" s="128"/>
      <c r="I154" s="91">
        <v>141049819</v>
      </c>
      <c r="J154" s="128"/>
      <c r="K154" s="91">
        <v>-35000000</v>
      </c>
      <c r="L154" s="51"/>
      <c r="M154" s="91"/>
    </row>
    <row r="155" spans="1:13" ht="21.75" customHeight="1">
      <c r="A155" s="42" t="s">
        <v>159</v>
      </c>
      <c r="E155" s="68">
        <v>-2328450157</v>
      </c>
      <c r="F155" s="128"/>
      <c r="G155" s="68">
        <v>-1330120922</v>
      </c>
      <c r="H155" s="128"/>
      <c r="I155" s="68">
        <v>-1968205929</v>
      </c>
      <c r="J155" s="128"/>
      <c r="K155" s="68">
        <v>-1329758068</v>
      </c>
      <c r="L155" s="51"/>
      <c r="M155" s="68"/>
    </row>
    <row r="156" spans="1:13" ht="21.75" customHeight="1">
      <c r="A156" s="42" t="s">
        <v>170</v>
      </c>
      <c r="E156" s="68">
        <v>0</v>
      </c>
      <c r="F156" s="128"/>
      <c r="G156" s="68">
        <v>-26241628</v>
      </c>
      <c r="H156" s="128"/>
      <c r="I156" s="68">
        <v>0</v>
      </c>
      <c r="J156" s="128"/>
      <c r="K156" s="68">
        <v>-26241628</v>
      </c>
      <c r="L156" s="51"/>
      <c r="M156" s="68"/>
    </row>
    <row r="157" spans="1:13" ht="21.75" customHeight="1">
      <c r="A157" s="42" t="s">
        <v>174</v>
      </c>
      <c r="E157" s="91">
        <v>0</v>
      </c>
      <c r="F157" s="128"/>
      <c r="G157" s="91">
        <v>0</v>
      </c>
      <c r="H157" s="128"/>
      <c r="I157" s="91">
        <v>-83423700</v>
      </c>
      <c r="J157" s="128"/>
      <c r="K157" s="91">
        <v>-33230000</v>
      </c>
      <c r="L157" s="51"/>
      <c r="M157" s="91"/>
    </row>
    <row r="158" spans="1:13" ht="21.75" customHeight="1">
      <c r="A158" s="42" t="s">
        <v>53</v>
      </c>
      <c r="E158" s="68">
        <v>-1188961081</v>
      </c>
      <c r="F158" s="128"/>
      <c r="G158" s="68">
        <v>-497676850</v>
      </c>
      <c r="H158" s="128"/>
      <c r="I158" s="68">
        <v>-1021459249</v>
      </c>
      <c r="J158" s="128"/>
      <c r="K158" s="68">
        <v>-303070945</v>
      </c>
      <c r="L158" s="51"/>
      <c r="M158" s="68"/>
    </row>
    <row r="159" spans="1:13" ht="21.75" customHeight="1">
      <c r="A159" s="42" t="s">
        <v>158</v>
      </c>
      <c r="E159" s="68">
        <v>-40551212</v>
      </c>
      <c r="F159" s="128"/>
      <c r="G159" s="68">
        <v>-10701873</v>
      </c>
      <c r="H159" s="128"/>
      <c r="I159" s="68">
        <v>-15921930</v>
      </c>
      <c r="J159" s="128"/>
      <c r="K159" s="68">
        <v>-4238820</v>
      </c>
      <c r="L159" s="51"/>
      <c r="M159" s="68"/>
    </row>
    <row r="160" spans="1:13" ht="21.75" customHeight="1">
      <c r="A160" s="42" t="s">
        <v>188</v>
      </c>
      <c r="C160" s="68"/>
      <c r="E160" s="51">
        <v>2478773699</v>
      </c>
      <c r="F160" s="51"/>
      <c r="G160" s="51">
        <v>1558645881</v>
      </c>
      <c r="H160" s="51"/>
      <c r="I160" s="51">
        <v>2158529471</v>
      </c>
      <c r="J160" s="51"/>
      <c r="K160" s="51">
        <v>1558645881</v>
      </c>
    </row>
    <row r="161" spans="1:13" ht="21.75" customHeight="1">
      <c r="A161" s="42" t="s">
        <v>214</v>
      </c>
      <c r="C161" s="68"/>
      <c r="E161" s="51">
        <v>81798204</v>
      </c>
      <c r="F161" s="51"/>
      <c r="G161" s="51">
        <v>6048052</v>
      </c>
      <c r="H161" s="51"/>
      <c r="I161" s="51">
        <v>50000000</v>
      </c>
      <c r="J161" s="51"/>
      <c r="K161" s="51">
        <v>6048052</v>
      </c>
    </row>
    <row r="162" spans="1:13" ht="21.75" customHeight="1">
      <c r="A162" s="42" t="s">
        <v>215</v>
      </c>
      <c r="C162" s="68"/>
      <c r="E162" s="51">
        <v>0</v>
      </c>
      <c r="F162" s="51"/>
      <c r="G162" s="51">
        <v>52308544</v>
      </c>
      <c r="H162" s="51"/>
      <c r="I162" s="51">
        <v>0</v>
      </c>
      <c r="J162" s="51"/>
      <c r="K162" s="51">
        <v>52308544</v>
      </c>
    </row>
    <row r="163" spans="1:13" ht="21.75" customHeight="1">
      <c r="A163" s="42" t="s">
        <v>200</v>
      </c>
      <c r="C163" s="68"/>
      <c r="E163" s="51">
        <v>0</v>
      </c>
      <c r="F163" s="51"/>
      <c r="G163" s="51">
        <v>160000000</v>
      </c>
      <c r="H163" s="51"/>
      <c r="I163" s="51">
        <v>0</v>
      </c>
      <c r="J163" s="51"/>
      <c r="K163" s="51">
        <v>160000000</v>
      </c>
    </row>
    <row r="164" spans="1:13" ht="21.75" customHeight="1">
      <c r="A164" s="42" t="s">
        <v>173</v>
      </c>
      <c r="E164" s="91">
        <v>9879578</v>
      </c>
      <c r="F164" s="128"/>
      <c r="G164" s="91">
        <v>3872053</v>
      </c>
      <c r="H164" s="128"/>
      <c r="I164" s="91">
        <v>4597915</v>
      </c>
      <c r="J164" s="128"/>
      <c r="K164" s="91">
        <v>2826357</v>
      </c>
      <c r="L164" s="51"/>
      <c r="M164" s="91"/>
    </row>
    <row r="165" spans="1:13" ht="21.75" customHeight="1">
      <c r="A165" s="42" t="s">
        <v>201</v>
      </c>
      <c r="E165" s="91">
        <v>3841</v>
      </c>
      <c r="F165" s="128"/>
      <c r="G165" s="91">
        <v>28755</v>
      </c>
      <c r="H165" s="128"/>
      <c r="I165" s="91">
        <v>3841</v>
      </c>
      <c r="J165" s="128"/>
      <c r="K165" s="51">
        <v>28755</v>
      </c>
      <c r="L165" s="51"/>
      <c r="M165" s="91"/>
    </row>
    <row r="166" spans="1:13" ht="21.75" customHeight="1">
      <c r="A166" s="42" t="s">
        <v>267</v>
      </c>
      <c r="F166" s="128"/>
      <c r="G166" s="91"/>
      <c r="H166" s="128"/>
      <c r="J166" s="128"/>
      <c r="K166" s="51"/>
      <c r="L166" s="51"/>
      <c r="M166" s="91"/>
    </row>
    <row r="167" spans="1:13" ht="21.75" customHeight="1">
      <c r="A167" s="42" t="s">
        <v>268</v>
      </c>
      <c r="E167" s="51">
        <v>-220000000</v>
      </c>
      <c r="F167" s="128"/>
      <c r="G167" s="51">
        <v>0</v>
      </c>
      <c r="H167" s="128"/>
      <c r="I167" s="51">
        <v>0</v>
      </c>
      <c r="J167" s="128"/>
      <c r="K167" s="91">
        <v>0</v>
      </c>
      <c r="L167" s="51"/>
      <c r="M167" s="91"/>
    </row>
    <row r="168" spans="1:13" ht="21.75" customHeight="1">
      <c r="A168" s="42" t="s">
        <v>171</v>
      </c>
      <c r="E168" s="91">
        <v>32748682</v>
      </c>
      <c r="F168" s="128"/>
      <c r="G168" s="91">
        <v>1322476</v>
      </c>
      <c r="H168" s="128"/>
      <c r="I168" s="91">
        <v>120439959</v>
      </c>
      <c r="J168" s="128"/>
      <c r="K168" s="91">
        <v>26887057</v>
      </c>
      <c r="L168" s="51"/>
      <c r="M168" s="91"/>
    </row>
    <row r="169" spans="1:13" ht="21.75" customHeight="1">
      <c r="A169" s="46" t="s">
        <v>205</v>
      </c>
      <c r="B169" s="46"/>
      <c r="E169" s="54">
        <f>SUM(E152:E168)</f>
        <v>-1156623894</v>
      </c>
      <c r="G169" s="54">
        <f>SUM(G152:G168)</f>
        <v>-56958725</v>
      </c>
      <c r="I169" s="54">
        <f>SUM(I152:I168)</f>
        <v>-808025701</v>
      </c>
      <c r="K169" s="54">
        <f>SUM(K152:K168)</f>
        <v>32679322</v>
      </c>
      <c r="L169" s="51"/>
      <c r="M169" s="54">
        <f>SUM(M152:M164)</f>
        <v>0</v>
      </c>
    </row>
    <row r="170" spans="1:13" ht="21.75" customHeight="1">
      <c r="A170" s="46"/>
      <c r="B170" s="46"/>
      <c r="E170" s="51"/>
      <c r="G170" s="51"/>
      <c r="I170" s="51"/>
      <c r="K170" s="51"/>
      <c r="L170" s="51"/>
      <c r="M170" s="51"/>
    </row>
    <row r="171" spans="1:13" ht="21.75" customHeight="1">
      <c r="A171" s="42" t="s">
        <v>14</v>
      </c>
      <c r="G171" s="88"/>
      <c r="H171" s="90"/>
      <c r="I171" s="117"/>
      <c r="J171" s="90"/>
      <c r="K171" s="88"/>
      <c r="L171" s="88"/>
      <c r="M171" s="88"/>
    </row>
    <row r="174" spans="1:13" ht="21.75" customHeight="1">
      <c r="A174" s="125"/>
      <c r="B174" s="62"/>
      <c r="C174" s="62"/>
      <c r="D174" s="63"/>
      <c r="E174" s="118"/>
      <c r="F174" s="63"/>
      <c r="G174" s="133"/>
      <c r="H174" s="133"/>
      <c r="I174" s="133"/>
      <c r="J174" s="133"/>
      <c r="K174" s="133"/>
      <c r="L174" s="133"/>
      <c r="M174" s="133"/>
    </row>
    <row r="175" spans="1:13" ht="21.75" customHeight="1">
      <c r="A175" s="126" t="s">
        <v>99</v>
      </c>
      <c r="B175" s="64"/>
      <c r="C175" s="55"/>
      <c r="D175" s="55"/>
      <c r="E175" s="119"/>
      <c r="F175" s="55"/>
      <c r="G175" s="134" t="s">
        <v>172</v>
      </c>
      <c r="H175" s="134"/>
      <c r="I175" s="134"/>
      <c r="J175" s="134"/>
      <c r="K175" s="134"/>
      <c r="L175" s="65"/>
      <c r="M175" s="65"/>
    </row>
    <row r="176" spans="1:13" ht="21.75" customHeight="1">
      <c r="A176" s="127" t="s">
        <v>29</v>
      </c>
      <c r="B176" s="127"/>
      <c r="G176" s="135" t="s">
        <v>29</v>
      </c>
      <c r="H176" s="135"/>
      <c r="I176" s="135"/>
      <c r="J176" s="135"/>
      <c r="K176" s="135"/>
    </row>
    <row r="177" spans="1:15" ht="21.75" customHeight="1">
      <c r="A177" s="40" t="s">
        <v>141</v>
      </c>
      <c r="B177" s="40"/>
      <c r="C177" s="41"/>
      <c r="D177" s="41"/>
      <c r="E177" s="113"/>
      <c r="F177" s="41"/>
    </row>
    <row r="178" spans="1:15" ht="21.75" customHeight="1">
      <c r="A178" s="40" t="s">
        <v>51</v>
      </c>
      <c r="B178" s="40"/>
      <c r="C178" s="41"/>
      <c r="D178" s="41"/>
      <c r="E178" s="113"/>
      <c r="F178" s="41"/>
    </row>
    <row r="179" spans="1:15" ht="21.75" customHeight="1">
      <c r="A179" s="40" t="s">
        <v>239</v>
      </c>
      <c r="B179" s="40"/>
      <c r="C179" s="41"/>
      <c r="D179" s="41"/>
      <c r="E179" s="113"/>
      <c r="F179" s="41"/>
      <c r="G179" s="41"/>
      <c r="H179" s="41"/>
      <c r="I179" s="113"/>
      <c r="J179" s="41"/>
      <c r="K179" s="41"/>
      <c r="L179" s="41"/>
      <c r="M179" s="41"/>
    </row>
    <row r="180" spans="1:15" s="46" customFormat="1" ht="21.75" customHeight="1">
      <c r="A180" s="43"/>
      <c r="B180" s="43"/>
      <c r="C180" s="43"/>
      <c r="D180" s="43"/>
      <c r="E180" s="114"/>
      <c r="F180" s="43"/>
      <c r="G180" s="44"/>
      <c r="H180" s="43"/>
      <c r="I180" s="114"/>
      <c r="J180" s="43"/>
      <c r="K180" s="45" t="s">
        <v>0</v>
      </c>
      <c r="L180" s="45"/>
      <c r="M180" s="45"/>
    </row>
    <row r="181" spans="1:15" s="46" customFormat="1" ht="21.75" customHeight="1">
      <c r="A181" s="43"/>
      <c r="B181" s="43"/>
      <c r="D181" s="43"/>
      <c r="E181" s="136" t="s">
        <v>94</v>
      </c>
      <c r="F181" s="136"/>
      <c r="G181" s="136"/>
      <c r="H181" s="43"/>
      <c r="I181" s="136" t="s">
        <v>1</v>
      </c>
      <c r="J181" s="136"/>
      <c r="K181" s="136"/>
      <c r="L181" s="136"/>
      <c r="M181" s="136"/>
    </row>
    <row r="182" spans="1:15" ht="21.75" customHeight="1">
      <c r="C182" s="64"/>
      <c r="E182" s="115" t="s">
        <v>238</v>
      </c>
      <c r="G182" s="48" t="s">
        <v>209</v>
      </c>
      <c r="I182" s="115" t="s">
        <v>238</v>
      </c>
      <c r="K182" s="48" t="s">
        <v>209</v>
      </c>
      <c r="M182" s="49" t="s">
        <v>84</v>
      </c>
    </row>
    <row r="183" spans="1:15" s="46" customFormat="1" ht="21.75" customHeight="1">
      <c r="A183" s="46" t="s">
        <v>54</v>
      </c>
      <c r="E183" s="93"/>
      <c r="G183" s="93"/>
      <c r="I183" s="93"/>
      <c r="K183" s="93"/>
      <c r="L183" s="51"/>
      <c r="M183" s="51"/>
    </row>
    <row r="184" spans="1:15" ht="21.75" customHeight="1">
      <c r="A184" s="42" t="s">
        <v>269</v>
      </c>
      <c r="E184" s="51">
        <v>39809361</v>
      </c>
      <c r="F184" s="128"/>
      <c r="G184" s="51">
        <v>0</v>
      </c>
      <c r="H184" s="128"/>
      <c r="I184" s="51">
        <v>0</v>
      </c>
      <c r="J184" s="128"/>
      <c r="K184" s="51">
        <v>0</v>
      </c>
      <c r="L184" s="78"/>
      <c r="M184" s="78"/>
    </row>
    <row r="185" spans="1:15" s="46" customFormat="1" ht="21.75" customHeight="1">
      <c r="A185" s="42" t="s">
        <v>282</v>
      </c>
      <c r="B185" s="42"/>
      <c r="E185" s="51">
        <v>55940058</v>
      </c>
      <c r="G185" s="51">
        <v>64049563</v>
      </c>
      <c r="I185" s="51">
        <v>100000000</v>
      </c>
      <c r="K185" s="51">
        <v>0</v>
      </c>
      <c r="L185" s="51"/>
      <c r="M185" s="51"/>
    </row>
    <row r="186" spans="1:15" s="46" customFormat="1" ht="21.75" customHeight="1">
      <c r="A186" s="42" t="s">
        <v>270</v>
      </c>
      <c r="B186" s="42"/>
      <c r="E186" s="51">
        <v>0</v>
      </c>
      <c r="G186" s="51">
        <v>0</v>
      </c>
      <c r="I186" s="51">
        <v>-168000000</v>
      </c>
      <c r="K186" s="51">
        <v>175600000</v>
      </c>
      <c r="L186" s="51"/>
      <c r="M186" s="51"/>
    </row>
    <row r="187" spans="1:15" s="46" customFormat="1" ht="21.75" customHeight="1">
      <c r="A187" s="42" t="s">
        <v>160</v>
      </c>
      <c r="B187" s="42"/>
      <c r="E187" s="51">
        <v>-4069359</v>
      </c>
      <c r="G187" s="51">
        <v>-3763246</v>
      </c>
      <c r="I187" s="51">
        <v>-4069359</v>
      </c>
      <c r="K187" s="51">
        <v>-3763246</v>
      </c>
      <c r="L187" s="51"/>
      <c r="M187" s="51"/>
    </row>
    <row r="188" spans="1:15" s="46" customFormat="1" ht="21.75" customHeight="1">
      <c r="A188" s="42" t="s">
        <v>161</v>
      </c>
      <c r="B188" s="42"/>
      <c r="E188" s="51">
        <v>200000000</v>
      </c>
      <c r="G188" s="51">
        <v>0</v>
      </c>
      <c r="I188" s="51">
        <v>200000000</v>
      </c>
      <c r="K188" s="51">
        <v>0</v>
      </c>
      <c r="L188" s="51"/>
      <c r="M188" s="51"/>
    </row>
    <row r="189" spans="1:15" s="46" customFormat="1" ht="21.75" customHeight="1">
      <c r="A189" s="42" t="s">
        <v>119</v>
      </c>
      <c r="B189" s="42"/>
      <c r="E189" s="51">
        <v>-30000000</v>
      </c>
      <c r="G189" s="51">
        <v>-30500000</v>
      </c>
      <c r="I189" s="51">
        <v>-30000000</v>
      </c>
      <c r="K189" s="51">
        <v>0</v>
      </c>
      <c r="L189" s="51"/>
      <c r="M189" s="51"/>
    </row>
    <row r="190" spans="1:15" s="46" customFormat="1" ht="21.75" customHeight="1">
      <c r="A190" s="42" t="s">
        <v>271</v>
      </c>
      <c r="B190" s="42"/>
      <c r="E190" s="51">
        <v>1000000000.0000004</v>
      </c>
      <c r="G190" s="51">
        <v>0</v>
      </c>
      <c r="I190" s="51">
        <v>1000000000.0000004</v>
      </c>
      <c r="K190" s="51">
        <v>0</v>
      </c>
      <c r="L190" s="51"/>
      <c r="M190" s="51"/>
    </row>
    <row r="191" spans="1:15" s="46" customFormat="1" ht="21.75" customHeight="1">
      <c r="A191" s="42" t="s">
        <v>272</v>
      </c>
      <c r="B191" s="42"/>
      <c r="E191" s="51">
        <v>-4235039</v>
      </c>
      <c r="G191" s="51">
        <v>0</v>
      </c>
      <c r="I191" s="51">
        <v>-4235039</v>
      </c>
      <c r="K191" s="51">
        <v>0</v>
      </c>
      <c r="L191" s="51"/>
      <c r="M191" s="51"/>
      <c r="O191" s="112"/>
    </row>
    <row r="192" spans="1:15" s="46" customFormat="1" ht="21.75" customHeight="1">
      <c r="A192" s="42" t="s">
        <v>118</v>
      </c>
      <c r="B192" s="42"/>
      <c r="E192" s="51">
        <v>-39001168</v>
      </c>
      <c r="G192" s="51">
        <v>-7358377</v>
      </c>
      <c r="I192" s="51">
        <v>-31814086</v>
      </c>
      <c r="K192" s="51">
        <v>-2060746</v>
      </c>
      <c r="L192" s="51"/>
      <c r="M192" s="51"/>
    </row>
    <row r="193" spans="1:15" ht="21.75" customHeight="1">
      <c r="A193" s="42" t="s">
        <v>166</v>
      </c>
      <c r="E193" s="51">
        <v>-282710935</v>
      </c>
      <c r="F193" s="128"/>
      <c r="G193" s="51">
        <v>-281571870</v>
      </c>
      <c r="H193" s="128"/>
      <c r="I193" s="51">
        <v>-282710935</v>
      </c>
      <c r="J193" s="128"/>
      <c r="K193" s="51">
        <v>-281571870</v>
      </c>
      <c r="L193" s="51"/>
      <c r="M193" s="51"/>
      <c r="O193" s="112"/>
    </row>
    <row r="194" spans="1:15" ht="21.75" customHeight="1">
      <c r="A194" s="42" t="s">
        <v>162</v>
      </c>
      <c r="E194" s="51">
        <v>-7379562</v>
      </c>
      <c r="F194" s="128"/>
      <c r="G194" s="51">
        <v>-12098896</v>
      </c>
      <c r="H194" s="128"/>
      <c r="I194" s="51">
        <v>0</v>
      </c>
      <c r="J194" s="128"/>
      <c r="K194" s="51">
        <v>0</v>
      </c>
      <c r="L194" s="51"/>
      <c r="M194" s="51"/>
      <c r="O194" s="112"/>
    </row>
    <row r="195" spans="1:15" ht="21.75" customHeight="1">
      <c r="A195" s="46" t="s">
        <v>273</v>
      </c>
      <c r="B195" s="46"/>
      <c r="E195" s="54">
        <f>SUM(E184:E194)</f>
        <v>928353356.00000048</v>
      </c>
      <c r="G195" s="54">
        <f>SUM(G184:G194)</f>
        <v>-271242826</v>
      </c>
      <c r="I195" s="54">
        <f>SUM(I184:I194)</f>
        <v>779170581.00000048</v>
      </c>
      <c r="K195" s="54">
        <f>SUM(K184:K194)</f>
        <v>-111795862</v>
      </c>
      <c r="L195" s="51"/>
      <c r="M195" s="54">
        <f>SUM(M185:M193)</f>
        <v>0</v>
      </c>
    </row>
    <row r="196" spans="1:15" ht="21.75" customHeight="1">
      <c r="A196" s="42" t="s">
        <v>175</v>
      </c>
      <c r="E196" s="54">
        <v>-59190508</v>
      </c>
      <c r="F196" s="128"/>
      <c r="G196" s="54">
        <v>-25461451</v>
      </c>
      <c r="H196" s="128"/>
      <c r="I196" s="54">
        <v>0</v>
      </c>
      <c r="J196" s="128"/>
      <c r="K196" s="54">
        <v>0</v>
      </c>
      <c r="L196" s="51"/>
      <c r="M196" s="54"/>
      <c r="O196" s="112"/>
    </row>
    <row r="197" spans="1:15" ht="21.75" customHeight="1">
      <c r="A197" s="46" t="s">
        <v>189</v>
      </c>
      <c r="B197" s="46"/>
      <c r="E197" s="51">
        <f>SUM(E150,E169,E195,E196)</f>
        <v>178544519.00000048</v>
      </c>
      <c r="G197" s="51">
        <f>SUM(G150,G169,G195,G196)</f>
        <v>-148452707</v>
      </c>
      <c r="I197" s="51">
        <f>SUM(I150,I169,I195,I196)</f>
        <v>86651143.000000477</v>
      </c>
      <c r="K197" s="51">
        <f>SUM(K150,K169,K195,K196)</f>
        <v>22073432</v>
      </c>
      <c r="L197" s="51"/>
      <c r="M197" s="51">
        <f>SUM(M150,M169,M195,M196)</f>
        <v>0</v>
      </c>
    </row>
    <row r="198" spans="1:15" ht="21.75" customHeight="1">
      <c r="A198" s="42" t="s">
        <v>196</v>
      </c>
      <c r="E198" s="51">
        <v>678620456</v>
      </c>
      <c r="F198" s="128"/>
      <c r="G198" s="51">
        <v>827073163</v>
      </c>
      <c r="H198" s="128"/>
      <c r="I198" s="51">
        <v>233300237</v>
      </c>
      <c r="J198" s="128"/>
      <c r="K198" s="51">
        <v>211226805</v>
      </c>
      <c r="L198" s="51"/>
      <c r="M198" s="51"/>
    </row>
    <row r="199" spans="1:15" ht="21.75" customHeight="1" thickBot="1">
      <c r="A199" s="46" t="s">
        <v>197</v>
      </c>
      <c r="B199" s="46"/>
      <c r="C199" s="53"/>
      <c r="E199" s="75">
        <f>SUM(E197:E198)</f>
        <v>857164975.00000048</v>
      </c>
      <c r="G199" s="75">
        <f>SUM(G197:G198)</f>
        <v>678620456</v>
      </c>
      <c r="I199" s="75">
        <f>SUM(I197:I198)</f>
        <v>319951380.00000048</v>
      </c>
      <c r="K199" s="75">
        <f>SUM(K197:K198)</f>
        <v>233300237</v>
      </c>
      <c r="L199" s="51"/>
      <c r="M199" s="75">
        <f>SUM(M197:M198)</f>
        <v>0</v>
      </c>
    </row>
    <row r="200" spans="1:15" ht="21.75" customHeight="1" thickTop="1">
      <c r="A200" s="46"/>
      <c r="B200" s="46"/>
      <c r="C200" s="53"/>
      <c r="E200" s="124">
        <f>E199-bs!D9</f>
        <v>0</v>
      </c>
      <c r="F200" s="96"/>
      <c r="G200" s="124">
        <f>G199-bs!F9</f>
        <v>0</v>
      </c>
      <c r="H200" s="124"/>
      <c r="I200" s="124">
        <v>0</v>
      </c>
      <c r="J200" s="94"/>
      <c r="K200" s="124">
        <f>K199-bs!J9</f>
        <v>0</v>
      </c>
      <c r="L200" s="51"/>
      <c r="M200" s="51"/>
    </row>
    <row r="201" spans="1:15" ht="21.75" customHeight="1">
      <c r="A201" s="46" t="s">
        <v>87</v>
      </c>
      <c r="B201" s="46"/>
      <c r="C201" s="53"/>
      <c r="G201" s="51"/>
      <c r="H201" s="51"/>
      <c r="I201" s="51"/>
      <c r="J201" s="51"/>
      <c r="K201" s="51"/>
    </row>
    <row r="202" spans="1:15" ht="21.75" customHeight="1">
      <c r="A202" s="42" t="s">
        <v>88</v>
      </c>
      <c r="C202" s="53"/>
      <c r="G202" s="51"/>
      <c r="H202" s="51"/>
      <c r="I202" s="51"/>
      <c r="J202" s="51"/>
      <c r="K202" s="51"/>
    </row>
    <row r="203" spans="1:15" ht="21.75" customHeight="1">
      <c r="A203" s="42" t="s">
        <v>181</v>
      </c>
      <c r="C203" s="53"/>
      <c r="E203" s="91">
        <v>62214966</v>
      </c>
      <c r="G203" s="91">
        <v>45621227</v>
      </c>
      <c r="I203" s="91">
        <v>57188989</v>
      </c>
      <c r="K203" s="91">
        <v>31687386</v>
      </c>
      <c r="L203" s="51"/>
      <c r="M203" s="91"/>
    </row>
    <row r="204" spans="1:15" ht="21.75" customHeight="1">
      <c r="A204" s="42" t="s">
        <v>163</v>
      </c>
      <c r="C204" s="53"/>
      <c r="E204" s="91">
        <v>1359044</v>
      </c>
      <c r="G204" s="91">
        <v>4791763</v>
      </c>
      <c r="I204" s="91">
        <v>1351030</v>
      </c>
      <c r="K204" s="51">
        <v>1541763</v>
      </c>
      <c r="L204" s="51"/>
      <c r="M204" s="91"/>
    </row>
    <row r="205" spans="1:15" ht="21.75" customHeight="1">
      <c r="A205" s="42" t="s">
        <v>183</v>
      </c>
      <c r="C205" s="53"/>
      <c r="E205" s="51">
        <v>1118000</v>
      </c>
      <c r="G205" s="51">
        <v>552000</v>
      </c>
      <c r="I205" s="51">
        <v>1118000</v>
      </c>
      <c r="K205" s="95">
        <v>552000</v>
      </c>
      <c r="L205" s="51"/>
      <c r="M205" s="91"/>
    </row>
    <row r="206" spans="1:15" ht="21.75" customHeight="1">
      <c r="A206" s="42" t="s">
        <v>198</v>
      </c>
      <c r="C206" s="53"/>
      <c r="E206" s="51">
        <v>0</v>
      </c>
      <c r="G206" s="51">
        <v>0</v>
      </c>
      <c r="I206" s="51">
        <v>9235347</v>
      </c>
      <c r="K206" s="95">
        <v>5893451</v>
      </c>
      <c r="L206" s="51"/>
      <c r="M206" s="91"/>
    </row>
    <row r="207" spans="1:15" ht="21.75" customHeight="1">
      <c r="A207" s="42" t="s">
        <v>216</v>
      </c>
      <c r="C207" s="53"/>
      <c r="E207" s="51">
        <v>0</v>
      </c>
      <c r="G207" s="51">
        <v>1962768.6853679717</v>
      </c>
      <c r="I207" s="51">
        <v>0</v>
      </c>
      <c r="K207" s="51">
        <v>0</v>
      </c>
      <c r="L207" s="51"/>
      <c r="M207" s="91"/>
    </row>
    <row r="208" spans="1:15" ht="21.75" customHeight="1">
      <c r="A208" s="42" t="s">
        <v>283</v>
      </c>
      <c r="C208" s="53"/>
      <c r="E208" s="51">
        <v>0</v>
      </c>
      <c r="G208" s="51">
        <v>9102823</v>
      </c>
      <c r="I208" s="51">
        <v>0</v>
      </c>
      <c r="K208" s="51">
        <v>0</v>
      </c>
      <c r="L208" s="51"/>
      <c r="M208" s="91"/>
    </row>
    <row r="209" spans="1:13" ht="21.75" customHeight="1">
      <c r="A209" s="42" t="s">
        <v>230</v>
      </c>
      <c r="C209" s="53"/>
      <c r="E209" s="51">
        <v>0</v>
      </c>
      <c r="G209" s="51">
        <v>29357781</v>
      </c>
      <c r="I209" s="51">
        <v>0</v>
      </c>
      <c r="K209" s="51">
        <v>0</v>
      </c>
      <c r="L209" s="51"/>
      <c r="M209" s="91"/>
    </row>
    <row r="210" spans="1:13" ht="21.75" customHeight="1">
      <c r="A210" s="42" t="s">
        <v>89</v>
      </c>
      <c r="C210" s="53"/>
      <c r="E210" s="116">
        <v>354569</v>
      </c>
      <c r="G210" s="96">
        <v>1341948</v>
      </c>
      <c r="I210" s="116">
        <v>354569</v>
      </c>
      <c r="K210" s="51">
        <v>1341948</v>
      </c>
      <c r="L210" s="51"/>
      <c r="M210" s="91"/>
    </row>
    <row r="211" spans="1:13" ht="21.75" customHeight="1">
      <c r="A211" s="42" t="s">
        <v>164</v>
      </c>
      <c r="C211" s="53"/>
      <c r="E211" s="116">
        <v>10399294</v>
      </c>
      <c r="G211" s="96">
        <v>15594</v>
      </c>
      <c r="I211" s="116">
        <v>159771</v>
      </c>
      <c r="K211" s="51">
        <v>15594</v>
      </c>
      <c r="L211" s="51"/>
      <c r="M211" s="91"/>
    </row>
    <row r="212" spans="1:13" ht="21.75" customHeight="1">
      <c r="A212" s="42" t="s">
        <v>217</v>
      </c>
      <c r="C212" s="53"/>
      <c r="E212" s="51">
        <v>0</v>
      </c>
      <c r="G212" s="96">
        <v>375982506</v>
      </c>
      <c r="I212" s="51">
        <v>0</v>
      </c>
      <c r="K212" s="51">
        <v>375982506</v>
      </c>
      <c r="L212" s="51"/>
      <c r="M212" s="91"/>
    </row>
    <row r="213" spans="1:13" ht="21.75" customHeight="1">
      <c r="A213" s="42" t="s">
        <v>235</v>
      </c>
      <c r="C213" s="53"/>
      <c r="E213" s="116"/>
      <c r="G213" s="96"/>
      <c r="I213" s="116"/>
      <c r="K213" s="51"/>
      <c r="L213" s="51"/>
      <c r="M213" s="91"/>
    </row>
    <row r="214" spans="1:13" ht="21.75" customHeight="1">
      <c r="A214" s="42" t="s">
        <v>274</v>
      </c>
      <c r="C214" s="53"/>
      <c r="E214" s="116">
        <v>-23491350</v>
      </c>
      <c r="G214" s="96">
        <v>83174646</v>
      </c>
      <c r="I214" s="51">
        <v>-23491350</v>
      </c>
      <c r="K214" s="51">
        <v>83174646</v>
      </c>
      <c r="L214" s="51"/>
      <c r="M214" s="91"/>
    </row>
    <row r="215" spans="1:13" ht="21.75" customHeight="1">
      <c r="A215" s="42" t="s">
        <v>226</v>
      </c>
      <c r="C215" s="53"/>
      <c r="E215" s="51">
        <v>0</v>
      </c>
      <c r="G215" s="51">
        <v>0</v>
      </c>
      <c r="I215" s="51">
        <v>0</v>
      </c>
      <c r="K215" s="51">
        <v>70000000</v>
      </c>
      <c r="L215" s="51"/>
      <c r="M215" s="91"/>
    </row>
    <row r="216" spans="1:13" ht="21.75" customHeight="1">
      <c r="A216" s="42" t="s">
        <v>231</v>
      </c>
      <c r="C216" s="53"/>
      <c r="E216" s="51">
        <v>0</v>
      </c>
      <c r="G216" s="51">
        <v>0</v>
      </c>
      <c r="I216" s="51">
        <v>694276506</v>
      </c>
      <c r="K216" s="51">
        <v>11514287</v>
      </c>
      <c r="L216" s="51"/>
      <c r="M216" s="91"/>
    </row>
    <row r="217" spans="1:13" ht="21.75" customHeight="1">
      <c r="A217" s="42" t="s">
        <v>199</v>
      </c>
      <c r="C217" s="53"/>
      <c r="E217" s="51">
        <v>-35230143</v>
      </c>
      <c r="G217" s="51">
        <v>0</v>
      </c>
      <c r="I217" s="51">
        <v>-34907470</v>
      </c>
      <c r="J217" s="51"/>
      <c r="K217" s="51">
        <v>0</v>
      </c>
      <c r="L217" s="51"/>
      <c r="M217" s="91"/>
    </row>
    <row r="218" spans="1:13" ht="21.75" customHeight="1">
      <c r="A218" s="42" t="s">
        <v>236</v>
      </c>
      <c r="C218" s="53"/>
      <c r="E218" s="51">
        <v>0</v>
      </c>
      <c r="G218" s="51">
        <v>41514720</v>
      </c>
      <c r="I218" s="51">
        <v>0</v>
      </c>
      <c r="J218" s="51"/>
      <c r="K218" s="51">
        <v>30557999</v>
      </c>
      <c r="L218" s="51"/>
      <c r="M218" s="91"/>
    </row>
    <row r="219" spans="1:13" ht="21.75" customHeight="1">
      <c r="C219" s="53"/>
      <c r="E219" s="51"/>
      <c r="G219" s="51"/>
      <c r="I219" s="51"/>
      <c r="J219" s="51"/>
      <c r="K219" s="51"/>
      <c r="L219" s="51"/>
      <c r="M219" s="91"/>
    </row>
    <row r="221" spans="1:13" ht="21.75" customHeight="1">
      <c r="A221" s="42" t="s">
        <v>14</v>
      </c>
    </row>
    <row r="224" spans="1:13" ht="21.75" customHeight="1">
      <c r="A224" s="133"/>
      <c r="B224" s="133"/>
      <c r="C224" s="133"/>
      <c r="D224" s="63"/>
      <c r="E224" s="118"/>
      <c r="F224" s="63"/>
      <c r="G224" s="133"/>
      <c r="H224" s="133"/>
      <c r="I224" s="133"/>
      <c r="J224" s="133"/>
      <c r="K224" s="133"/>
      <c r="L224" s="133"/>
      <c r="M224" s="133"/>
    </row>
    <row r="225" spans="1:13" ht="21.75" customHeight="1">
      <c r="A225" s="134" t="s">
        <v>99</v>
      </c>
      <c r="B225" s="134"/>
      <c r="C225" s="134"/>
      <c r="D225" s="55"/>
      <c r="E225" s="119"/>
      <c r="F225" s="55"/>
      <c r="G225" s="134" t="s">
        <v>172</v>
      </c>
      <c r="H225" s="134"/>
      <c r="I225" s="134"/>
      <c r="J225" s="134"/>
      <c r="K225" s="134"/>
      <c r="L225" s="65"/>
      <c r="M225" s="65"/>
    </row>
    <row r="226" spans="1:13" ht="21.75" customHeight="1">
      <c r="A226" s="135" t="s">
        <v>29</v>
      </c>
      <c r="B226" s="135"/>
      <c r="C226" s="135"/>
      <c r="G226" s="135" t="s">
        <v>29</v>
      </c>
      <c r="H226" s="135"/>
      <c r="I226" s="135"/>
      <c r="J226" s="135"/>
      <c r="K226" s="135"/>
    </row>
  </sheetData>
  <mergeCells count="28">
    <mergeCell ref="G175:K175"/>
    <mergeCell ref="G176:K176"/>
    <mergeCell ref="E181:G181"/>
    <mergeCell ref="I181:M181"/>
    <mergeCell ref="I61:M61"/>
    <mergeCell ref="G80:K80"/>
    <mergeCell ref="G81:K81"/>
    <mergeCell ref="E86:G86"/>
    <mergeCell ref="I86:M86"/>
    <mergeCell ref="G127:M127"/>
    <mergeCell ref="G128:K128"/>
    <mergeCell ref="G129:K129"/>
    <mergeCell ref="E134:G134"/>
    <mergeCell ref="I134:M134"/>
    <mergeCell ref="G174:M174"/>
    <mergeCell ref="G54:M54"/>
    <mergeCell ref="G79:M79"/>
    <mergeCell ref="E5:G5"/>
    <mergeCell ref="I5:M5"/>
    <mergeCell ref="G55:K55"/>
    <mergeCell ref="G56:K56"/>
    <mergeCell ref="E61:G61"/>
    <mergeCell ref="A224:C224"/>
    <mergeCell ref="A225:C225"/>
    <mergeCell ref="A226:C226"/>
    <mergeCell ref="G225:K225"/>
    <mergeCell ref="G226:K226"/>
    <mergeCell ref="G224:M224"/>
  </mergeCells>
  <pageMargins left="0.78740157480314965" right="0.19685039370078741" top="0.78740157480314965" bottom="0.27559055118110237" header="0.19685039370078741" footer="0.19685039370078741"/>
  <pageSetup paperSize="9" scale="61" orientation="portrait" r:id="rId1"/>
  <rowBreaks count="4" manualBreakCount="4">
    <brk id="56" max="16383" man="1"/>
    <brk id="81" max="16383" man="1"/>
    <brk id="129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4"/>
  <sheetViews>
    <sheetView showGridLines="0" view="pageBreakPreview" topLeftCell="A13" zoomScale="70" zoomScaleNormal="60" zoomScaleSheetLayoutView="70" workbookViewId="0">
      <selection activeCell="Z25" sqref="Z25"/>
    </sheetView>
  </sheetViews>
  <sheetFormatPr defaultRowHeight="23.25" customHeight="1"/>
  <cols>
    <col min="1" max="1" width="12.85546875" style="2" customWidth="1"/>
    <col min="2" max="2" width="8.7109375" style="2" customWidth="1"/>
    <col min="3" max="3" width="15.140625" style="2" customWidth="1"/>
    <col min="4" max="4" width="7.7109375" style="3" customWidth="1"/>
    <col min="5" max="5" width="1" style="3" hidden="1" customWidth="1"/>
    <col min="6" max="6" width="15.7109375" style="2" customWidth="1"/>
    <col min="7" max="7" width="1.42578125" style="2" customWidth="1"/>
    <col min="8" max="8" width="15.7109375" style="2" customWidth="1"/>
    <col min="9" max="9" width="1.42578125" style="2" customWidth="1"/>
    <col min="10" max="10" width="15.7109375" style="2" customWidth="1"/>
    <col min="11" max="11" width="1.5703125" style="2" customWidth="1"/>
    <col min="12" max="12" width="15.7109375" style="2" customWidth="1"/>
    <col min="13" max="13" width="1.42578125" style="2" customWidth="1"/>
    <col min="14" max="14" width="15.7109375" style="2" customWidth="1"/>
    <col min="15" max="15" width="1.42578125" style="2" customWidth="1"/>
    <col min="16" max="16" width="15.7109375" style="2" customWidth="1"/>
    <col min="17" max="17" width="1.42578125" style="2" customWidth="1"/>
    <col min="18" max="18" width="23.42578125" style="2" customWidth="1"/>
    <col min="19" max="19" width="1.42578125" style="2" customWidth="1"/>
    <col min="20" max="20" width="23.42578125" style="2" hidden="1" customWidth="1"/>
    <col min="21" max="21" width="1.42578125" style="2" hidden="1" customWidth="1"/>
    <col min="22" max="22" width="18.28515625" style="2" customWidth="1"/>
    <col min="23" max="23" width="1.42578125" style="2" customWidth="1"/>
    <col min="24" max="24" width="15.7109375" style="2" customWidth="1"/>
    <col min="25" max="25" width="1.42578125" style="2" customWidth="1"/>
    <col min="26" max="26" width="15.7109375" style="2" customWidth="1"/>
    <col min="27" max="27" width="1.42578125" style="2" customWidth="1"/>
    <col min="28" max="28" width="15.7109375" style="2" customWidth="1"/>
    <col min="29" max="29" width="1.42578125" style="2" customWidth="1"/>
    <col min="30" max="30" width="15.7109375" style="2" customWidth="1"/>
    <col min="31" max="31" width="0.85546875" style="2" customWidth="1"/>
    <col min="32" max="262" width="9.140625" style="2"/>
    <col min="263" max="263" width="12.85546875" style="2" customWidth="1"/>
    <col min="264" max="264" width="9.85546875" style="2" customWidth="1"/>
    <col min="265" max="265" width="11" style="2" customWidth="1"/>
    <col min="266" max="266" width="8.42578125" style="2" customWidth="1"/>
    <col min="267" max="267" width="1" style="2" customWidth="1"/>
    <col min="268" max="268" width="16.140625" style="2" customWidth="1"/>
    <col min="269" max="269" width="1.42578125" style="2" customWidth="1"/>
    <col min="270" max="270" width="16.140625" style="2" customWidth="1"/>
    <col min="271" max="271" width="1.42578125" style="2" customWidth="1"/>
    <col min="272" max="272" width="16.140625" style="2" customWidth="1"/>
    <col min="273" max="273" width="1.42578125" style="2" customWidth="1"/>
    <col min="274" max="274" width="16.140625" style="2" customWidth="1"/>
    <col min="275" max="275" width="1.42578125" style="2" customWidth="1"/>
    <col min="276" max="276" width="19.85546875" style="2" customWidth="1"/>
    <col min="277" max="277" width="1.42578125" style="2" customWidth="1"/>
    <col min="278" max="278" width="22.42578125" style="2" customWidth="1"/>
    <col min="279" max="279" width="1.42578125" style="2" customWidth="1"/>
    <col min="280" max="280" width="17" style="2" customWidth="1"/>
    <col min="281" max="281" width="1.42578125" style="2" customWidth="1"/>
    <col min="282" max="282" width="16.42578125" style="2" customWidth="1"/>
    <col min="283" max="283" width="1.42578125" style="2" customWidth="1"/>
    <col min="284" max="284" width="16.42578125" style="2" customWidth="1"/>
    <col min="285" max="285" width="1.42578125" style="2" customWidth="1"/>
    <col min="286" max="286" width="16.42578125" style="2" customWidth="1"/>
    <col min="287" max="287" width="0.85546875" style="2" customWidth="1"/>
    <col min="288" max="518" width="9.140625" style="2"/>
    <col min="519" max="519" width="12.85546875" style="2" customWidth="1"/>
    <col min="520" max="520" width="9.85546875" style="2" customWidth="1"/>
    <col min="521" max="521" width="11" style="2" customWidth="1"/>
    <col min="522" max="522" width="8.42578125" style="2" customWidth="1"/>
    <col min="523" max="523" width="1" style="2" customWidth="1"/>
    <col min="524" max="524" width="16.140625" style="2" customWidth="1"/>
    <col min="525" max="525" width="1.42578125" style="2" customWidth="1"/>
    <col min="526" max="526" width="16.140625" style="2" customWidth="1"/>
    <col min="527" max="527" width="1.42578125" style="2" customWidth="1"/>
    <col min="528" max="528" width="16.140625" style="2" customWidth="1"/>
    <col min="529" max="529" width="1.42578125" style="2" customWidth="1"/>
    <col min="530" max="530" width="16.140625" style="2" customWidth="1"/>
    <col min="531" max="531" width="1.42578125" style="2" customWidth="1"/>
    <col min="532" max="532" width="19.85546875" style="2" customWidth="1"/>
    <col min="533" max="533" width="1.42578125" style="2" customWidth="1"/>
    <col min="534" max="534" width="22.42578125" style="2" customWidth="1"/>
    <col min="535" max="535" width="1.42578125" style="2" customWidth="1"/>
    <col min="536" max="536" width="17" style="2" customWidth="1"/>
    <col min="537" max="537" width="1.42578125" style="2" customWidth="1"/>
    <col min="538" max="538" width="16.42578125" style="2" customWidth="1"/>
    <col min="539" max="539" width="1.42578125" style="2" customWidth="1"/>
    <col min="540" max="540" width="16.42578125" style="2" customWidth="1"/>
    <col min="541" max="541" width="1.42578125" style="2" customWidth="1"/>
    <col min="542" max="542" width="16.42578125" style="2" customWidth="1"/>
    <col min="543" max="543" width="0.85546875" style="2" customWidth="1"/>
    <col min="544" max="774" width="9.140625" style="2"/>
    <col min="775" max="775" width="12.85546875" style="2" customWidth="1"/>
    <col min="776" max="776" width="9.85546875" style="2" customWidth="1"/>
    <col min="777" max="777" width="11" style="2" customWidth="1"/>
    <col min="778" max="778" width="8.42578125" style="2" customWidth="1"/>
    <col min="779" max="779" width="1" style="2" customWidth="1"/>
    <col min="780" max="780" width="16.140625" style="2" customWidth="1"/>
    <col min="781" max="781" width="1.42578125" style="2" customWidth="1"/>
    <col min="782" max="782" width="16.140625" style="2" customWidth="1"/>
    <col min="783" max="783" width="1.42578125" style="2" customWidth="1"/>
    <col min="784" max="784" width="16.140625" style="2" customWidth="1"/>
    <col min="785" max="785" width="1.42578125" style="2" customWidth="1"/>
    <col min="786" max="786" width="16.140625" style="2" customWidth="1"/>
    <col min="787" max="787" width="1.42578125" style="2" customWidth="1"/>
    <col min="788" max="788" width="19.85546875" style="2" customWidth="1"/>
    <col min="789" max="789" width="1.42578125" style="2" customWidth="1"/>
    <col min="790" max="790" width="22.42578125" style="2" customWidth="1"/>
    <col min="791" max="791" width="1.42578125" style="2" customWidth="1"/>
    <col min="792" max="792" width="17" style="2" customWidth="1"/>
    <col min="793" max="793" width="1.42578125" style="2" customWidth="1"/>
    <col min="794" max="794" width="16.42578125" style="2" customWidth="1"/>
    <col min="795" max="795" width="1.42578125" style="2" customWidth="1"/>
    <col min="796" max="796" width="16.42578125" style="2" customWidth="1"/>
    <col min="797" max="797" width="1.42578125" style="2" customWidth="1"/>
    <col min="798" max="798" width="16.42578125" style="2" customWidth="1"/>
    <col min="799" max="799" width="0.85546875" style="2" customWidth="1"/>
    <col min="800" max="1030" width="9.140625" style="2"/>
    <col min="1031" max="1031" width="12.85546875" style="2" customWidth="1"/>
    <col min="1032" max="1032" width="9.85546875" style="2" customWidth="1"/>
    <col min="1033" max="1033" width="11" style="2" customWidth="1"/>
    <col min="1034" max="1034" width="8.42578125" style="2" customWidth="1"/>
    <col min="1035" max="1035" width="1" style="2" customWidth="1"/>
    <col min="1036" max="1036" width="16.140625" style="2" customWidth="1"/>
    <col min="1037" max="1037" width="1.42578125" style="2" customWidth="1"/>
    <col min="1038" max="1038" width="16.140625" style="2" customWidth="1"/>
    <col min="1039" max="1039" width="1.42578125" style="2" customWidth="1"/>
    <col min="1040" max="1040" width="16.140625" style="2" customWidth="1"/>
    <col min="1041" max="1041" width="1.42578125" style="2" customWidth="1"/>
    <col min="1042" max="1042" width="16.140625" style="2" customWidth="1"/>
    <col min="1043" max="1043" width="1.42578125" style="2" customWidth="1"/>
    <col min="1044" max="1044" width="19.85546875" style="2" customWidth="1"/>
    <col min="1045" max="1045" width="1.42578125" style="2" customWidth="1"/>
    <col min="1046" max="1046" width="22.42578125" style="2" customWidth="1"/>
    <col min="1047" max="1047" width="1.42578125" style="2" customWidth="1"/>
    <col min="1048" max="1048" width="17" style="2" customWidth="1"/>
    <col min="1049" max="1049" width="1.42578125" style="2" customWidth="1"/>
    <col min="1050" max="1050" width="16.42578125" style="2" customWidth="1"/>
    <col min="1051" max="1051" width="1.42578125" style="2" customWidth="1"/>
    <col min="1052" max="1052" width="16.42578125" style="2" customWidth="1"/>
    <col min="1053" max="1053" width="1.42578125" style="2" customWidth="1"/>
    <col min="1054" max="1054" width="16.42578125" style="2" customWidth="1"/>
    <col min="1055" max="1055" width="0.85546875" style="2" customWidth="1"/>
    <col min="1056" max="1286" width="9.140625" style="2"/>
    <col min="1287" max="1287" width="12.85546875" style="2" customWidth="1"/>
    <col min="1288" max="1288" width="9.85546875" style="2" customWidth="1"/>
    <col min="1289" max="1289" width="11" style="2" customWidth="1"/>
    <col min="1290" max="1290" width="8.42578125" style="2" customWidth="1"/>
    <col min="1291" max="1291" width="1" style="2" customWidth="1"/>
    <col min="1292" max="1292" width="16.140625" style="2" customWidth="1"/>
    <col min="1293" max="1293" width="1.42578125" style="2" customWidth="1"/>
    <col min="1294" max="1294" width="16.140625" style="2" customWidth="1"/>
    <col min="1295" max="1295" width="1.42578125" style="2" customWidth="1"/>
    <col min="1296" max="1296" width="16.140625" style="2" customWidth="1"/>
    <col min="1297" max="1297" width="1.42578125" style="2" customWidth="1"/>
    <col min="1298" max="1298" width="16.140625" style="2" customWidth="1"/>
    <col min="1299" max="1299" width="1.42578125" style="2" customWidth="1"/>
    <col min="1300" max="1300" width="19.85546875" style="2" customWidth="1"/>
    <col min="1301" max="1301" width="1.42578125" style="2" customWidth="1"/>
    <col min="1302" max="1302" width="22.42578125" style="2" customWidth="1"/>
    <col min="1303" max="1303" width="1.42578125" style="2" customWidth="1"/>
    <col min="1304" max="1304" width="17" style="2" customWidth="1"/>
    <col min="1305" max="1305" width="1.42578125" style="2" customWidth="1"/>
    <col min="1306" max="1306" width="16.42578125" style="2" customWidth="1"/>
    <col min="1307" max="1307" width="1.42578125" style="2" customWidth="1"/>
    <col min="1308" max="1308" width="16.42578125" style="2" customWidth="1"/>
    <col min="1309" max="1309" width="1.42578125" style="2" customWidth="1"/>
    <col min="1310" max="1310" width="16.42578125" style="2" customWidth="1"/>
    <col min="1311" max="1311" width="0.85546875" style="2" customWidth="1"/>
    <col min="1312" max="1542" width="9.140625" style="2"/>
    <col min="1543" max="1543" width="12.85546875" style="2" customWidth="1"/>
    <col min="1544" max="1544" width="9.85546875" style="2" customWidth="1"/>
    <col min="1545" max="1545" width="11" style="2" customWidth="1"/>
    <col min="1546" max="1546" width="8.42578125" style="2" customWidth="1"/>
    <col min="1547" max="1547" width="1" style="2" customWidth="1"/>
    <col min="1548" max="1548" width="16.140625" style="2" customWidth="1"/>
    <col min="1549" max="1549" width="1.42578125" style="2" customWidth="1"/>
    <col min="1550" max="1550" width="16.140625" style="2" customWidth="1"/>
    <col min="1551" max="1551" width="1.42578125" style="2" customWidth="1"/>
    <col min="1552" max="1552" width="16.140625" style="2" customWidth="1"/>
    <col min="1553" max="1553" width="1.42578125" style="2" customWidth="1"/>
    <col min="1554" max="1554" width="16.140625" style="2" customWidth="1"/>
    <col min="1555" max="1555" width="1.42578125" style="2" customWidth="1"/>
    <col min="1556" max="1556" width="19.85546875" style="2" customWidth="1"/>
    <col min="1557" max="1557" width="1.42578125" style="2" customWidth="1"/>
    <col min="1558" max="1558" width="22.42578125" style="2" customWidth="1"/>
    <col min="1559" max="1559" width="1.42578125" style="2" customWidth="1"/>
    <col min="1560" max="1560" width="17" style="2" customWidth="1"/>
    <col min="1561" max="1561" width="1.42578125" style="2" customWidth="1"/>
    <col min="1562" max="1562" width="16.42578125" style="2" customWidth="1"/>
    <col min="1563" max="1563" width="1.42578125" style="2" customWidth="1"/>
    <col min="1564" max="1564" width="16.42578125" style="2" customWidth="1"/>
    <col min="1565" max="1565" width="1.42578125" style="2" customWidth="1"/>
    <col min="1566" max="1566" width="16.42578125" style="2" customWidth="1"/>
    <col min="1567" max="1567" width="0.85546875" style="2" customWidth="1"/>
    <col min="1568" max="1798" width="9.140625" style="2"/>
    <col min="1799" max="1799" width="12.85546875" style="2" customWidth="1"/>
    <col min="1800" max="1800" width="9.85546875" style="2" customWidth="1"/>
    <col min="1801" max="1801" width="11" style="2" customWidth="1"/>
    <col min="1802" max="1802" width="8.42578125" style="2" customWidth="1"/>
    <col min="1803" max="1803" width="1" style="2" customWidth="1"/>
    <col min="1804" max="1804" width="16.140625" style="2" customWidth="1"/>
    <col min="1805" max="1805" width="1.42578125" style="2" customWidth="1"/>
    <col min="1806" max="1806" width="16.140625" style="2" customWidth="1"/>
    <col min="1807" max="1807" width="1.42578125" style="2" customWidth="1"/>
    <col min="1808" max="1808" width="16.140625" style="2" customWidth="1"/>
    <col min="1809" max="1809" width="1.42578125" style="2" customWidth="1"/>
    <col min="1810" max="1810" width="16.140625" style="2" customWidth="1"/>
    <col min="1811" max="1811" width="1.42578125" style="2" customWidth="1"/>
    <col min="1812" max="1812" width="19.85546875" style="2" customWidth="1"/>
    <col min="1813" max="1813" width="1.42578125" style="2" customWidth="1"/>
    <col min="1814" max="1814" width="22.42578125" style="2" customWidth="1"/>
    <col min="1815" max="1815" width="1.42578125" style="2" customWidth="1"/>
    <col min="1816" max="1816" width="17" style="2" customWidth="1"/>
    <col min="1817" max="1817" width="1.42578125" style="2" customWidth="1"/>
    <col min="1818" max="1818" width="16.42578125" style="2" customWidth="1"/>
    <col min="1819" max="1819" width="1.42578125" style="2" customWidth="1"/>
    <col min="1820" max="1820" width="16.42578125" style="2" customWidth="1"/>
    <col min="1821" max="1821" width="1.42578125" style="2" customWidth="1"/>
    <col min="1822" max="1822" width="16.42578125" style="2" customWidth="1"/>
    <col min="1823" max="1823" width="0.85546875" style="2" customWidth="1"/>
    <col min="1824" max="2054" width="9.140625" style="2"/>
    <col min="2055" max="2055" width="12.85546875" style="2" customWidth="1"/>
    <col min="2056" max="2056" width="9.85546875" style="2" customWidth="1"/>
    <col min="2057" max="2057" width="11" style="2" customWidth="1"/>
    <col min="2058" max="2058" width="8.42578125" style="2" customWidth="1"/>
    <col min="2059" max="2059" width="1" style="2" customWidth="1"/>
    <col min="2060" max="2060" width="16.140625" style="2" customWidth="1"/>
    <col min="2061" max="2061" width="1.42578125" style="2" customWidth="1"/>
    <col min="2062" max="2062" width="16.140625" style="2" customWidth="1"/>
    <col min="2063" max="2063" width="1.42578125" style="2" customWidth="1"/>
    <col min="2064" max="2064" width="16.140625" style="2" customWidth="1"/>
    <col min="2065" max="2065" width="1.42578125" style="2" customWidth="1"/>
    <col min="2066" max="2066" width="16.140625" style="2" customWidth="1"/>
    <col min="2067" max="2067" width="1.42578125" style="2" customWidth="1"/>
    <col min="2068" max="2068" width="19.85546875" style="2" customWidth="1"/>
    <col min="2069" max="2069" width="1.42578125" style="2" customWidth="1"/>
    <col min="2070" max="2070" width="22.42578125" style="2" customWidth="1"/>
    <col min="2071" max="2071" width="1.42578125" style="2" customWidth="1"/>
    <col min="2072" max="2072" width="17" style="2" customWidth="1"/>
    <col min="2073" max="2073" width="1.42578125" style="2" customWidth="1"/>
    <col min="2074" max="2074" width="16.42578125" style="2" customWidth="1"/>
    <col min="2075" max="2075" width="1.42578125" style="2" customWidth="1"/>
    <col min="2076" max="2076" width="16.42578125" style="2" customWidth="1"/>
    <col min="2077" max="2077" width="1.42578125" style="2" customWidth="1"/>
    <col min="2078" max="2078" width="16.42578125" style="2" customWidth="1"/>
    <col min="2079" max="2079" width="0.85546875" style="2" customWidth="1"/>
    <col min="2080" max="2310" width="9.140625" style="2"/>
    <col min="2311" max="2311" width="12.85546875" style="2" customWidth="1"/>
    <col min="2312" max="2312" width="9.85546875" style="2" customWidth="1"/>
    <col min="2313" max="2313" width="11" style="2" customWidth="1"/>
    <col min="2314" max="2314" width="8.42578125" style="2" customWidth="1"/>
    <col min="2315" max="2315" width="1" style="2" customWidth="1"/>
    <col min="2316" max="2316" width="16.140625" style="2" customWidth="1"/>
    <col min="2317" max="2317" width="1.42578125" style="2" customWidth="1"/>
    <col min="2318" max="2318" width="16.140625" style="2" customWidth="1"/>
    <col min="2319" max="2319" width="1.42578125" style="2" customWidth="1"/>
    <col min="2320" max="2320" width="16.140625" style="2" customWidth="1"/>
    <col min="2321" max="2321" width="1.42578125" style="2" customWidth="1"/>
    <col min="2322" max="2322" width="16.140625" style="2" customWidth="1"/>
    <col min="2323" max="2323" width="1.42578125" style="2" customWidth="1"/>
    <col min="2324" max="2324" width="19.85546875" style="2" customWidth="1"/>
    <col min="2325" max="2325" width="1.42578125" style="2" customWidth="1"/>
    <col min="2326" max="2326" width="22.42578125" style="2" customWidth="1"/>
    <col min="2327" max="2327" width="1.42578125" style="2" customWidth="1"/>
    <col min="2328" max="2328" width="17" style="2" customWidth="1"/>
    <col min="2329" max="2329" width="1.42578125" style="2" customWidth="1"/>
    <col min="2330" max="2330" width="16.42578125" style="2" customWidth="1"/>
    <col min="2331" max="2331" width="1.42578125" style="2" customWidth="1"/>
    <col min="2332" max="2332" width="16.42578125" style="2" customWidth="1"/>
    <col min="2333" max="2333" width="1.42578125" style="2" customWidth="1"/>
    <col min="2334" max="2334" width="16.42578125" style="2" customWidth="1"/>
    <col min="2335" max="2335" width="0.85546875" style="2" customWidth="1"/>
    <col min="2336" max="2566" width="9.140625" style="2"/>
    <col min="2567" max="2567" width="12.85546875" style="2" customWidth="1"/>
    <col min="2568" max="2568" width="9.85546875" style="2" customWidth="1"/>
    <col min="2569" max="2569" width="11" style="2" customWidth="1"/>
    <col min="2570" max="2570" width="8.42578125" style="2" customWidth="1"/>
    <col min="2571" max="2571" width="1" style="2" customWidth="1"/>
    <col min="2572" max="2572" width="16.140625" style="2" customWidth="1"/>
    <col min="2573" max="2573" width="1.42578125" style="2" customWidth="1"/>
    <col min="2574" max="2574" width="16.140625" style="2" customWidth="1"/>
    <col min="2575" max="2575" width="1.42578125" style="2" customWidth="1"/>
    <col min="2576" max="2576" width="16.140625" style="2" customWidth="1"/>
    <col min="2577" max="2577" width="1.42578125" style="2" customWidth="1"/>
    <col min="2578" max="2578" width="16.140625" style="2" customWidth="1"/>
    <col min="2579" max="2579" width="1.42578125" style="2" customWidth="1"/>
    <col min="2580" max="2580" width="19.85546875" style="2" customWidth="1"/>
    <col min="2581" max="2581" width="1.42578125" style="2" customWidth="1"/>
    <col min="2582" max="2582" width="22.42578125" style="2" customWidth="1"/>
    <col min="2583" max="2583" width="1.42578125" style="2" customWidth="1"/>
    <col min="2584" max="2584" width="17" style="2" customWidth="1"/>
    <col min="2585" max="2585" width="1.42578125" style="2" customWidth="1"/>
    <col min="2586" max="2586" width="16.42578125" style="2" customWidth="1"/>
    <col min="2587" max="2587" width="1.42578125" style="2" customWidth="1"/>
    <col min="2588" max="2588" width="16.42578125" style="2" customWidth="1"/>
    <col min="2589" max="2589" width="1.42578125" style="2" customWidth="1"/>
    <col min="2590" max="2590" width="16.42578125" style="2" customWidth="1"/>
    <col min="2591" max="2591" width="0.85546875" style="2" customWidth="1"/>
    <col min="2592" max="2822" width="9.140625" style="2"/>
    <col min="2823" max="2823" width="12.85546875" style="2" customWidth="1"/>
    <col min="2824" max="2824" width="9.85546875" style="2" customWidth="1"/>
    <col min="2825" max="2825" width="11" style="2" customWidth="1"/>
    <col min="2826" max="2826" width="8.42578125" style="2" customWidth="1"/>
    <col min="2827" max="2827" width="1" style="2" customWidth="1"/>
    <col min="2828" max="2828" width="16.140625" style="2" customWidth="1"/>
    <col min="2829" max="2829" width="1.42578125" style="2" customWidth="1"/>
    <col min="2830" max="2830" width="16.140625" style="2" customWidth="1"/>
    <col min="2831" max="2831" width="1.42578125" style="2" customWidth="1"/>
    <col min="2832" max="2832" width="16.140625" style="2" customWidth="1"/>
    <col min="2833" max="2833" width="1.42578125" style="2" customWidth="1"/>
    <col min="2834" max="2834" width="16.140625" style="2" customWidth="1"/>
    <col min="2835" max="2835" width="1.42578125" style="2" customWidth="1"/>
    <col min="2836" max="2836" width="19.85546875" style="2" customWidth="1"/>
    <col min="2837" max="2837" width="1.42578125" style="2" customWidth="1"/>
    <col min="2838" max="2838" width="22.42578125" style="2" customWidth="1"/>
    <col min="2839" max="2839" width="1.42578125" style="2" customWidth="1"/>
    <col min="2840" max="2840" width="17" style="2" customWidth="1"/>
    <col min="2841" max="2841" width="1.42578125" style="2" customWidth="1"/>
    <col min="2842" max="2842" width="16.42578125" style="2" customWidth="1"/>
    <col min="2843" max="2843" width="1.42578125" style="2" customWidth="1"/>
    <col min="2844" max="2844" width="16.42578125" style="2" customWidth="1"/>
    <col min="2845" max="2845" width="1.42578125" style="2" customWidth="1"/>
    <col min="2846" max="2846" width="16.42578125" style="2" customWidth="1"/>
    <col min="2847" max="2847" width="0.85546875" style="2" customWidth="1"/>
    <col min="2848" max="3078" width="9.140625" style="2"/>
    <col min="3079" max="3079" width="12.85546875" style="2" customWidth="1"/>
    <col min="3080" max="3080" width="9.85546875" style="2" customWidth="1"/>
    <col min="3081" max="3081" width="11" style="2" customWidth="1"/>
    <col min="3082" max="3082" width="8.42578125" style="2" customWidth="1"/>
    <col min="3083" max="3083" width="1" style="2" customWidth="1"/>
    <col min="3084" max="3084" width="16.140625" style="2" customWidth="1"/>
    <col min="3085" max="3085" width="1.42578125" style="2" customWidth="1"/>
    <col min="3086" max="3086" width="16.140625" style="2" customWidth="1"/>
    <col min="3087" max="3087" width="1.42578125" style="2" customWidth="1"/>
    <col min="3088" max="3088" width="16.140625" style="2" customWidth="1"/>
    <col min="3089" max="3089" width="1.42578125" style="2" customWidth="1"/>
    <col min="3090" max="3090" width="16.140625" style="2" customWidth="1"/>
    <col min="3091" max="3091" width="1.42578125" style="2" customWidth="1"/>
    <col min="3092" max="3092" width="19.85546875" style="2" customWidth="1"/>
    <col min="3093" max="3093" width="1.42578125" style="2" customWidth="1"/>
    <col min="3094" max="3094" width="22.42578125" style="2" customWidth="1"/>
    <col min="3095" max="3095" width="1.42578125" style="2" customWidth="1"/>
    <col min="3096" max="3096" width="17" style="2" customWidth="1"/>
    <col min="3097" max="3097" width="1.42578125" style="2" customWidth="1"/>
    <col min="3098" max="3098" width="16.42578125" style="2" customWidth="1"/>
    <col min="3099" max="3099" width="1.42578125" style="2" customWidth="1"/>
    <col min="3100" max="3100" width="16.42578125" style="2" customWidth="1"/>
    <col min="3101" max="3101" width="1.42578125" style="2" customWidth="1"/>
    <col min="3102" max="3102" width="16.42578125" style="2" customWidth="1"/>
    <col min="3103" max="3103" width="0.85546875" style="2" customWidth="1"/>
    <col min="3104" max="3334" width="9.140625" style="2"/>
    <col min="3335" max="3335" width="12.85546875" style="2" customWidth="1"/>
    <col min="3336" max="3336" width="9.85546875" style="2" customWidth="1"/>
    <col min="3337" max="3337" width="11" style="2" customWidth="1"/>
    <col min="3338" max="3338" width="8.42578125" style="2" customWidth="1"/>
    <col min="3339" max="3339" width="1" style="2" customWidth="1"/>
    <col min="3340" max="3340" width="16.140625" style="2" customWidth="1"/>
    <col min="3341" max="3341" width="1.42578125" style="2" customWidth="1"/>
    <col min="3342" max="3342" width="16.140625" style="2" customWidth="1"/>
    <col min="3343" max="3343" width="1.42578125" style="2" customWidth="1"/>
    <col min="3344" max="3344" width="16.140625" style="2" customWidth="1"/>
    <col min="3345" max="3345" width="1.42578125" style="2" customWidth="1"/>
    <col min="3346" max="3346" width="16.140625" style="2" customWidth="1"/>
    <col min="3347" max="3347" width="1.42578125" style="2" customWidth="1"/>
    <col min="3348" max="3348" width="19.85546875" style="2" customWidth="1"/>
    <col min="3349" max="3349" width="1.42578125" style="2" customWidth="1"/>
    <col min="3350" max="3350" width="22.42578125" style="2" customWidth="1"/>
    <col min="3351" max="3351" width="1.42578125" style="2" customWidth="1"/>
    <col min="3352" max="3352" width="17" style="2" customWidth="1"/>
    <col min="3353" max="3353" width="1.42578125" style="2" customWidth="1"/>
    <col min="3354" max="3354" width="16.42578125" style="2" customWidth="1"/>
    <col min="3355" max="3355" width="1.42578125" style="2" customWidth="1"/>
    <col min="3356" max="3356" width="16.42578125" style="2" customWidth="1"/>
    <col min="3357" max="3357" width="1.42578125" style="2" customWidth="1"/>
    <col min="3358" max="3358" width="16.42578125" style="2" customWidth="1"/>
    <col min="3359" max="3359" width="0.85546875" style="2" customWidth="1"/>
    <col min="3360" max="3590" width="9.140625" style="2"/>
    <col min="3591" max="3591" width="12.85546875" style="2" customWidth="1"/>
    <col min="3592" max="3592" width="9.85546875" style="2" customWidth="1"/>
    <col min="3593" max="3593" width="11" style="2" customWidth="1"/>
    <col min="3594" max="3594" width="8.42578125" style="2" customWidth="1"/>
    <col min="3595" max="3595" width="1" style="2" customWidth="1"/>
    <col min="3596" max="3596" width="16.140625" style="2" customWidth="1"/>
    <col min="3597" max="3597" width="1.42578125" style="2" customWidth="1"/>
    <col min="3598" max="3598" width="16.140625" style="2" customWidth="1"/>
    <col min="3599" max="3599" width="1.42578125" style="2" customWidth="1"/>
    <col min="3600" max="3600" width="16.140625" style="2" customWidth="1"/>
    <col min="3601" max="3601" width="1.42578125" style="2" customWidth="1"/>
    <col min="3602" max="3602" width="16.140625" style="2" customWidth="1"/>
    <col min="3603" max="3603" width="1.42578125" style="2" customWidth="1"/>
    <col min="3604" max="3604" width="19.85546875" style="2" customWidth="1"/>
    <col min="3605" max="3605" width="1.42578125" style="2" customWidth="1"/>
    <col min="3606" max="3606" width="22.42578125" style="2" customWidth="1"/>
    <col min="3607" max="3607" width="1.42578125" style="2" customWidth="1"/>
    <col min="3608" max="3608" width="17" style="2" customWidth="1"/>
    <col min="3609" max="3609" width="1.42578125" style="2" customWidth="1"/>
    <col min="3610" max="3610" width="16.42578125" style="2" customWidth="1"/>
    <col min="3611" max="3611" width="1.42578125" style="2" customWidth="1"/>
    <col min="3612" max="3612" width="16.42578125" style="2" customWidth="1"/>
    <col min="3613" max="3613" width="1.42578125" style="2" customWidth="1"/>
    <col min="3614" max="3614" width="16.42578125" style="2" customWidth="1"/>
    <col min="3615" max="3615" width="0.85546875" style="2" customWidth="1"/>
    <col min="3616" max="3846" width="9.140625" style="2"/>
    <col min="3847" max="3847" width="12.85546875" style="2" customWidth="1"/>
    <col min="3848" max="3848" width="9.85546875" style="2" customWidth="1"/>
    <col min="3849" max="3849" width="11" style="2" customWidth="1"/>
    <col min="3850" max="3850" width="8.42578125" style="2" customWidth="1"/>
    <col min="3851" max="3851" width="1" style="2" customWidth="1"/>
    <col min="3852" max="3852" width="16.140625" style="2" customWidth="1"/>
    <col min="3853" max="3853" width="1.42578125" style="2" customWidth="1"/>
    <col min="3854" max="3854" width="16.140625" style="2" customWidth="1"/>
    <col min="3855" max="3855" width="1.42578125" style="2" customWidth="1"/>
    <col min="3856" max="3856" width="16.140625" style="2" customWidth="1"/>
    <col min="3857" max="3857" width="1.42578125" style="2" customWidth="1"/>
    <col min="3858" max="3858" width="16.140625" style="2" customWidth="1"/>
    <col min="3859" max="3859" width="1.42578125" style="2" customWidth="1"/>
    <col min="3860" max="3860" width="19.85546875" style="2" customWidth="1"/>
    <col min="3861" max="3861" width="1.42578125" style="2" customWidth="1"/>
    <col min="3862" max="3862" width="22.42578125" style="2" customWidth="1"/>
    <col min="3863" max="3863" width="1.42578125" style="2" customWidth="1"/>
    <col min="3864" max="3864" width="17" style="2" customWidth="1"/>
    <col min="3865" max="3865" width="1.42578125" style="2" customWidth="1"/>
    <col min="3866" max="3866" width="16.42578125" style="2" customWidth="1"/>
    <col min="3867" max="3867" width="1.42578125" style="2" customWidth="1"/>
    <col min="3868" max="3868" width="16.42578125" style="2" customWidth="1"/>
    <col min="3869" max="3869" width="1.42578125" style="2" customWidth="1"/>
    <col min="3870" max="3870" width="16.42578125" style="2" customWidth="1"/>
    <col min="3871" max="3871" width="0.85546875" style="2" customWidth="1"/>
    <col min="3872" max="4102" width="9.140625" style="2"/>
    <col min="4103" max="4103" width="12.85546875" style="2" customWidth="1"/>
    <col min="4104" max="4104" width="9.85546875" style="2" customWidth="1"/>
    <col min="4105" max="4105" width="11" style="2" customWidth="1"/>
    <col min="4106" max="4106" width="8.42578125" style="2" customWidth="1"/>
    <col min="4107" max="4107" width="1" style="2" customWidth="1"/>
    <col min="4108" max="4108" width="16.140625" style="2" customWidth="1"/>
    <col min="4109" max="4109" width="1.42578125" style="2" customWidth="1"/>
    <col min="4110" max="4110" width="16.140625" style="2" customWidth="1"/>
    <col min="4111" max="4111" width="1.42578125" style="2" customWidth="1"/>
    <col min="4112" max="4112" width="16.140625" style="2" customWidth="1"/>
    <col min="4113" max="4113" width="1.42578125" style="2" customWidth="1"/>
    <col min="4114" max="4114" width="16.140625" style="2" customWidth="1"/>
    <col min="4115" max="4115" width="1.42578125" style="2" customWidth="1"/>
    <col min="4116" max="4116" width="19.85546875" style="2" customWidth="1"/>
    <col min="4117" max="4117" width="1.42578125" style="2" customWidth="1"/>
    <col min="4118" max="4118" width="22.42578125" style="2" customWidth="1"/>
    <col min="4119" max="4119" width="1.42578125" style="2" customWidth="1"/>
    <col min="4120" max="4120" width="17" style="2" customWidth="1"/>
    <col min="4121" max="4121" width="1.42578125" style="2" customWidth="1"/>
    <col min="4122" max="4122" width="16.42578125" style="2" customWidth="1"/>
    <col min="4123" max="4123" width="1.42578125" style="2" customWidth="1"/>
    <col min="4124" max="4124" width="16.42578125" style="2" customWidth="1"/>
    <col min="4125" max="4125" width="1.42578125" style="2" customWidth="1"/>
    <col min="4126" max="4126" width="16.42578125" style="2" customWidth="1"/>
    <col min="4127" max="4127" width="0.85546875" style="2" customWidth="1"/>
    <col min="4128" max="4358" width="9.140625" style="2"/>
    <col min="4359" max="4359" width="12.85546875" style="2" customWidth="1"/>
    <col min="4360" max="4360" width="9.85546875" style="2" customWidth="1"/>
    <col min="4361" max="4361" width="11" style="2" customWidth="1"/>
    <col min="4362" max="4362" width="8.42578125" style="2" customWidth="1"/>
    <col min="4363" max="4363" width="1" style="2" customWidth="1"/>
    <col min="4364" max="4364" width="16.140625" style="2" customWidth="1"/>
    <col min="4365" max="4365" width="1.42578125" style="2" customWidth="1"/>
    <col min="4366" max="4366" width="16.140625" style="2" customWidth="1"/>
    <col min="4367" max="4367" width="1.42578125" style="2" customWidth="1"/>
    <col min="4368" max="4368" width="16.140625" style="2" customWidth="1"/>
    <col min="4369" max="4369" width="1.42578125" style="2" customWidth="1"/>
    <col min="4370" max="4370" width="16.140625" style="2" customWidth="1"/>
    <col min="4371" max="4371" width="1.42578125" style="2" customWidth="1"/>
    <col min="4372" max="4372" width="19.85546875" style="2" customWidth="1"/>
    <col min="4373" max="4373" width="1.42578125" style="2" customWidth="1"/>
    <col min="4374" max="4374" width="22.42578125" style="2" customWidth="1"/>
    <col min="4375" max="4375" width="1.42578125" style="2" customWidth="1"/>
    <col min="4376" max="4376" width="17" style="2" customWidth="1"/>
    <col min="4377" max="4377" width="1.42578125" style="2" customWidth="1"/>
    <col min="4378" max="4378" width="16.42578125" style="2" customWidth="1"/>
    <col min="4379" max="4379" width="1.42578125" style="2" customWidth="1"/>
    <col min="4380" max="4380" width="16.42578125" style="2" customWidth="1"/>
    <col min="4381" max="4381" width="1.42578125" style="2" customWidth="1"/>
    <col min="4382" max="4382" width="16.42578125" style="2" customWidth="1"/>
    <col min="4383" max="4383" width="0.85546875" style="2" customWidth="1"/>
    <col min="4384" max="4614" width="9.140625" style="2"/>
    <col min="4615" max="4615" width="12.85546875" style="2" customWidth="1"/>
    <col min="4616" max="4616" width="9.85546875" style="2" customWidth="1"/>
    <col min="4617" max="4617" width="11" style="2" customWidth="1"/>
    <col min="4618" max="4618" width="8.42578125" style="2" customWidth="1"/>
    <col min="4619" max="4619" width="1" style="2" customWidth="1"/>
    <col min="4620" max="4620" width="16.140625" style="2" customWidth="1"/>
    <col min="4621" max="4621" width="1.42578125" style="2" customWidth="1"/>
    <col min="4622" max="4622" width="16.140625" style="2" customWidth="1"/>
    <col min="4623" max="4623" width="1.42578125" style="2" customWidth="1"/>
    <col min="4624" max="4624" width="16.140625" style="2" customWidth="1"/>
    <col min="4625" max="4625" width="1.42578125" style="2" customWidth="1"/>
    <col min="4626" max="4626" width="16.140625" style="2" customWidth="1"/>
    <col min="4627" max="4627" width="1.42578125" style="2" customWidth="1"/>
    <col min="4628" max="4628" width="19.85546875" style="2" customWidth="1"/>
    <col min="4629" max="4629" width="1.42578125" style="2" customWidth="1"/>
    <col min="4630" max="4630" width="22.42578125" style="2" customWidth="1"/>
    <col min="4631" max="4631" width="1.42578125" style="2" customWidth="1"/>
    <col min="4632" max="4632" width="17" style="2" customWidth="1"/>
    <col min="4633" max="4633" width="1.42578125" style="2" customWidth="1"/>
    <col min="4634" max="4634" width="16.42578125" style="2" customWidth="1"/>
    <col min="4635" max="4635" width="1.42578125" style="2" customWidth="1"/>
    <col min="4636" max="4636" width="16.42578125" style="2" customWidth="1"/>
    <col min="4637" max="4637" width="1.42578125" style="2" customWidth="1"/>
    <col min="4638" max="4638" width="16.42578125" style="2" customWidth="1"/>
    <col min="4639" max="4639" width="0.85546875" style="2" customWidth="1"/>
    <col min="4640" max="4870" width="9.140625" style="2"/>
    <col min="4871" max="4871" width="12.85546875" style="2" customWidth="1"/>
    <col min="4872" max="4872" width="9.85546875" style="2" customWidth="1"/>
    <col min="4873" max="4873" width="11" style="2" customWidth="1"/>
    <col min="4874" max="4874" width="8.42578125" style="2" customWidth="1"/>
    <col min="4875" max="4875" width="1" style="2" customWidth="1"/>
    <col min="4876" max="4876" width="16.140625" style="2" customWidth="1"/>
    <col min="4877" max="4877" width="1.42578125" style="2" customWidth="1"/>
    <col min="4878" max="4878" width="16.140625" style="2" customWidth="1"/>
    <col min="4879" max="4879" width="1.42578125" style="2" customWidth="1"/>
    <col min="4880" max="4880" width="16.140625" style="2" customWidth="1"/>
    <col min="4881" max="4881" width="1.42578125" style="2" customWidth="1"/>
    <col min="4882" max="4882" width="16.140625" style="2" customWidth="1"/>
    <col min="4883" max="4883" width="1.42578125" style="2" customWidth="1"/>
    <col min="4884" max="4884" width="19.85546875" style="2" customWidth="1"/>
    <col min="4885" max="4885" width="1.42578125" style="2" customWidth="1"/>
    <col min="4886" max="4886" width="22.42578125" style="2" customWidth="1"/>
    <col min="4887" max="4887" width="1.42578125" style="2" customWidth="1"/>
    <col min="4888" max="4888" width="17" style="2" customWidth="1"/>
    <col min="4889" max="4889" width="1.42578125" style="2" customWidth="1"/>
    <col min="4890" max="4890" width="16.42578125" style="2" customWidth="1"/>
    <col min="4891" max="4891" width="1.42578125" style="2" customWidth="1"/>
    <col min="4892" max="4892" width="16.42578125" style="2" customWidth="1"/>
    <col min="4893" max="4893" width="1.42578125" style="2" customWidth="1"/>
    <col min="4894" max="4894" width="16.42578125" style="2" customWidth="1"/>
    <col min="4895" max="4895" width="0.85546875" style="2" customWidth="1"/>
    <col min="4896" max="5126" width="9.140625" style="2"/>
    <col min="5127" max="5127" width="12.85546875" style="2" customWidth="1"/>
    <col min="5128" max="5128" width="9.85546875" style="2" customWidth="1"/>
    <col min="5129" max="5129" width="11" style="2" customWidth="1"/>
    <col min="5130" max="5130" width="8.42578125" style="2" customWidth="1"/>
    <col min="5131" max="5131" width="1" style="2" customWidth="1"/>
    <col min="5132" max="5132" width="16.140625" style="2" customWidth="1"/>
    <col min="5133" max="5133" width="1.42578125" style="2" customWidth="1"/>
    <col min="5134" max="5134" width="16.140625" style="2" customWidth="1"/>
    <col min="5135" max="5135" width="1.42578125" style="2" customWidth="1"/>
    <col min="5136" max="5136" width="16.140625" style="2" customWidth="1"/>
    <col min="5137" max="5137" width="1.42578125" style="2" customWidth="1"/>
    <col min="5138" max="5138" width="16.140625" style="2" customWidth="1"/>
    <col min="5139" max="5139" width="1.42578125" style="2" customWidth="1"/>
    <col min="5140" max="5140" width="19.85546875" style="2" customWidth="1"/>
    <col min="5141" max="5141" width="1.42578125" style="2" customWidth="1"/>
    <col min="5142" max="5142" width="22.42578125" style="2" customWidth="1"/>
    <col min="5143" max="5143" width="1.42578125" style="2" customWidth="1"/>
    <col min="5144" max="5144" width="17" style="2" customWidth="1"/>
    <col min="5145" max="5145" width="1.42578125" style="2" customWidth="1"/>
    <col min="5146" max="5146" width="16.42578125" style="2" customWidth="1"/>
    <col min="5147" max="5147" width="1.42578125" style="2" customWidth="1"/>
    <col min="5148" max="5148" width="16.42578125" style="2" customWidth="1"/>
    <col min="5149" max="5149" width="1.42578125" style="2" customWidth="1"/>
    <col min="5150" max="5150" width="16.42578125" style="2" customWidth="1"/>
    <col min="5151" max="5151" width="0.85546875" style="2" customWidth="1"/>
    <col min="5152" max="5382" width="9.140625" style="2"/>
    <col min="5383" max="5383" width="12.85546875" style="2" customWidth="1"/>
    <col min="5384" max="5384" width="9.85546875" style="2" customWidth="1"/>
    <col min="5385" max="5385" width="11" style="2" customWidth="1"/>
    <col min="5386" max="5386" width="8.42578125" style="2" customWidth="1"/>
    <col min="5387" max="5387" width="1" style="2" customWidth="1"/>
    <col min="5388" max="5388" width="16.140625" style="2" customWidth="1"/>
    <col min="5389" max="5389" width="1.42578125" style="2" customWidth="1"/>
    <col min="5390" max="5390" width="16.140625" style="2" customWidth="1"/>
    <col min="5391" max="5391" width="1.42578125" style="2" customWidth="1"/>
    <col min="5392" max="5392" width="16.140625" style="2" customWidth="1"/>
    <col min="5393" max="5393" width="1.42578125" style="2" customWidth="1"/>
    <col min="5394" max="5394" width="16.140625" style="2" customWidth="1"/>
    <col min="5395" max="5395" width="1.42578125" style="2" customWidth="1"/>
    <col min="5396" max="5396" width="19.85546875" style="2" customWidth="1"/>
    <col min="5397" max="5397" width="1.42578125" style="2" customWidth="1"/>
    <col min="5398" max="5398" width="22.42578125" style="2" customWidth="1"/>
    <col min="5399" max="5399" width="1.42578125" style="2" customWidth="1"/>
    <col min="5400" max="5400" width="17" style="2" customWidth="1"/>
    <col min="5401" max="5401" width="1.42578125" style="2" customWidth="1"/>
    <col min="5402" max="5402" width="16.42578125" style="2" customWidth="1"/>
    <col min="5403" max="5403" width="1.42578125" style="2" customWidth="1"/>
    <col min="5404" max="5404" width="16.42578125" style="2" customWidth="1"/>
    <col min="5405" max="5405" width="1.42578125" style="2" customWidth="1"/>
    <col min="5406" max="5406" width="16.42578125" style="2" customWidth="1"/>
    <col min="5407" max="5407" width="0.85546875" style="2" customWidth="1"/>
    <col min="5408" max="5638" width="9.140625" style="2"/>
    <col min="5639" max="5639" width="12.85546875" style="2" customWidth="1"/>
    <col min="5640" max="5640" width="9.85546875" style="2" customWidth="1"/>
    <col min="5641" max="5641" width="11" style="2" customWidth="1"/>
    <col min="5642" max="5642" width="8.42578125" style="2" customWidth="1"/>
    <col min="5643" max="5643" width="1" style="2" customWidth="1"/>
    <col min="5644" max="5644" width="16.140625" style="2" customWidth="1"/>
    <col min="5645" max="5645" width="1.42578125" style="2" customWidth="1"/>
    <col min="5646" max="5646" width="16.140625" style="2" customWidth="1"/>
    <col min="5647" max="5647" width="1.42578125" style="2" customWidth="1"/>
    <col min="5648" max="5648" width="16.140625" style="2" customWidth="1"/>
    <col min="5649" max="5649" width="1.42578125" style="2" customWidth="1"/>
    <col min="5650" max="5650" width="16.140625" style="2" customWidth="1"/>
    <col min="5651" max="5651" width="1.42578125" style="2" customWidth="1"/>
    <col min="5652" max="5652" width="19.85546875" style="2" customWidth="1"/>
    <col min="5653" max="5653" width="1.42578125" style="2" customWidth="1"/>
    <col min="5654" max="5654" width="22.42578125" style="2" customWidth="1"/>
    <col min="5655" max="5655" width="1.42578125" style="2" customWidth="1"/>
    <col min="5656" max="5656" width="17" style="2" customWidth="1"/>
    <col min="5657" max="5657" width="1.42578125" style="2" customWidth="1"/>
    <col min="5658" max="5658" width="16.42578125" style="2" customWidth="1"/>
    <col min="5659" max="5659" width="1.42578125" style="2" customWidth="1"/>
    <col min="5660" max="5660" width="16.42578125" style="2" customWidth="1"/>
    <col min="5661" max="5661" width="1.42578125" style="2" customWidth="1"/>
    <col min="5662" max="5662" width="16.42578125" style="2" customWidth="1"/>
    <col min="5663" max="5663" width="0.85546875" style="2" customWidth="1"/>
    <col min="5664" max="5894" width="9.140625" style="2"/>
    <col min="5895" max="5895" width="12.85546875" style="2" customWidth="1"/>
    <col min="5896" max="5896" width="9.85546875" style="2" customWidth="1"/>
    <col min="5897" max="5897" width="11" style="2" customWidth="1"/>
    <col min="5898" max="5898" width="8.42578125" style="2" customWidth="1"/>
    <col min="5899" max="5899" width="1" style="2" customWidth="1"/>
    <col min="5900" max="5900" width="16.140625" style="2" customWidth="1"/>
    <col min="5901" max="5901" width="1.42578125" style="2" customWidth="1"/>
    <col min="5902" max="5902" width="16.140625" style="2" customWidth="1"/>
    <col min="5903" max="5903" width="1.42578125" style="2" customWidth="1"/>
    <col min="5904" max="5904" width="16.140625" style="2" customWidth="1"/>
    <col min="5905" max="5905" width="1.42578125" style="2" customWidth="1"/>
    <col min="5906" max="5906" width="16.140625" style="2" customWidth="1"/>
    <col min="5907" max="5907" width="1.42578125" style="2" customWidth="1"/>
    <col min="5908" max="5908" width="19.85546875" style="2" customWidth="1"/>
    <col min="5909" max="5909" width="1.42578125" style="2" customWidth="1"/>
    <col min="5910" max="5910" width="22.42578125" style="2" customWidth="1"/>
    <col min="5911" max="5911" width="1.42578125" style="2" customWidth="1"/>
    <col min="5912" max="5912" width="17" style="2" customWidth="1"/>
    <col min="5913" max="5913" width="1.42578125" style="2" customWidth="1"/>
    <col min="5914" max="5914" width="16.42578125" style="2" customWidth="1"/>
    <col min="5915" max="5915" width="1.42578125" style="2" customWidth="1"/>
    <col min="5916" max="5916" width="16.42578125" style="2" customWidth="1"/>
    <col min="5917" max="5917" width="1.42578125" style="2" customWidth="1"/>
    <col min="5918" max="5918" width="16.42578125" style="2" customWidth="1"/>
    <col min="5919" max="5919" width="0.85546875" style="2" customWidth="1"/>
    <col min="5920" max="6150" width="9.140625" style="2"/>
    <col min="6151" max="6151" width="12.85546875" style="2" customWidth="1"/>
    <col min="6152" max="6152" width="9.85546875" style="2" customWidth="1"/>
    <col min="6153" max="6153" width="11" style="2" customWidth="1"/>
    <col min="6154" max="6154" width="8.42578125" style="2" customWidth="1"/>
    <col min="6155" max="6155" width="1" style="2" customWidth="1"/>
    <col min="6156" max="6156" width="16.140625" style="2" customWidth="1"/>
    <col min="6157" max="6157" width="1.42578125" style="2" customWidth="1"/>
    <col min="6158" max="6158" width="16.140625" style="2" customWidth="1"/>
    <col min="6159" max="6159" width="1.42578125" style="2" customWidth="1"/>
    <col min="6160" max="6160" width="16.140625" style="2" customWidth="1"/>
    <col min="6161" max="6161" width="1.42578125" style="2" customWidth="1"/>
    <col min="6162" max="6162" width="16.140625" style="2" customWidth="1"/>
    <col min="6163" max="6163" width="1.42578125" style="2" customWidth="1"/>
    <col min="6164" max="6164" width="19.85546875" style="2" customWidth="1"/>
    <col min="6165" max="6165" width="1.42578125" style="2" customWidth="1"/>
    <col min="6166" max="6166" width="22.42578125" style="2" customWidth="1"/>
    <col min="6167" max="6167" width="1.42578125" style="2" customWidth="1"/>
    <col min="6168" max="6168" width="17" style="2" customWidth="1"/>
    <col min="6169" max="6169" width="1.42578125" style="2" customWidth="1"/>
    <col min="6170" max="6170" width="16.42578125" style="2" customWidth="1"/>
    <col min="6171" max="6171" width="1.42578125" style="2" customWidth="1"/>
    <col min="6172" max="6172" width="16.42578125" style="2" customWidth="1"/>
    <col min="6173" max="6173" width="1.42578125" style="2" customWidth="1"/>
    <col min="6174" max="6174" width="16.42578125" style="2" customWidth="1"/>
    <col min="6175" max="6175" width="0.85546875" style="2" customWidth="1"/>
    <col min="6176" max="6406" width="9.140625" style="2"/>
    <col min="6407" max="6407" width="12.85546875" style="2" customWidth="1"/>
    <col min="6408" max="6408" width="9.85546875" style="2" customWidth="1"/>
    <col min="6409" max="6409" width="11" style="2" customWidth="1"/>
    <col min="6410" max="6410" width="8.42578125" style="2" customWidth="1"/>
    <col min="6411" max="6411" width="1" style="2" customWidth="1"/>
    <col min="6412" max="6412" width="16.140625" style="2" customWidth="1"/>
    <col min="6413" max="6413" width="1.42578125" style="2" customWidth="1"/>
    <col min="6414" max="6414" width="16.140625" style="2" customWidth="1"/>
    <col min="6415" max="6415" width="1.42578125" style="2" customWidth="1"/>
    <col min="6416" max="6416" width="16.140625" style="2" customWidth="1"/>
    <col min="6417" max="6417" width="1.42578125" style="2" customWidth="1"/>
    <col min="6418" max="6418" width="16.140625" style="2" customWidth="1"/>
    <col min="6419" max="6419" width="1.42578125" style="2" customWidth="1"/>
    <col min="6420" max="6420" width="19.85546875" style="2" customWidth="1"/>
    <col min="6421" max="6421" width="1.42578125" style="2" customWidth="1"/>
    <col min="6422" max="6422" width="22.42578125" style="2" customWidth="1"/>
    <col min="6423" max="6423" width="1.42578125" style="2" customWidth="1"/>
    <col min="6424" max="6424" width="17" style="2" customWidth="1"/>
    <col min="6425" max="6425" width="1.42578125" style="2" customWidth="1"/>
    <col min="6426" max="6426" width="16.42578125" style="2" customWidth="1"/>
    <col min="6427" max="6427" width="1.42578125" style="2" customWidth="1"/>
    <col min="6428" max="6428" width="16.42578125" style="2" customWidth="1"/>
    <col min="6429" max="6429" width="1.42578125" style="2" customWidth="1"/>
    <col min="6430" max="6430" width="16.42578125" style="2" customWidth="1"/>
    <col min="6431" max="6431" width="0.85546875" style="2" customWidth="1"/>
    <col min="6432" max="6662" width="9.140625" style="2"/>
    <col min="6663" max="6663" width="12.85546875" style="2" customWidth="1"/>
    <col min="6664" max="6664" width="9.85546875" style="2" customWidth="1"/>
    <col min="6665" max="6665" width="11" style="2" customWidth="1"/>
    <col min="6666" max="6666" width="8.42578125" style="2" customWidth="1"/>
    <col min="6667" max="6667" width="1" style="2" customWidth="1"/>
    <col min="6668" max="6668" width="16.140625" style="2" customWidth="1"/>
    <col min="6669" max="6669" width="1.42578125" style="2" customWidth="1"/>
    <col min="6670" max="6670" width="16.140625" style="2" customWidth="1"/>
    <col min="6671" max="6671" width="1.42578125" style="2" customWidth="1"/>
    <col min="6672" max="6672" width="16.140625" style="2" customWidth="1"/>
    <col min="6673" max="6673" width="1.42578125" style="2" customWidth="1"/>
    <col min="6674" max="6674" width="16.140625" style="2" customWidth="1"/>
    <col min="6675" max="6675" width="1.42578125" style="2" customWidth="1"/>
    <col min="6676" max="6676" width="19.85546875" style="2" customWidth="1"/>
    <col min="6677" max="6677" width="1.42578125" style="2" customWidth="1"/>
    <col min="6678" max="6678" width="22.42578125" style="2" customWidth="1"/>
    <col min="6679" max="6679" width="1.42578125" style="2" customWidth="1"/>
    <col min="6680" max="6680" width="17" style="2" customWidth="1"/>
    <col min="6681" max="6681" width="1.42578125" style="2" customWidth="1"/>
    <col min="6682" max="6682" width="16.42578125" style="2" customWidth="1"/>
    <col min="6683" max="6683" width="1.42578125" style="2" customWidth="1"/>
    <col min="6684" max="6684" width="16.42578125" style="2" customWidth="1"/>
    <col min="6685" max="6685" width="1.42578125" style="2" customWidth="1"/>
    <col min="6686" max="6686" width="16.42578125" style="2" customWidth="1"/>
    <col min="6687" max="6687" width="0.85546875" style="2" customWidth="1"/>
    <col min="6688" max="6918" width="9.140625" style="2"/>
    <col min="6919" max="6919" width="12.85546875" style="2" customWidth="1"/>
    <col min="6920" max="6920" width="9.85546875" style="2" customWidth="1"/>
    <col min="6921" max="6921" width="11" style="2" customWidth="1"/>
    <col min="6922" max="6922" width="8.42578125" style="2" customWidth="1"/>
    <col min="6923" max="6923" width="1" style="2" customWidth="1"/>
    <col min="6924" max="6924" width="16.140625" style="2" customWidth="1"/>
    <col min="6925" max="6925" width="1.42578125" style="2" customWidth="1"/>
    <col min="6926" max="6926" width="16.140625" style="2" customWidth="1"/>
    <col min="6927" max="6927" width="1.42578125" style="2" customWidth="1"/>
    <col min="6928" max="6928" width="16.140625" style="2" customWidth="1"/>
    <col min="6929" max="6929" width="1.42578125" style="2" customWidth="1"/>
    <col min="6930" max="6930" width="16.140625" style="2" customWidth="1"/>
    <col min="6931" max="6931" width="1.42578125" style="2" customWidth="1"/>
    <col min="6932" max="6932" width="19.85546875" style="2" customWidth="1"/>
    <col min="6933" max="6933" width="1.42578125" style="2" customWidth="1"/>
    <col min="6934" max="6934" width="22.42578125" style="2" customWidth="1"/>
    <col min="6935" max="6935" width="1.42578125" style="2" customWidth="1"/>
    <col min="6936" max="6936" width="17" style="2" customWidth="1"/>
    <col min="6937" max="6937" width="1.42578125" style="2" customWidth="1"/>
    <col min="6938" max="6938" width="16.42578125" style="2" customWidth="1"/>
    <col min="6939" max="6939" width="1.42578125" style="2" customWidth="1"/>
    <col min="6940" max="6940" width="16.42578125" style="2" customWidth="1"/>
    <col min="6941" max="6941" width="1.42578125" style="2" customWidth="1"/>
    <col min="6942" max="6942" width="16.42578125" style="2" customWidth="1"/>
    <col min="6943" max="6943" width="0.85546875" style="2" customWidth="1"/>
    <col min="6944" max="7174" width="9.140625" style="2"/>
    <col min="7175" max="7175" width="12.85546875" style="2" customWidth="1"/>
    <col min="7176" max="7176" width="9.85546875" style="2" customWidth="1"/>
    <col min="7177" max="7177" width="11" style="2" customWidth="1"/>
    <col min="7178" max="7178" width="8.42578125" style="2" customWidth="1"/>
    <col min="7179" max="7179" width="1" style="2" customWidth="1"/>
    <col min="7180" max="7180" width="16.140625" style="2" customWidth="1"/>
    <col min="7181" max="7181" width="1.42578125" style="2" customWidth="1"/>
    <col min="7182" max="7182" width="16.140625" style="2" customWidth="1"/>
    <col min="7183" max="7183" width="1.42578125" style="2" customWidth="1"/>
    <col min="7184" max="7184" width="16.140625" style="2" customWidth="1"/>
    <col min="7185" max="7185" width="1.42578125" style="2" customWidth="1"/>
    <col min="7186" max="7186" width="16.140625" style="2" customWidth="1"/>
    <col min="7187" max="7187" width="1.42578125" style="2" customWidth="1"/>
    <col min="7188" max="7188" width="19.85546875" style="2" customWidth="1"/>
    <col min="7189" max="7189" width="1.42578125" style="2" customWidth="1"/>
    <col min="7190" max="7190" width="22.42578125" style="2" customWidth="1"/>
    <col min="7191" max="7191" width="1.42578125" style="2" customWidth="1"/>
    <col min="7192" max="7192" width="17" style="2" customWidth="1"/>
    <col min="7193" max="7193" width="1.42578125" style="2" customWidth="1"/>
    <col min="7194" max="7194" width="16.42578125" style="2" customWidth="1"/>
    <col min="7195" max="7195" width="1.42578125" style="2" customWidth="1"/>
    <col min="7196" max="7196" width="16.42578125" style="2" customWidth="1"/>
    <col min="7197" max="7197" width="1.42578125" style="2" customWidth="1"/>
    <col min="7198" max="7198" width="16.42578125" style="2" customWidth="1"/>
    <col min="7199" max="7199" width="0.85546875" style="2" customWidth="1"/>
    <col min="7200" max="7430" width="9.140625" style="2"/>
    <col min="7431" max="7431" width="12.85546875" style="2" customWidth="1"/>
    <col min="7432" max="7432" width="9.85546875" style="2" customWidth="1"/>
    <col min="7433" max="7433" width="11" style="2" customWidth="1"/>
    <col min="7434" max="7434" width="8.42578125" style="2" customWidth="1"/>
    <col min="7435" max="7435" width="1" style="2" customWidth="1"/>
    <col min="7436" max="7436" width="16.140625" style="2" customWidth="1"/>
    <col min="7437" max="7437" width="1.42578125" style="2" customWidth="1"/>
    <col min="7438" max="7438" width="16.140625" style="2" customWidth="1"/>
    <col min="7439" max="7439" width="1.42578125" style="2" customWidth="1"/>
    <col min="7440" max="7440" width="16.140625" style="2" customWidth="1"/>
    <col min="7441" max="7441" width="1.42578125" style="2" customWidth="1"/>
    <col min="7442" max="7442" width="16.140625" style="2" customWidth="1"/>
    <col min="7443" max="7443" width="1.42578125" style="2" customWidth="1"/>
    <col min="7444" max="7444" width="19.85546875" style="2" customWidth="1"/>
    <col min="7445" max="7445" width="1.42578125" style="2" customWidth="1"/>
    <col min="7446" max="7446" width="22.42578125" style="2" customWidth="1"/>
    <col min="7447" max="7447" width="1.42578125" style="2" customWidth="1"/>
    <col min="7448" max="7448" width="17" style="2" customWidth="1"/>
    <col min="7449" max="7449" width="1.42578125" style="2" customWidth="1"/>
    <col min="7450" max="7450" width="16.42578125" style="2" customWidth="1"/>
    <col min="7451" max="7451" width="1.42578125" style="2" customWidth="1"/>
    <col min="7452" max="7452" width="16.42578125" style="2" customWidth="1"/>
    <col min="7453" max="7453" width="1.42578125" style="2" customWidth="1"/>
    <col min="7454" max="7454" width="16.42578125" style="2" customWidth="1"/>
    <col min="7455" max="7455" width="0.85546875" style="2" customWidth="1"/>
    <col min="7456" max="7686" width="9.140625" style="2"/>
    <col min="7687" max="7687" width="12.85546875" style="2" customWidth="1"/>
    <col min="7688" max="7688" width="9.85546875" style="2" customWidth="1"/>
    <col min="7689" max="7689" width="11" style="2" customWidth="1"/>
    <col min="7690" max="7690" width="8.42578125" style="2" customWidth="1"/>
    <col min="7691" max="7691" width="1" style="2" customWidth="1"/>
    <col min="7692" max="7692" width="16.140625" style="2" customWidth="1"/>
    <col min="7693" max="7693" width="1.42578125" style="2" customWidth="1"/>
    <col min="7694" max="7694" width="16.140625" style="2" customWidth="1"/>
    <col min="7695" max="7695" width="1.42578125" style="2" customWidth="1"/>
    <col min="7696" max="7696" width="16.140625" style="2" customWidth="1"/>
    <col min="7697" max="7697" width="1.42578125" style="2" customWidth="1"/>
    <col min="7698" max="7698" width="16.140625" style="2" customWidth="1"/>
    <col min="7699" max="7699" width="1.42578125" style="2" customWidth="1"/>
    <col min="7700" max="7700" width="19.85546875" style="2" customWidth="1"/>
    <col min="7701" max="7701" width="1.42578125" style="2" customWidth="1"/>
    <col min="7702" max="7702" width="22.42578125" style="2" customWidth="1"/>
    <col min="7703" max="7703" width="1.42578125" style="2" customWidth="1"/>
    <col min="7704" max="7704" width="17" style="2" customWidth="1"/>
    <col min="7705" max="7705" width="1.42578125" style="2" customWidth="1"/>
    <col min="7706" max="7706" width="16.42578125" style="2" customWidth="1"/>
    <col min="7707" max="7707" width="1.42578125" style="2" customWidth="1"/>
    <col min="7708" max="7708" width="16.42578125" style="2" customWidth="1"/>
    <col min="7709" max="7709" width="1.42578125" style="2" customWidth="1"/>
    <col min="7710" max="7710" width="16.42578125" style="2" customWidth="1"/>
    <col min="7711" max="7711" width="0.85546875" style="2" customWidth="1"/>
    <col min="7712" max="7942" width="9.140625" style="2"/>
    <col min="7943" max="7943" width="12.85546875" style="2" customWidth="1"/>
    <col min="7944" max="7944" width="9.85546875" style="2" customWidth="1"/>
    <col min="7945" max="7945" width="11" style="2" customWidth="1"/>
    <col min="7946" max="7946" width="8.42578125" style="2" customWidth="1"/>
    <col min="7947" max="7947" width="1" style="2" customWidth="1"/>
    <col min="7948" max="7948" width="16.140625" style="2" customWidth="1"/>
    <col min="7949" max="7949" width="1.42578125" style="2" customWidth="1"/>
    <col min="7950" max="7950" width="16.140625" style="2" customWidth="1"/>
    <col min="7951" max="7951" width="1.42578125" style="2" customWidth="1"/>
    <col min="7952" max="7952" width="16.140625" style="2" customWidth="1"/>
    <col min="7953" max="7953" width="1.42578125" style="2" customWidth="1"/>
    <col min="7954" max="7954" width="16.140625" style="2" customWidth="1"/>
    <col min="7955" max="7955" width="1.42578125" style="2" customWidth="1"/>
    <col min="7956" max="7956" width="19.85546875" style="2" customWidth="1"/>
    <col min="7957" max="7957" width="1.42578125" style="2" customWidth="1"/>
    <col min="7958" max="7958" width="22.42578125" style="2" customWidth="1"/>
    <col min="7959" max="7959" width="1.42578125" style="2" customWidth="1"/>
    <col min="7960" max="7960" width="17" style="2" customWidth="1"/>
    <col min="7961" max="7961" width="1.42578125" style="2" customWidth="1"/>
    <col min="7962" max="7962" width="16.42578125" style="2" customWidth="1"/>
    <col min="7963" max="7963" width="1.42578125" style="2" customWidth="1"/>
    <col min="7964" max="7964" width="16.42578125" style="2" customWidth="1"/>
    <col min="7965" max="7965" width="1.42578125" style="2" customWidth="1"/>
    <col min="7966" max="7966" width="16.42578125" style="2" customWidth="1"/>
    <col min="7967" max="7967" width="0.85546875" style="2" customWidth="1"/>
    <col min="7968" max="8198" width="9.140625" style="2"/>
    <col min="8199" max="8199" width="12.85546875" style="2" customWidth="1"/>
    <col min="8200" max="8200" width="9.85546875" style="2" customWidth="1"/>
    <col min="8201" max="8201" width="11" style="2" customWidth="1"/>
    <col min="8202" max="8202" width="8.42578125" style="2" customWidth="1"/>
    <col min="8203" max="8203" width="1" style="2" customWidth="1"/>
    <col min="8204" max="8204" width="16.140625" style="2" customWidth="1"/>
    <col min="8205" max="8205" width="1.42578125" style="2" customWidth="1"/>
    <col min="8206" max="8206" width="16.140625" style="2" customWidth="1"/>
    <col min="8207" max="8207" width="1.42578125" style="2" customWidth="1"/>
    <col min="8208" max="8208" width="16.140625" style="2" customWidth="1"/>
    <col min="8209" max="8209" width="1.42578125" style="2" customWidth="1"/>
    <col min="8210" max="8210" width="16.140625" style="2" customWidth="1"/>
    <col min="8211" max="8211" width="1.42578125" style="2" customWidth="1"/>
    <col min="8212" max="8212" width="19.85546875" style="2" customWidth="1"/>
    <col min="8213" max="8213" width="1.42578125" style="2" customWidth="1"/>
    <col min="8214" max="8214" width="22.42578125" style="2" customWidth="1"/>
    <col min="8215" max="8215" width="1.42578125" style="2" customWidth="1"/>
    <col min="8216" max="8216" width="17" style="2" customWidth="1"/>
    <col min="8217" max="8217" width="1.42578125" style="2" customWidth="1"/>
    <col min="8218" max="8218" width="16.42578125" style="2" customWidth="1"/>
    <col min="8219" max="8219" width="1.42578125" style="2" customWidth="1"/>
    <col min="8220" max="8220" width="16.42578125" style="2" customWidth="1"/>
    <col min="8221" max="8221" width="1.42578125" style="2" customWidth="1"/>
    <col min="8222" max="8222" width="16.42578125" style="2" customWidth="1"/>
    <col min="8223" max="8223" width="0.85546875" style="2" customWidth="1"/>
    <col min="8224" max="8454" width="9.140625" style="2"/>
    <col min="8455" max="8455" width="12.85546875" style="2" customWidth="1"/>
    <col min="8456" max="8456" width="9.85546875" style="2" customWidth="1"/>
    <col min="8457" max="8457" width="11" style="2" customWidth="1"/>
    <col min="8458" max="8458" width="8.42578125" style="2" customWidth="1"/>
    <col min="8459" max="8459" width="1" style="2" customWidth="1"/>
    <col min="8460" max="8460" width="16.140625" style="2" customWidth="1"/>
    <col min="8461" max="8461" width="1.42578125" style="2" customWidth="1"/>
    <col min="8462" max="8462" width="16.140625" style="2" customWidth="1"/>
    <col min="8463" max="8463" width="1.42578125" style="2" customWidth="1"/>
    <col min="8464" max="8464" width="16.140625" style="2" customWidth="1"/>
    <col min="8465" max="8465" width="1.42578125" style="2" customWidth="1"/>
    <col min="8466" max="8466" width="16.140625" style="2" customWidth="1"/>
    <col min="8467" max="8467" width="1.42578125" style="2" customWidth="1"/>
    <col min="8468" max="8468" width="19.85546875" style="2" customWidth="1"/>
    <col min="8469" max="8469" width="1.42578125" style="2" customWidth="1"/>
    <col min="8470" max="8470" width="22.42578125" style="2" customWidth="1"/>
    <col min="8471" max="8471" width="1.42578125" style="2" customWidth="1"/>
    <col min="8472" max="8472" width="17" style="2" customWidth="1"/>
    <col min="8473" max="8473" width="1.42578125" style="2" customWidth="1"/>
    <col min="8474" max="8474" width="16.42578125" style="2" customWidth="1"/>
    <col min="8475" max="8475" width="1.42578125" style="2" customWidth="1"/>
    <col min="8476" max="8476" width="16.42578125" style="2" customWidth="1"/>
    <col min="8477" max="8477" width="1.42578125" style="2" customWidth="1"/>
    <col min="8478" max="8478" width="16.42578125" style="2" customWidth="1"/>
    <col min="8479" max="8479" width="0.85546875" style="2" customWidth="1"/>
    <col min="8480" max="8710" width="9.140625" style="2"/>
    <col min="8711" max="8711" width="12.85546875" style="2" customWidth="1"/>
    <col min="8712" max="8712" width="9.85546875" style="2" customWidth="1"/>
    <col min="8713" max="8713" width="11" style="2" customWidth="1"/>
    <col min="8714" max="8714" width="8.42578125" style="2" customWidth="1"/>
    <col min="8715" max="8715" width="1" style="2" customWidth="1"/>
    <col min="8716" max="8716" width="16.140625" style="2" customWidth="1"/>
    <col min="8717" max="8717" width="1.42578125" style="2" customWidth="1"/>
    <col min="8718" max="8718" width="16.140625" style="2" customWidth="1"/>
    <col min="8719" max="8719" width="1.42578125" style="2" customWidth="1"/>
    <col min="8720" max="8720" width="16.140625" style="2" customWidth="1"/>
    <col min="8721" max="8721" width="1.42578125" style="2" customWidth="1"/>
    <col min="8722" max="8722" width="16.140625" style="2" customWidth="1"/>
    <col min="8723" max="8723" width="1.42578125" style="2" customWidth="1"/>
    <col min="8724" max="8724" width="19.85546875" style="2" customWidth="1"/>
    <col min="8725" max="8725" width="1.42578125" style="2" customWidth="1"/>
    <col min="8726" max="8726" width="22.42578125" style="2" customWidth="1"/>
    <col min="8727" max="8727" width="1.42578125" style="2" customWidth="1"/>
    <col min="8728" max="8728" width="17" style="2" customWidth="1"/>
    <col min="8729" max="8729" width="1.42578125" style="2" customWidth="1"/>
    <col min="8730" max="8730" width="16.42578125" style="2" customWidth="1"/>
    <col min="8731" max="8731" width="1.42578125" style="2" customWidth="1"/>
    <col min="8732" max="8732" width="16.42578125" style="2" customWidth="1"/>
    <col min="8733" max="8733" width="1.42578125" style="2" customWidth="1"/>
    <col min="8734" max="8734" width="16.42578125" style="2" customWidth="1"/>
    <col min="8735" max="8735" width="0.85546875" style="2" customWidth="1"/>
    <col min="8736" max="8966" width="9.140625" style="2"/>
    <col min="8967" max="8967" width="12.85546875" style="2" customWidth="1"/>
    <col min="8968" max="8968" width="9.85546875" style="2" customWidth="1"/>
    <col min="8969" max="8969" width="11" style="2" customWidth="1"/>
    <col min="8970" max="8970" width="8.42578125" style="2" customWidth="1"/>
    <col min="8971" max="8971" width="1" style="2" customWidth="1"/>
    <col min="8972" max="8972" width="16.140625" style="2" customWidth="1"/>
    <col min="8973" max="8973" width="1.42578125" style="2" customWidth="1"/>
    <col min="8974" max="8974" width="16.140625" style="2" customWidth="1"/>
    <col min="8975" max="8975" width="1.42578125" style="2" customWidth="1"/>
    <col min="8976" max="8976" width="16.140625" style="2" customWidth="1"/>
    <col min="8977" max="8977" width="1.42578125" style="2" customWidth="1"/>
    <col min="8978" max="8978" width="16.140625" style="2" customWidth="1"/>
    <col min="8979" max="8979" width="1.42578125" style="2" customWidth="1"/>
    <col min="8980" max="8980" width="19.85546875" style="2" customWidth="1"/>
    <col min="8981" max="8981" width="1.42578125" style="2" customWidth="1"/>
    <col min="8982" max="8982" width="22.42578125" style="2" customWidth="1"/>
    <col min="8983" max="8983" width="1.42578125" style="2" customWidth="1"/>
    <col min="8984" max="8984" width="17" style="2" customWidth="1"/>
    <col min="8985" max="8985" width="1.42578125" style="2" customWidth="1"/>
    <col min="8986" max="8986" width="16.42578125" style="2" customWidth="1"/>
    <col min="8987" max="8987" width="1.42578125" style="2" customWidth="1"/>
    <col min="8988" max="8988" width="16.42578125" style="2" customWidth="1"/>
    <col min="8989" max="8989" width="1.42578125" style="2" customWidth="1"/>
    <col min="8990" max="8990" width="16.42578125" style="2" customWidth="1"/>
    <col min="8991" max="8991" width="0.85546875" style="2" customWidth="1"/>
    <col min="8992" max="9222" width="9.140625" style="2"/>
    <col min="9223" max="9223" width="12.85546875" style="2" customWidth="1"/>
    <col min="9224" max="9224" width="9.85546875" style="2" customWidth="1"/>
    <col min="9225" max="9225" width="11" style="2" customWidth="1"/>
    <col min="9226" max="9226" width="8.42578125" style="2" customWidth="1"/>
    <col min="9227" max="9227" width="1" style="2" customWidth="1"/>
    <col min="9228" max="9228" width="16.140625" style="2" customWidth="1"/>
    <col min="9229" max="9229" width="1.42578125" style="2" customWidth="1"/>
    <col min="9230" max="9230" width="16.140625" style="2" customWidth="1"/>
    <col min="9231" max="9231" width="1.42578125" style="2" customWidth="1"/>
    <col min="9232" max="9232" width="16.140625" style="2" customWidth="1"/>
    <col min="9233" max="9233" width="1.42578125" style="2" customWidth="1"/>
    <col min="9234" max="9234" width="16.140625" style="2" customWidth="1"/>
    <col min="9235" max="9235" width="1.42578125" style="2" customWidth="1"/>
    <col min="9236" max="9236" width="19.85546875" style="2" customWidth="1"/>
    <col min="9237" max="9237" width="1.42578125" style="2" customWidth="1"/>
    <col min="9238" max="9238" width="22.42578125" style="2" customWidth="1"/>
    <col min="9239" max="9239" width="1.42578125" style="2" customWidth="1"/>
    <col min="9240" max="9240" width="17" style="2" customWidth="1"/>
    <col min="9241" max="9241" width="1.42578125" style="2" customWidth="1"/>
    <col min="9242" max="9242" width="16.42578125" style="2" customWidth="1"/>
    <col min="9243" max="9243" width="1.42578125" style="2" customWidth="1"/>
    <col min="9244" max="9244" width="16.42578125" style="2" customWidth="1"/>
    <col min="9245" max="9245" width="1.42578125" style="2" customWidth="1"/>
    <col min="9246" max="9246" width="16.42578125" style="2" customWidth="1"/>
    <col min="9247" max="9247" width="0.85546875" style="2" customWidth="1"/>
    <col min="9248" max="9478" width="9.140625" style="2"/>
    <col min="9479" max="9479" width="12.85546875" style="2" customWidth="1"/>
    <col min="9480" max="9480" width="9.85546875" style="2" customWidth="1"/>
    <col min="9481" max="9481" width="11" style="2" customWidth="1"/>
    <col min="9482" max="9482" width="8.42578125" style="2" customWidth="1"/>
    <col min="9483" max="9483" width="1" style="2" customWidth="1"/>
    <col min="9484" max="9484" width="16.140625" style="2" customWidth="1"/>
    <col min="9485" max="9485" width="1.42578125" style="2" customWidth="1"/>
    <col min="9486" max="9486" width="16.140625" style="2" customWidth="1"/>
    <col min="9487" max="9487" width="1.42578125" style="2" customWidth="1"/>
    <col min="9488" max="9488" width="16.140625" style="2" customWidth="1"/>
    <col min="9489" max="9489" width="1.42578125" style="2" customWidth="1"/>
    <col min="9490" max="9490" width="16.140625" style="2" customWidth="1"/>
    <col min="9491" max="9491" width="1.42578125" style="2" customWidth="1"/>
    <col min="9492" max="9492" width="19.85546875" style="2" customWidth="1"/>
    <col min="9493" max="9493" width="1.42578125" style="2" customWidth="1"/>
    <col min="9494" max="9494" width="22.42578125" style="2" customWidth="1"/>
    <col min="9495" max="9495" width="1.42578125" style="2" customWidth="1"/>
    <col min="9496" max="9496" width="17" style="2" customWidth="1"/>
    <col min="9497" max="9497" width="1.42578125" style="2" customWidth="1"/>
    <col min="9498" max="9498" width="16.42578125" style="2" customWidth="1"/>
    <col min="9499" max="9499" width="1.42578125" style="2" customWidth="1"/>
    <col min="9500" max="9500" width="16.42578125" style="2" customWidth="1"/>
    <col min="9501" max="9501" width="1.42578125" style="2" customWidth="1"/>
    <col min="9502" max="9502" width="16.42578125" style="2" customWidth="1"/>
    <col min="9503" max="9503" width="0.85546875" style="2" customWidth="1"/>
    <col min="9504" max="9734" width="9.140625" style="2"/>
    <col min="9735" max="9735" width="12.85546875" style="2" customWidth="1"/>
    <col min="9736" max="9736" width="9.85546875" style="2" customWidth="1"/>
    <col min="9737" max="9737" width="11" style="2" customWidth="1"/>
    <col min="9738" max="9738" width="8.42578125" style="2" customWidth="1"/>
    <col min="9739" max="9739" width="1" style="2" customWidth="1"/>
    <col min="9740" max="9740" width="16.140625" style="2" customWidth="1"/>
    <col min="9741" max="9741" width="1.42578125" style="2" customWidth="1"/>
    <col min="9742" max="9742" width="16.140625" style="2" customWidth="1"/>
    <col min="9743" max="9743" width="1.42578125" style="2" customWidth="1"/>
    <col min="9744" max="9744" width="16.140625" style="2" customWidth="1"/>
    <col min="9745" max="9745" width="1.42578125" style="2" customWidth="1"/>
    <col min="9746" max="9746" width="16.140625" style="2" customWidth="1"/>
    <col min="9747" max="9747" width="1.42578125" style="2" customWidth="1"/>
    <col min="9748" max="9748" width="19.85546875" style="2" customWidth="1"/>
    <col min="9749" max="9749" width="1.42578125" style="2" customWidth="1"/>
    <col min="9750" max="9750" width="22.42578125" style="2" customWidth="1"/>
    <col min="9751" max="9751" width="1.42578125" style="2" customWidth="1"/>
    <col min="9752" max="9752" width="17" style="2" customWidth="1"/>
    <col min="9753" max="9753" width="1.42578125" style="2" customWidth="1"/>
    <col min="9754" max="9754" width="16.42578125" style="2" customWidth="1"/>
    <col min="9755" max="9755" width="1.42578125" style="2" customWidth="1"/>
    <col min="9756" max="9756" width="16.42578125" style="2" customWidth="1"/>
    <col min="9757" max="9757" width="1.42578125" style="2" customWidth="1"/>
    <col min="9758" max="9758" width="16.42578125" style="2" customWidth="1"/>
    <col min="9759" max="9759" width="0.85546875" style="2" customWidth="1"/>
    <col min="9760" max="9990" width="9.140625" style="2"/>
    <col min="9991" max="9991" width="12.85546875" style="2" customWidth="1"/>
    <col min="9992" max="9992" width="9.85546875" style="2" customWidth="1"/>
    <col min="9993" max="9993" width="11" style="2" customWidth="1"/>
    <col min="9994" max="9994" width="8.42578125" style="2" customWidth="1"/>
    <col min="9995" max="9995" width="1" style="2" customWidth="1"/>
    <col min="9996" max="9996" width="16.140625" style="2" customWidth="1"/>
    <col min="9997" max="9997" width="1.42578125" style="2" customWidth="1"/>
    <col min="9998" max="9998" width="16.140625" style="2" customWidth="1"/>
    <col min="9999" max="9999" width="1.42578125" style="2" customWidth="1"/>
    <col min="10000" max="10000" width="16.140625" style="2" customWidth="1"/>
    <col min="10001" max="10001" width="1.42578125" style="2" customWidth="1"/>
    <col min="10002" max="10002" width="16.140625" style="2" customWidth="1"/>
    <col min="10003" max="10003" width="1.42578125" style="2" customWidth="1"/>
    <col min="10004" max="10004" width="19.85546875" style="2" customWidth="1"/>
    <col min="10005" max="10005" width="1.42578125" style="2" customWidth="1"/>
    <col min="10006" max="10006" width="22.42578125" style="2" customWidth="1"/>
    <col min="10007" max="10007" width="1.42578125" style="2" customWidth="1"/>
    <col min="10008" max="10008" width="17" style="2" customWidth="1"/>
    <col min="10009" max="10009" width="1.42578125" style="2" customWidth="1"/>
    <col min="10010" max="10010" width="16.42578125" style="2" customWidth="1"/>
    <col min="10011" max="10011" width="1.42578125" style="2" customWidth="1"/>
    <col min="10012" max="10012" width="16.42578125" style="2" customWidth="1"/>
    <col min="10013" max="10013" width="1.42578125" style="2" customWidth="1"/>
    <col min="10014" max="10014" width="16.42578125" style="2" customWidth="1"/>
    <col min="10015" max="10015" width="0.85546875" style="2" customWidth="1"/>
    <col min="10016" max="10246" width="9.140625" style="2"/>
    <col min="10247" max="10247" width="12.85546875" style="2" customWidth="1"/>
    <col min="10248" max="10248" width="9.85546875" style="2" customWidth="1"/>
    <col min="10249" max="10249" width="11" style="2" customWidth="1"/>
    <col min="10250" max="10250" width="8.42578125" style="2" customWidth="1"/>
    <col min="10251" max="10251" width="1" style="2" customWidth="1"/>
    <col min="10252" max="10252" width="16.140625" style="2" customWidth="1"/>
    <col min="10253" max="10253" width="1.42578125" style="2" customWidth="1"/>
    <col min="10254" max="10254" width="16.140625" style="2" customWidth="1"/>
    <col min="10255" max="10255" width="1.42578125" style="2" customWidth="1"/>
    <col min="10256" max="10256" width="16.140625" style="2" customWidth="1"/>
    <col min="10257" max="10257" width="1.42578125" style="2" customWidth="1"/>
    <col min="10258" max="10258" width="16.140625" style="2" customWidth="1"/>
    <col min="10259" max="10259" width="1.42578125" style="2" customWidth="1"/>
    <col min="10260" max="10260" width="19.85546875" style="2" customWidth="1"/>
    <col min="10261" max="10261" width="1.42578125" style="2" customWidth="1"/>
    <col min="10262" max="10262" width="22.42578125" style="2" customWidth="1"/>
    <col min="10263" max="10263" width="1.42578125" style="2" customWidth="1"/>
    <col min="10264" max="10264" width="17" style="2" customWidth="1"/>
    <col min="10265" max="10265" width="1.42578125" style="2" customWidth="1"/>
    <col min="10266" max="10266" width="16.42578125" style="2" customWidth="1"/>
    <col min="10267" max="10267" width="1.42578125" style="2" customWidth="1"/>
    <col min="10268" max="10268" width="16.42578125" style="2" customWidth="1"/>
    <col min="10269" max="10269" width="1.42578125" style="2" customWidth="1"/>
    <col min="10270" max="10270" width="16.42578125" style="2" customWidth="1"/>
    <col min="10271" max="10271" width="0.85546875" style="2" customWidth="1"/>
    <col min="10272" max="10502" width="9.140625" style="2"/>
    <col min="10503" max="10503" width="12.85546875" style="2" customWidth="1"/>
    <col min="10504" max="10504" width="9.85546875" style="2" customWidth="1"/>
    <col min="10505" max="10505" width="11" style="2" customWidth="1"/>
    <col min="10506" max="10506" width="8.42578125" style="2" customWidth="1"/>
    <col min="10507" max="10507" width="1" style="2" customWidth="1"/>
    <col min="10508" max="10508" width="16.140625" style="2" customWidth="1"/>
    <col min="10509" max="10509" width="1.42578125" style="2" customWidth="1"/>
    <col min="10510" max="10510" width="16.140625" style="2" customWidth="1"/>
    <col min="10511" max="10511" width="1.42578125" style="2" customWidth="1"/>
    <col min="10512" max="10512" width="16.140625" style="2" customWidth="1"/>
    <col min="10513" max="10513" width="1.42578125" style="2" customWidth="1"/>
    <col min="10514" max="10514" width="16.140625" style="2" customWidth="1"/>
    <col min="10515" max="10515" width="1.42578125" style="2" customWidth="1"/>
    <col min="10516" max="10516" width="19.85546875" style="2" customWidth="1"/>
    <col min="10517" max="10517" width="1.42578125" style="2" customWidth="1"/>
    <col min="10518" max="10518" width="22.42578125" style="2" customWidth="1"/>
    <col min="10519" max="10519" width="1.42578125" style="2" customWidth="1"/>
    <col min="10520" max="10520" width="17" style="2" customWidth="1"/>
    <col min="10521" max="10521" width="1.42578125" style="2" customWidth="1"/>
    <col min="10522" max="10522" width="16.42578125" style="2" customWidth="1"/>
    <col min="10523" max="10523" width="1.42578125" style="2" customWidth="1"/>
    <col min="10524" max="10524" width="16.42578125" style="2" customWidth="1"/>
    <col min="10525" max="10525" width="1.42578125" style="2" customWidth="1"/>
    <col min="10526" max="10526" width="16.42578125" style="2" customWidth="1"/>
    <col min="10527" max="10527" width="0.85546875" style="2" customWidth="1"/>
    <col min="10528" max="10758" width="9.140625" style="2"/>
    <col min="10759" max="10759" width="12.85546875" style="2" customWidth="1"/>
    <col min="10760" max="10760" width="9.85546875" style="2" customWidth="1"/>
    <col min="10761" max="10761" width="11" style="2" customWidth="1"/>
    <col min="10762" max="10762" width="8.42578125" style="2" customWidth="1"/>
    <col min="10763" max="10763" width="1" style="2" customWidth="1"/>
    <col min="10764" max="10764" width="16.140625" style="2" customWidth="1"/>
    <col min="10765" max="10765" width="1.42578125" style="2" customWidth="1"/>
    <col min="10766" max="10766" width="16.140625" style="2" customWidth="1"/>
    <col min="10767" max="10767" width="1.42578125" style="2" customWidth="1"/>
    <col min="10768" max="10768" width="16.140625" style="2" customWidth="1"/>
    <col min="10769" max="10769" width="1.42578125" style="2" customWidth="1"/>
    <col min="10770" max="10770" width="16.140625" style="2" customWidth="1"/>
    <col min="10771" max="10771" width="1.42578125" style="2" customWidth="1"/>
    <col min="10772" max="10772" width="19.85546875" style="2" customWidth="1"/>
    <col min="10773" max="10773" width="1.42578125" style="2" customWidth="1"/>
    <col min="10774" max="10774" width="22.42578125" style="2" customWidth="1"/>
    <col min="10775" max="10775" width="1.42578125" style="2" customWidth="1"/>
    <col min="10776" max="10776" width="17" style="2" customWidth="1"/>
    <col min="10777" max="10777" width="1.42578125" style="2" customWidth="1"/>
    <col min="10778" max="10778" width="16.42578125" style="2" customWidth="1"/>
    <col min="10779" max="10779" width="1.42578125" style="2" customWidth="1"/>
    <col min="10780" max="10780" width="16.42578125" style="2" customWidth="1"/>
    <col min="10781" max="10781" width="1.42578125" style="2" customWidth="1"/>
    <col min="10782" max="10782" width="16.42578125" style="2" customWidth="1"/>
    <col min="10783" max="10783" width="0.85546875" style="2" customWidth="1"/>
    <col min="10784" max="11014" width="9.140625" style="2"/>
    <col min="11015" max="11015" width="12.85546875" style="2" customWidth="1"/>
    <col min="11016" max="11016" width="9.85546875" style="2" customWidth="1"/>
    <col min="11017" max="11017" width="11" style="2" customWidth="1"/>
    <col min="11018" max="11018" width="8.42578125" style="2" customWidth="1"/>
    <col min="11019" max="11019" width="1" style="2" customWidth="1"/>
    <col min="11020" max="11020" width="16.140625" style="2" customWidth="1"/>
    <col min="11021" max="11021" width="1.42578125" style="2" customWidth="1"/>
    <col min="11022" max="11022" width="16.140625" style="2" customWidth="1"/>
    <col min="11023" max="11023" width="1.42578125" style="2" customWidth="1"/>
    <col min="11024" max="11024" width="16.140625" style="2" customWidth="1"/>
    <col min="11025" max="11025" width="1.42578125" style="2" customWidth="1"/>
    <col min="11026" max="11026" width="16.140625" style="2" customWidth="1"/>
    <col min="11027" max="11027" width="1.42578125" style="2" customWidth="1"/>
    <col min="11028" max="11028" width="19.85546875" style="2" customWidth="1"/>
    <col min="11029" max="11029" width="1.42578125" style="2" customWidth="1"/>
    <col min="11030" max="11030" width="22.42578125" style="2" customWidth="1"/>
    <col min="11031" max="11031" width="1.42578125" style="2" customWidth="1"/>
    <col min="11032" max="11032" width="17" style="2" customWidth="1"/>
    <col min="11033" max="11033" width="1.42578125" style="2" customWidth="1"/>
    <col min="11034" max="11034" width="16.42578125" style="2" customWidth="1"/>
    <col min="11035" max="11035" width="1.42578125" style="2" customWidth="1"/>
    <col min="11036" max="11036" width="16.42578125" style="2" customWidth="1"/>
    <col min="11037" max="11037" width="1.42578125" style="2" customWidth="1"/>
    <col min="11038" max="11038" width="16.42578125" style="2" customWidth="1"/>
    <col min="11039" max="11039" width="0.85546875" style="2" customWidth="1"/>
    <col min="11040" max="11270" width="9.140625" style="2"/>
    <col min="11271" max="11271" width="12.85546875" style="2" customWidth="1"/>
    <col min="11272" max="11272" width="9.85546875" style="2" customWidth="1"/>
    <col min="11273" max="11273" width="11" style="2" customWidth="1"/>
    <col min="11274" max="11274" width="8.42578125" style="2" customWidth="1"/>
    <col min="11275" max="11275" width="1" style="2" customWidth="1"/>
    <col min="11276" max="11276" width="16.140625" style="2" customWidth="1"/>
    <col min="11277" max="11277" width="1.42578125" style="2" customWidth="1"/>
    <col min="11278" max="11278" width="16.140625" style="2" customWidth="1"/>
    <col min="11279" max="11279" width="1.42578125" style="2" customWidth="1"/>
    <col min="11280" max="11280" width="16.140625" style="2" customWidth="1"/>
    <col min="11281" max="11281" width="1.42578125" style="2" customWidth="1"/>
    <col min="11282" max="11282" width="16.140625" style="2" customWidth="1"/>
    <col min="11283" max="11283" width="1.42578125" style="2" customWidth="1"/>
    <col min="11284" max="11284" width="19.85546875" style="2" customWidth="1"/>
    <col min="11285" max="11285" width="1.42578125" style="2" customWidth="1"/>
    <col min="11286" max="11286" width="22.42578125" style="2" customWidth="1"/>
    <col min="11287" max="11287" width="1.42578125" style="2" customWidth="1"/>
    <col min="11288" max="11288" width="17" style="2" customWidth="1"/>
    <col min="11289" max="11289" width="1.42578125" style="2" customWidth="1"/>
    <col min="11290" max="11290" width="16.42578125" style="2" customWidth="1"/>
    <col min="11291" max="11291" width="1.42578125" style="2" customWidth="1"/>
    <col min="11292" max="11292" width="16.42578125" style="2" customWidth="1"/>
    <col min="11293" max="11293" width="1.42578125" style="2" customWidth="1"/>
    <col min="11294" max="11294" width="16.42578125" style="2" customWidth="1"/>
    <col min="11295" max="11295" width="0.85546875" style="2" customWidth="1"/>
    <col min="11296" max="11526" width="9.140625" style="2"/>
    <col min="11527" max="11527" width="12.85546875" style="2" customWidth="1"/>
    <col min="11528" max="11528" width="9.85546875" style="2" customWidth="1"/>
    <col min="11529" max="11529" width="11" style="2" customWidth="1"/>
    <col min="11530" max="11530" width="8.42578125" style="2" customWidth="1"/>
    <col min="11531" max="11531" width="1" style="2" customWidth="1"/>
    <col min="11532" max="11532" width="16.140625" style="2" customWidth="1"/>
    <col min="11533" max="11533" width="1.42578125" style="2" customWidth="1"/>
    <col min="11534" max="11534" width="16.140625" style="2" customWidth="1"/>
    <col min="11535" max="11535" width="1.42578125" style="2" customWidth="1"/>
    <col min="11536" max="11536" width="16.140625" style="2" customWidth="1"/>
    <col min="11537" max="11537" width="1.42578125" style="2" customWidth="1"/>
    <col min="11538" max="11538" width="16.140625" style="2" customWidth="1"/>
    <col min="11539" max="11539" width="1.42578125" style="2" customWidth="1"/>
    <col min="11540" max="11540" width="19.85546875" style="2" customWidth="1"/>
    <col min="11541" max="11541" width="1.42578125" style="2" customWidth="1"/>
    <col min="11542" max="11542" width="22.42578125" style="2" customWidth="1"/>
    <col min="11543" max="11543" width="1.42578125" style="2" customWidth="1"/>
    <col min="11544" max="11544" width="17" style="2" customWidth="1"/>
    <col min="11545" max="11545" width="1.42578125" style="2" customWidth="1"/>
    <col min="11546" max="11546" width="16.42578125" style="2" customWidth="1"/>
    <col min="11547" max="11547" width="1.42578125" style="2" customWidth="1"/>
    <col min="11548" max="11548" width="16.42578125" style="2" customWidth="1"/>
    <col min="11549" max="11549" width="1.42578125" style="2" customWidth="1"/>
    <col min="11550" max="11550" width="16.42578125" style="2" customWidth="1"/>
    <col min="11551" max="11551" width="0.85546875" style="2" customWidth="1"/>
    <col min="11552" max="11782" width="9.140625" style="2"/>
    <col min="11783" max="11783" width="12.85546875" style="2" customWidth="1"/>
    <col min="11784" max="11784" width="9.85546875" style="2" customWidth="1"/>
    <col min="11785" max="11785" width="11" style="2" customWidth="1"/>
    <col min="11786" max="11786" width="8.42578125" style="2" customWidth="1"/>
    <col min="11787" max="11787" width="1" style="2" customWidth="1"/>
    <col min="11788" max="11788" width="16.140625" style="2" customWidth="1"/>
    <col min="11789" max="11789" width="1.42578125" style="2" customWidth="1"/>
    <col min="11790" max="11790" width="16.140625" style="2" customWidth="1"/>
    <col min="11791" max="11791" width="1.42578125" style="2" customWidth="1"/>
    <col min="11792" max="11792" width="16.140625" style="2" customWidth="1"/>
    <col min="11793" max="11793" width="1.42578125" style="2" customWidth="1"/>
    <col min="11794" max="11794" width="16.140625" style="2" customWidth="1"/>
    <col min="11795" max="11795" width="1.42578125" style="2" customWidth="1"/>
    <col min="11796" max="11796" width="19.85546875" style="2" customWidth="1"/>
    <col min="11797" max="11797" width="1.42578125" style="2" customWidth="1"/>
    <col min="11798" max="11798" width="22.42578125" style="2" customWidth="1"/>
    <col min="11799" max="11799" width="1.42578125" style="2" customWidth="1"/>
    <col min="11800" max="11800" width="17" style="2" customWidth="1"/>
    <col min="11801" max="11801" width="1.42578125" style="2" customWidth="1"/>
    <col min="11802" max="11802" width="16.42578125" style="2" customWidth="1"/>
    <col min="11803" max="11803" width="1.42578125" style="2" customWidth="1"/>
    <col min="11804" max="11804" width="16.42578125" style="2" customWidth="1"/>
    <col min="11805" max="11805" width="1.42578125" style="2" customWidth="1"/>
    <col min="11806" max="11806" width="16.42578125" style="2" customWidth="1"/>
    <col min="11807" max="11807" width="0.85546875" style="2" customWidth="1"/>
    <col min="11808" max="12038" width="9.140625" style="2"/>
    <col min="12039" max="12039" width="12.85546875" style="2" customWidth="1"/>
    <col min="12040" max="12040" width="9.85546875" style="2" customWidth="1"/>
    <col min="12041" max="12041" width="11" style="2" customWidth="1"/>
    <col min="12042" max="12042" width="8.42578125" style="2" customWidth="1"/>
    <col min="12043" max="12043" width="1" style="2" customWidth="1"/>
    <col min="12044" max="12044" width="16.140625" style="2" customWidth="1"/>
    <col min="12045" max="12045" width="1.42578125" style="2" customWidth="1"/>
    <col min="12046" max="12046" width="16.140625" style="2" customWidth="1"/>
    <col min="12047" max="12047" width="1.42578125" style="2" customWidth="1"/>
    <col min="12048" max="12048" width="16.140625" style="2" customWidth="1"/>
    <col min="12049" max="12049" width="1.42578125" style="2" customWidth="1"/>
    <col min="12050" max="12050" width="16.140625" style="2" customWidth="1"/>
    <col min="12051" max="12051" width="1.42578125" style="2" customWidth="1"/>
    <col min="12052" max="12052" width="19.85546875" style="2" customWidth="1"/>
    <col min="12053" max="12053" width="1.42578125" style="2" customWidth="1"/>
    <col min="12054" max="12054" width="22.42578125" style="2" customWidth="1"/>
    <col min="12055" max="12055" width="1.42578125" style="2" customWidth="1"/>
    <col min="12056" max="12056" width="17" style="2" customWidth="1"/>
    <col min="12057" max="12057" width="1.42578125" style="2" customWidth="1"/>
    <col min="12058" max="12058" width="16.42578125" style="2" customWidth="1"/>
    <col min="12059" max="12059" width="1.42578125" style="2" customWidth="1"/>
    <col min="12060" max="12060" width="16.42578125" style="2" customWidth="1"/>
    <col min="12061" max="12061" width="1.42578125" style="2" customWidth="1"/>
    <col min="12062" max="12062" width="16.42578125" style="2" customWidth="1"/>
    <col min="12063" max="12063" width="0.85546875" style="2" customWidth="1"/>
    <col min="12064" max="12294" width="9.140625" style="2"/>
    <col min="12295" max="12295" width="12.85546875" style="2" customWidth="1"/>
    <col min="12296" max="12296" width="9.85546875" style="2" customWidth="1"/>
    <col min="12297" max="12297" width="11" style="2" customWidth="1"/>
    <col min="12298" max="12298" width="8.42578125" style="2" customWidth="1"/>
    <col min="12299" max="12299" width="1" style="2" customWidth="1"/>
    <col min="12300" max="12300" width="16.140625" style="2" customWidth="1"/>
    <col min="12301" max="12301" width="1.42578125" style="2" customWidth="1"/>
    <col min="12302" max="12302" width="16.140625" style="2" customWidth="1"/>
    <col min="12303" max="12303" width="1.42578125" style="2" customWidth="1"/>
    <col min="12304" max="12304" width="16.140625" style="2" customWidth="1"/>
    <col min="12305" max="12305" width="1.42578125" style="2" customWidth="1"/>
    <col min="12306" max="12306" width="16.140625" style="2" customWidth="1"/>
    <col min="12307" max="12307" width="1.42578125" style="2" customWidth="1"/>
    <col min="12308" max="12308" width="19.85546875" style="2" customWidth="1"/>
    <col min="12309" max="12309" width="1.42578125" style="2" customWidth="1"/>
    <col min="12310" max="12310" width="22.42578125" style="2" customWidth="1"/>
    <col min="12311" max="12311" width="1.42578125" style="2" customWidth="1"/>
    <col min="12312" max="12312" width="17" style="2" customWidth="1"/>
    <col min="12313" max="12313" width="1.42578125" style="2" customWidth="1"/>
    <col min="12314" max="12314" width="16.42578125" style="2" customWidth="1"/>
    <col min="12315" max="12315" width="1.42578125" style="2" customWidth="1"/>
    <col min="12316" max="12316" width="16.42578125" style="2" customWidth="1"/>
    <col min="12317" max="12317" width="1.42578125" style="2" customWidth="1"/>
    <col min="12318" max="12318" width="16.42578125" style="2" customWidth="1"/>
    <col min="12319" max="12319" width="0.85546875" style="2" customWidth="1"/>
    <col min="12320" max="12550" width="9.140625" style="2"/>
    <col min="12551" max="12551" width="12.85546875" style="2" customWidth="1"/>
    <col min="12552" max="12552" width="9.85546875" style="2" customWidth="1"/>
    <col min="12553" max="12553" width="11" style="2" customWidth="1"/>
    <col min="12554" max="12554" width="8.42578125" style="2" customWidth="1"/>
    <col min="12555" max="12555" width="1" style="2" customWidth="1"/>
    <col min="12556" max="12556" width="16.140625" style="2" customWidth="1"/>
    <col min="12557" max="12557" width="1.42578125" style="2" customWidth="1"/>
    <col min="12558" max="12558" width="16.140625" style="2" customWidth="1"/>
    <col min="12559" max="12559" width="1.42578125" style="2" customWidth="1"/>
    <col min="12560" max="12560" width="16.140625" style="2" customWidth="1"/>
    <col min="12561" max="12561" width="1.42578125" style="2" customWidth="1"/>
    <col min="12562" max="12562" width="16.140625" style="2" customWidth="1"/>
    <col min="12563" max="12563" width="1.42578125" style="2" customWidth="1"/>
    <col min="12564" max="12564" width="19.85546875" style="2" customWidth="1"/>
    <col min="12565" max="12565" width="1.42578125" style="2" customWidth="1"/>
    <col min="12566" max="12566" width="22.42578125" style="2" customWidth="1"/>
    <col min="12567" max="12567" width="1.42578125" style="2" customWidth="1"/>
    <col min="12568" max="12568" width="17" style="2" customWidth="1"/>
    <col min="12569" max="12569" width="1.42578125" style="2" customWidth="1"/>
    <col min="12570" max="12570" width="16.42578125" style="2" customWidth="1"/>
    <col min="12571" max="12571" width="1.42578125" style="2" customWidth="1"/>
    <col min="12572" max="12572" width="16.42578125" style="2" customWidth="1"/>
    <col min="12573" max="12573" width="1.42578125" style="2" customWidth="1"/>
    <col min="12574" max="12574" width="16.42578125" style="2" customWidth="1"/>
    <col min="12575" max="12575" width="0.85546875" style="2" customWidth="1"/>
    <col min="12576" max="12806" width="9.140625" style="2"/>
    <col min="12807" max="12807" width="12.85546875" style="2" customWidth="1"/>
    <col min="12808" max="12808" width="9.85546875" style="2" customWidth="1"/>
    <col min="12809" max="12809" width="11" style="2" customWidth="1"/>
    <col min="12810" max="12810" width="8.42578125" style="2" customWidth="1"/>
    <col min="12811" max="12811" width="1" style="2" customWidth="1"/>
    <col min="12812" max="12812" width="16.140625" style="2" customWidth="1"/>
    <col min="12813" max="12813" width="1.42578125" style="2" customWidth="1"/>
    <col min="12814" max="12814" width="16.140625" style="2" customWidth="1"/>
    <col min="12815" max="12815" width="1.42578125" style="2" customWidth="1"/>
    <col min="12816" max="12816" width="16.140625" style="2" customWidth="1"/>
    <col min="12817" max="12817" width="1.42578125" style="2" customWidth="1"/>
    <col min="12818" max="12818" width="16.140625" style="2" customWidth="1"/>
    <col min="12819" max="12819" width="1.42578125" style="2" customWidth="1"/>
    <col min="12820" max="12820" width="19.85546875" style="2" customWidth="1"/>
    <col min="12821" max="12821" width="1.42578125" style="2" customWidth="1"/>
    <col min="12822" max="12822" width="22.42578125" style="2" customWidth="1"/>
    <col min="12823" max="12823" width="1.42578125" style="2" customWidth="1"/>
    <col min="12824" max="12824" width="17" style="2" customWidth="1"/>
    <col min="12825" max="12825" width="1.42578125" style="2" customWidth="1"/>
    <col min="12826" max="12826" width="16.42578125" style="2" customWidth="1"/>
    <col min="12827" max="12827" width="1.42578125" style="2" customWidth="1"/>
    <col min="12828" max="12828" width="16.42578125" style="2" customWidth="1"/>
    <col min="12829" max="12829" width="1.42578125" style="2" customWidth="1"/>
    <col min="12830" max="12830" width="16.42578125" style="2" customWidth="1"/>
    <col min="12831" max="12831" width="0.85546875" style="2" customWidth="1"/>
    <col min="12832" max="13062" width="9.140625" style="2"/>
    <col min="13063" max="13063" width="12.85546875" style="2" customWidth="1"/>
    <col min="13064" max="13064" width="9.85546875" style="2" customWidth="1"/>
    <col min="13065" max="13065" width="11" style="2" customWidth="1"/>
    <col min="13066" max="13066" width="8.42578125" style="2" customWidth="1"/>
    <col min="13067" max="13067" width="1" style="2" customWidth="1"/>
    <col min="13068" max="13068" width="16.140625" style="2" customWidth="1"/>
    <col min="13069" max="13069" width="1.42578125" style="2" customWidth="1"/>
    <col min="13070" max="13070" width="16.140625" style="2" customWidth="1"/>
    <col min="13071" max="13071" width="1.42578125" style="2" customWidth="1"/>
    <col min="13072" max="13072" width="16.140625" style="2" customWidth="1"/>
    <col min="13073" max="13073" width="1.42578125" style="2" customWidth="1"/>
    <col min="13074" max="13074" width="16.140625" style="2" customWidth="1"/>
    <col min="13075" max="13075" width="1.42578125" style="2" customWidth="1"/>
    <col min="13076" max="13076" width="19.85546875" style="2" customWidth="1"/>
    <col min="13077" max="13077" width="1.42578125" style="2" customWidth="1"/>
    <col min="13078" max="13078" width="22.42578125" style="2" customWidth="1"/>
    <col min="13079" max="13079" width="1.42578125" style="2" customWidth="1"/>
    <col min="13080" max="13080" width="17" style="2" customWidth="1"/>
    <col min="13081" max="13081" width="1.42578125" style="2" customWidth="1"/>
    <col min="13082" max="13082" width="16.42578125" style="2" customWidth="1"/>
    <col min="13083" max="13083" width="1.42578125" style="2" customWidth="1"/>
    <col min="13084" max="13084" width="16.42578125" style="2" customWidth="1"/>
    <col min="13085" max="13085" width="1.42578125" style="2" customWidth="1"/>
    <col min="13086" max="13086" width="16.42578125" style="2" customWidth="1"/>
    <col min="13087" max="13087" width="0.85546875" style="2" customWidth="1"/>
    <col min="13088" max="13318" width="9.140625" style="2"/>
    <col min="13319" max="13319" width="12.85546875" style="2" customWidth="1"/>
    <col min="13320" max="13320" width="9.85546875" style="2" customWidth="1"/>
    <col min="13321" max="13321" width="11" style="2" customWidth="1"/>
    <col min="13322" max="13322" width="8.42578125" style="2" customWidth="1"/>
    <col min="13323" max="13323" width="1" style="2" customWidth="1"/>
    <col min="13324" max="13324" width="16.140625" style="2" customWidth="1"/>
    <col min="13325" max="13325" width="1.42578125" style="2" customWidth="1"/>
    <col min="13326" max="13326" width="16.140625" style="2" customWidth="1"/>
    <col min="13327" max="13327" width="1.42578125" style="2" customWidth="1"/>
    <col min="13328" max="13328" width="16.140625" style="2" customWidth="1"/>
    <col min="13329" max="13329" width="1.42578125" style="2" customWidth="1"/>
    <col min="13330" max="13330" width="16.140625" style="2" customWidth="1"/>
    <col min="13331" max="13331" width="1.42578125" style="2" customWidth="1"/>
    <col min="13332" max="13332" width="19.85546875" style="2" customWidth="1"/>
    <col min="13333" max="13333" width="1.42578125" style="2" customWidth="1"/>
    <col min="13334" max="13334" width="22.42578125" style="2" customWidth="1"/>
    <col min="13335" max="13335" width="1.42578125" style="2" customWidth="1"/>
    <col min="13336" max="13336" width="17" style="2" customWidth="1"/>
    <col min="13337" max="13337" width="1.42578125" style="2" customWidth="1"/>
    <col min="13338" max="13338" width="16.42578125" style="2" customWidth="1"/>
    <col min="13339" max="13339" width="1.42578125" style="2" customWidth="1"/>
    <col min="13340" max="13340" width="16.42578125" style="2" customWidth="1"/>
    <col min="13341" max="13341" width="1.42578125" style="2" customWidth="1"/>
    <col min="13342" max="13342" width="16.42578125" style="2" customWidth="1"/>
    <col min="13343" max="13343" width="0.85546875" style="2" customWidth="1"/>
    <col min="13344" max="13574" width="9.140625" style="2"/>
    <col min="13575" max="13575" width="12.85546875" style="2" customWidth="1"/>
    <col min="13576" max="13576" width="9.85546875" style="2" customWidth="1"/>
    <col min="13577" max="13577" width="11" style="2" customWidth="1"/>
    <col min="13578" max="13578" width="8.42578125" style="2" customWidth="1"/>
    <col min="13579" max="13579" width="1" style="2" customWidth="1"/>
    <col min="13580" max="13580" width="16.140625" style="2" customWidth="1"/>
    <col min="13581" max="13581" width="1.42578125" style="2" customWidth="1"/>
    <col min="13582" max="13582" width="16.140625" style="2" customWidth="1"/>
    <col min="13583" max="13583" width="1.42578125" style="2" customWidth="1"/>
    <col min="13584" max="13584" width="16.140625" style="2" customWidth="1"/>
    <col min="13585" max="13585" width="1.42578125" style="2" customWidth="1"/>
    <col min="13586" max="13586" width="16.140625" style="2" customWidth="1"/>
    <col min="13587" max="13587" width="1.42578125" style="2" customWidth="1"/>
    <col min="13588" max="13588" width="19.85546875" style="2" customWidth="1"/>
    <col min="13589" max="13589" width="1.42578125" style="2" customWidth="1"/>
    <col min="13590" max="13590" width="22.42578125" style="2" customWidth="1"/>
    <col min="13591" max="13591" width="1.42578125" style="2" customWidth="1"/>
    <col min="13592" max="13592" width="17" style="2" customWidth="1"/>
    <col min="13593" max="13593" width="1.42578125" style="2" customWidth="1"/>
    <col min="13594" max="13594" width="16.42578125" style="2" customWidth="1"/>
    <col min="13595" max="13595" width="1.42578125" style="2" customWidth="1"/>
    <col min="13596" max="13596" width="16.42578125" style="2" customWidth="1"/>
    <col min="13597" max="13597" width="1.42578125" style="2" customWidth="1"/>
    <col min="13598" max="13598" width="16.42578125" style="2" customWidth="1"/>
    <col min="13599" max="13599" width="0.85546875" style="2" customWidth="1"/>
    <col min="13600" max="13830" width="9.140625" style="2"/>
    <col min="13831" max="13831" width="12.85546875" style="2" customWidth="1"/>
    <col min="13832" max="13832" width="9.85546875" style="2" customWidth="1"/>
    <col min="13833" max="13833" width="11" style="2" customWidth="1"/>
    <col min="13834" max="13834" width="8.42578125" style="2" customWidth="1"/>
    <col min="13835" max="13835" width="1" style="2" customWidth="1"/>
    <col min="13836" max="13836" width="16.140625" style="2" customWidth="1"/>
    <col min="13837" max="13837" width="1.42578125" style="2" customWidth="1"/>
    <col min="13838" max="13838" width="16.140625" style="2" customWidth="1"/>
    <col min="13839" max="13839" width="1.42578125" style="2" customWidth="1"/>
    <col min="13840" max="13840" width="16.140625" style="2" customWidth="1"/>
    <col min="13841" max="13841" width="1.42578125" style="2" customWidth="1"/>
    <col min="13842" max="13842" width="16.140625" style="2" customWidth="1"/>
    <col min="13843" max="13843" width="1.42578125" style="2" customWidth="1"/>
    <col min="13844" max="13844" width="19.85546875" style="2" customWidth="1"/>
    <col min="13845" max="13845" width="1.42578125" style="2" customWidth="1"/>
    <col min="13846" max="13846" width="22.42578125" style="2" customWidth="1"/>
    <col min="13847" max="13847" width="1.42578125" style="2" customWidth="1"/>
    <col min="13848" max="13848" width="17" style="2" customWidth="1"/>
    <col min="13849" max="13849" width="1.42578125" style="2" customWidth="1"/>
    <col min="13850" max="13850" width="16.42578125" style="2" customWidth="1"/>
    <col min="13851" max="13851" width="1.42578125" style="2" customWidth="1"/>
    <col min="13852" max="13852" width="16.42578125" style="2" customWidth="1"/>
    <col min="13853" max="13853" width="1.42578125" style="2" customWidth="1"/>
    <col min="13854" max="13854" width="16.42578125" style="2" customWidth="1"/>
    <col min="13855" max="13855" width="0.85546875" style="2" customWidth="1"/>
    <col min="13856" max="14086" width="9.140625" style="2"/>
    <col min="14087" max="14087" width="12.85546875" style="2" customWidth="1"/>
    <col min="14088" max="14088" width="9.85546875" style="2" customWidth="1"/>
    <col min="14089" max="14089" width="11" style="2" customWidth="1"/>
    <col min="14090" max="14090" width="8.42578125" style="2" customWidth="1"/>
    <col min="14091" max="14091" width="1" style="2" customWidth="1"/>
    <col min="14092" max="14092" width="16.140625" style="2" customWidth="1"/>
    <col min="14093" max="14093" width="1.42578125" style="2" customWidth="1"/>
    <col min="14094" max="14094" width="16.140625" style="2" customWidth="1"/>
    <col min="14095" max="14095" width="1.42578125" style="2" customWidth="1"/>
    <col min="14096" max="14096" width="16.140625" style="2" customWidth="1"/>
    <col min="14097" max="14097" width="1.42578125" style="2" customWidth="1"/>
    <col min="14098" max="14098" width="16.140625" style="2" customWidth="1"/>
    <col min="14099" max="14099" width="1.42578125" style="2" customWidth="1"/>
    <col min="14100" max="14100" width="19.85546875" style="2" customWidth="1"/>
    <col min="14101" max="14101" width="1.42578125" style="2" customWidth="1"/>
    <col min="14102" max="14102" width="22.42578125" style="2" customWidth="1"/>
    <col min="14103" max="14103" width="1.42578125" style="2" customWidth="1"/>
    <col min="14104" max="14104" width="17" style="2" customWidth="1"/>
    <col min="14105" max="14105" width="1.42578125" style="2" customWidth="1"/>
    <col min="14106" max="14106" width="16.42578125" style="2" customWidth="1"/>
    <col min="14107" max="14107" width="1.42578125" style="2" customWidth="1"/>
    <col min="14108" max="14108" width="16.42578125" style="2" customWidth="1"/>
    <col min="14109" max="14109" width="1.42578125" style="2" customWidth="1"/>
    <col min="14110" max="14110" width="16.42578125" style="2" customWidth="1"/>
    <col min="14111" max="14111" width="0.85546875" style="2" customWidth="1"/>
    <col min="14112" max="14342" width="9.140625" style="2"/>
    <col min="14343" max="14343" width="12.85546875" style="2" customWidth="1"/>
    <col min="14344" max="14344" width="9.85546875" style="2" customWidth="1"/>
    <col min="14345" max="14345" width="11" style="2" customWidth="1"/>
    <col min="14346" max="14346" width="8.42578125" style="2" customWidth="1"/>
    <col min="14347" max="14347" width="1" style="2" customWidth="1"/>
    <col min="14348" max="14348" width="16.140625" style="2" customWidth="1"/>
    <col min="14349" max="14349" width="1.42578125" style="2" customWidth="1"/>
    <col min="14350" max="14350" width="16.140625" style="2" customWidth="1"/>
    <col min="14351" max="14351" width="1.42578125" style="2" customWidth="1"/>
    <col min="14352" max="14352" width="16.140625" style="2" customWidth="1"/>
    <col min="14353" max="14353" width="1.42578125" style="2" customWidth="1"/>
    <col min="14354" max="14354" width="16.140625" style="2" customWidth="1"/>
    <col min="14355" max="14355" width="1.42578125" style="2" customWidth="1"/>
    <col min="14356" max="14356" width="19.85546875" style="2" customWidth="1"/>
    <col min="14357" max="14357" width="1.42578125" style="2" customWidth="1"/>
    <col min="14358" max="14358" width="22.42578125" style="2" customWidth="1"/>
    <col min="14359" max="14359" width="1.42578125" style="2" customWidth="1"/>
    <col min="14360" max="14360" width="17" style="2" customWidth="1"/>
    <col min="14361" max="14361" width="1.42578125" style="2" customWidth="1"/>
    <col min="14362" max="14362" width="16.42578125" style="2" customWidth="1"/>
    <col min="14363" max="14363" width="1.42578125" style="2" customWidth="1"/>
    <col min="14364" max="14364" width="16.42578125" style="2" customWidth="1"/>
    <col min="14365" max="14365" width="1.42578125" style="2" customWidth="1"/>
    <col min="14366" max="14366" width="16.42578125" style="2" customWidth="1"/>
    <col min="14367" max="14367" width="0.85546875" style="2" customWidth="1"/>
    <col min="14368" max="14598" width="9.140625" style="2"/>
    <col min="14599" max="14599" width="12.85546875" style="2" customWidth="1"/>
    <col min="14600" max="14600" width="9.85546875" style="2" customWidth="1"/>
    <col min="14601" max="14601" width="11" style="2" customWidth="1"/>
    <col min="14602" max="14602" width="8.42578125" style="2" customWidth="1"/>
    <col min="14603" max="14603" width="1" style="2" customWidth="1"/>
    <col min="14604" max="14604" width="16.140625" style="2" customWidth="1"/>
    <col min="14605" max="14605" width="1.42578125" style="2" customWidth="1"/>
    <col min="14606" max="14606" width="16.140625" style="2" customWidth="1"/>
    <col min="14607" max="14607" width="1.42578125" style="2" customWidth="1"/>
    <col min="14608" max="14608" width="16.140625" style="2" customWidth="1"/>
    <col min="14609" max="14609" width="1.42578125" style="2" customWidth="1"/>
    <col min="14610" max="14610" width="16.140625" style="2" customWidth="1"/>
    <col min="14611" max="14611" width="1.42578125" style="2" customWidth="1"/>
    <col min="14612" max="14612" width="19.85546875" style="2" customWidth="1"/>
    <col min="14613" max="14613" width="1.42578125" style="2" customWidth="1"/>
    <col min="14614" max="14614" width="22.42578125" style="2" customWidth="1"/>
    <col min="14615" max="14615" width="1.42578125" style="2" customWidth="1"/>
    <col min="14616" max="14616" width="17" style="2" customWidth="1"/>
    <col min="14617" max="14617" width="1.42578125" style="2" customWidth="1"/>
    <col min="14618" max="14618" width="16.42578125" style="2" customWidth="1"/>
    <col min="14619" max="14619" width="1.42578125" style="2" customWidth="1"/>
    <col min="14620" max="14620" width="16.42578125" style="2" customWidth="1"/>
    <col min="14621" max="14621" width="1.42578125" style="2" customWidth="1"/>
    <col min="14622" max="14622" width="16.42578125" style="2" customWidth="1"/>
    <col min="14623" max="14623" width="0.85546875" style="2" customWidth="1"/>
    <col min="14624" max="14854" width="9.140625" style="2"/>
    <col min="14855" max="14855" width="12.85546875" style="2" customWidth="1"/>
    <col min="14856" max="14856" width="9.85546875" style="2" customWidth="1"/>
    <col min="14857" max="14857" width="11" style="2" customWidth="1"/>
    <col min="14858" max="14858" width="8.42578125" style="2" customWidth="1"/>
    <col min="14859" max="14859" width="1" style="2" customWidth="1"/>
    <col min="14860" max="14860" width="16.140625" style="2" customWidth="1"/>
    <col min="14861" max="14861" width="1.42578125" style="2" customWidth="1"/>
    <col min="14862" max="14862" width="16.140625" style="2" customWidth="1"/>
    <col min="14863" max="14863" width="1.42578125" style="2" customWidth="1"/>
    <col min="14864" max="14864" width="16.140625" style="2" customWidth="1"/>
    <col min="14865" max="14865" width="1.42578125" style="2" customWidth="1"/>
    <col min="14866" max="14866" width="16.140625" style="2" customWidth="1"/>
    <col min="14867" max="14867" width="1.42578125" style="2" customWidth="1"/>
    <col min="14868" max="14868" width="19.85546875" style="2" customWidth="1"/>
    <col min="14869" max="14869" width="1.42578125" style="2" customWidth="1"/>
    <col min="14870" max="14870" width="22.42578125" style="2" customWidth="1"/>
    <col min="14871" max="14871" width="1.42578125" style="2" customWidth="1"/>
    <col min="14872" max="14872" width="17" style="2" customWidth="1"/>
    <col min="14873" max="14873" width="1.42578125" style="2" customWidth="1"/>
    <col min="14874" max="14874" width="16.42578125" style="2" customWidth="1"/>
    <col min="14875" max="14875" width="1.42578125" style="2" customWidth="1"/>
    <col min="14876" max="14876" width="16.42578125" style="2" customWidth="1"/>
    <col min="14877" max="14877" width="1.42578125" style="2" customWidth="1"/>
    <col min="14878" max="14878" width="16.42578125" style="2" customWidth="1"/>
    <col min="14879" max="14879" width="0.85546875" style="2" customWidth="1"/>
    <col min="14880" max="15110" width="9.140625" style="2"/>
    <col min="15111" max="15111" width="12.85546875" style="2" customWidth="1"/>
    <col min="15112" max="15112" width="9.85546875" style="2" customWidth="1"/>
    <col min="15113" max="15113" width="11" style="2" customWidth="1"/>
    <col min="15114" max="15114" width="8.42578125" style="2" customWidth="1"/>
    <col min="15115" max="15115" width="1" style="2" customWidth="1"/>
    <col min="15116" max="15116" width="16.140625" style="2" customWidth="1"/>
    <col min="15117" max="15117" width="1.42578125" style="2" customWidth="1"/>
    <col min="15118" max="15118" width="16.140625" style="2" customWidth="1"/>
    <col min="15119" max="15119" width="1.42578125" style="2" customWidth="1"/>
    <col min="15120" max="15120" width="16.140625" style="2" customWidth="1"/>
    <col min="15121" max="15121" width="1.42578125" style="2" customWidth="1"/>
    <col min="15122" max="15122" width="16.140625" style="2" customWidth="1"/>
    <col min="15123" max="15123" width="1.42578125" style="2" customWidth="1"/>
    <col min="15124" max="15124" width="19.85546875" style="2" customWidth="1"/>
    <col min="15125" max="15125" width="1.42578125" style="2" customWidth="1"/>
    <col min="15126" max="15126" width="22.42578125" style="2" customWidth="1"/>
    <col min="15127" max="15127" width="1.42578125" style="2" customWidth="1"/>
    <col min="15128" max="15128" width="17" style="2" customWidth="1"/>
    <col min="15129" max="15129" width="1.42578125" style="2" customWidth="1"/>
    <col min="15130" max="15130" width="16.42578125" style="2" customWidth="1"/>
    <col min="15131" max="15131" width="1.42578125" style="2" customWidth="1"/>
    <col min="15132" max="15132" width="16.42578125" style="2" customWidth="1"/>
    <col min="15133" max="15133" width="1.42578125" style="2" customWidth="1"/>
    <col min="15134" max="15134" width="16.42578125" style="2" customWidth="1"/>
    <col min="15135" max="15135" width="0.85546875" style="2" customWidth="1"/>
    <col min="15136" max="15366" width="9.140625" style="2"/>
    <col min="15367" max="15367" width="12.85546875" style="2" customWidth="1"/>
    <col min="15368" max="15368" width="9.85546875" style="2" customWidth="1"/>
    <col min="15369" max="15369" width="11" style="2" customWidth="1"/>
    <col min="15370" max="15370" width="8.42578125" style="2" customWidth="1"/>
    <col min="15371" max="15371" width="1" style="2" customWidth="1"/>
    <col min="15372" max="15372" width="16.140625" style="2" customWidth="1"/>
    <col min="15373" max="15373" width="1.42578125" style="2" customWidth="1"/>
    <col min="15374" max="15374" width="16.140625" style="2" customWidth="1"/>
    <col min="15375" max="15375" width="1.42578125" style="2" customWidth="1"/>
    <col min="15376" max="15376" width="16.140625" style="2" customWidth="1"/>
    <col min="15377" max="15377" width="1.42578125" style="2" customWidth="1"/>
    <col min="15378" max="15378" width="16.140625" style="2" customWidth="1"/>
    <col min="15379" max="15379" width="1.42578125" style="2" customWidth="1"/>
    <col min="15380" max="15380" width="19.85546875" style="2" customWidth="1"/>
    <col min="15381" max="15381" width="1.42578125" style="2" customWidth="1"/>
    <col min="15382" max="15382" width="22.42578125" style="2" customWidth="1"/>
    <col min="15383" max="15383" width="1.42578125" style="2" customWidth="1"/>
    <col min="15384" max="15384" width="17" style="2" customWidth="1"/>
    <col min="15385" max="15385" width="1.42578125" style="2" customWidth="1"/>
    <col min="15386" max="15386" width="16.42578125" style="2" customWidth="1"/>
    <col min="15387" max="15387" width="1.42578125" style="2" customWidth="1"/>
    <col min="15388" max="15388" width="16.42578125" style="2" customWidth="1"/>
    <col min="15389" max="15389" width="1.42578125" style="2" customWidth="1"/>
    <col min="15390" max="15390" width="16.42578125" style="2" customWidth="1"/>
    <col min="15391" max="15391" width="0.85546875" style="2" customWidth="1"/>
    <col min="15392" max="15622" width="9.140625" style="2"/>
    <col min="15623" max="15623" width="12.85546875" style="2" customWidth="1"/>
    <col min="15624" max="15624" width="9.85546875" style="2" customWidth="1"/>
    <col min="15625" max="15625" width="11" style="2" customWidth="1"/>
    <col min="15626" max="15626" width="8.42578125" style="2" customWidth="1"/>
    <col min="15627" max="15627" width="1" style="2" customWidth="1"/>
    <col min="15628" max="15628" width="16.140625" style="2" customWidth="1"/>
    <col min="15629" max="15629" width="1.42578125" style="2" customWidth="1"/>
    <col min="15630" max="15630" width="16.140625" style="2" customWidth="1"/>
    <col min="15631" max="15631" width="1.42578125" style="2" customWidth="1"/>
    <col min="15632" max="15632" width="16.140625" style="2" customWidth="1"/>
    <col min="15633" max="15633" width="1.42578125" style="2" customWidth="1"/>
    <col min="15634" max="15634" width="16.140625" style="2" customWidth="1"/>
    <col min="15635" max="15635" width="1.42578125" style="2" customWidth="1"/>
    <col min="15636" max="15636" width="19.85546875" style="2" customWidth="1"/>
    <col min="15637" max="15637" width="1.42578125" style="2" customWidth="1"/>
    <col min="15638" max="15638" width="22.42578125" style="2" customWidth="1"/>
    <col min="15639" max="15639" width="1.42578125" style="2" customWidth="1"/>
    <col min="15640" max="15640" width="17" style="2" customWidth="1"/>
    <col min="15641" max="15641" width="1.42578125" style="2" customWidth="1"/>
    <col min="15642" max="15642" width="16.42578125" style="2" customWidth="1"/>
    <col min="15643" max="15643" width="1.42578125" style="2" customWidth="1"/>
    <col min="15644" max="15644" width="16.42578125" style="2" customWidth="1"/>
    <col min="15645" max="15645" width="1.42578125" style="2" customWidth="1"/>
    <col min="15646" max="15646" width="16.42578125" style="2" customWidth="1"/>
    <col min="15647" max="15647" width="0.85546875" style="2" customWidth="1"/>
    <col min="15648" max="15878" width="9.140625" style="2"/>
    <col min="15879" max="15879" width="12.85546875" style="2" customWidth="1"/>
    <col min="15880" max="15880" width="9.85546875" style="2" customWidth="1"/>
    <col min="15881" max="15881" width="11" style="2" customWidth="1"/>
    <col min="15882" max="15882" width="8.42578125" style="2" customWidth="1"/>
    <col min="15883" max="15883" width="1" style="2" customWidth="1"/>
    <col min="15884" max="15884" width="16.140625" style="2" customWidth="1"/>
    <col min="15885" max="15885" width="1.42578125" style="2" customWidth="1"/>
    <col min="15886" max="15886" width="16.140625" style="2" customWidth="1"/>
    <col min="15887" max="15887" width="1.42578125" style="2" customWidth="1"/>
    <col min="15888" max="15888" width="16.140625" style="2" customWidth="1"/>
    <col min="15889" max="15889" width="1.42578125" style="2" customWidth="1"/>
    <col min="15890" max="15890" width="16.140625" style="2" customWidth="1"/>
    <col min="15891" max="15891" width="1.42578125" style="2" customWidth="1"/>
    <col min="15892" max="15892" width="19.85546875" style="2" customWidth="1"/>
    <col min="15893" max="15893" width="1.42578125" style="2" customWidth="1"/>
    <col min="15894" max="15894" width="22.42578125" style="2" customWidth="1"/>
    <col min="15895" max="15895" width="1.42578125" style="2" customWidth="1"/>
    <col min="15896" max="15896" width="17" style="2" customWidth="1"/>
    <col min="15897" max="15897" width="1.42578125" style="2" customWidth="1"/>
    <col min="15898" max="15898" width="16.42578125" style="2" customWidth="1"/>
    <col min="15899" max="15899" width="1.42578125" style="2" customWidth="1"/>
    <col min="15900" max="15900" width="16.42578125" style="2" customWidth="1"/>
    <col min="15901" max="15901" width="1.42578125" style="2" customWidth="1"/>
    <col min="15902" max="15902" width="16.42578125" style="2" customWidth="1"/>
    <col min="15903" max="15903" width="0.85546875" style="2" customWidth="1"/>
    <col min="15904" max="16134" width="9.140625" style="2"/>
    <col min="16135" max="16135" width="12.85546875" style="2" customWidth="1"/>
    <col min="16136" max="16136" width="9.85546875" style="2" customWidth="1"/>
    <col min="16137" max="16137" width="11" style="2" customWidth="1"/>
    <col min="16138" max="16138" width="8.42578125" style="2" customWidth="1"/>
    <col min="16139" max="16139" width="1" style="2" customWidth="1"/>
    <col min="16140" max="16140" width="16.140625" style="2" customWidth="1"/>
    <col min="16141" max="16141" width="1.42578125" style="2" customWidth="1"/>
    <col min="16142" max="16142" width="16.140625" style="2" customWidth="1"/>
    <col min="16143" max="16143" width="1.42578125" style="2" customWidth="1"/>
    <col min="16144" max="16144" width="16.140625" style="2" customWidth="1"/>
    <col min="16145" max="16145" width="1.42578125" style="2" customWidth="1"/>
    <col min="16146" max="16146" width="16.140625" style="2" customWidth="1"/>
    <col min="16147" max="16147" width="1.42578125" style="2" customWidth="1"/>
    <col min="16148" max="16148" width="19.85546875" style="2" customWidth="1"/>
    <col min="16149" max="16149" width="1.42578125" style="2" customWidth="1"/>
    <col min="16150" max="16150" width="22.42578125" style="2" customWidth="1"/>
    <col min="16151" max="16151" width="1.42578125" style="2" customWidth="1"/>
    <col min="16152" max="16152" width="17" style="2" customWidth="1"/>
    <col min="16153" max="16153" width="1.42578125" style="2" customWidth="1"/>
    <col min="16154" max="16154" width="16.42578125" style="2" customWidth="1"/>
    <col min="16155" max="16155" width="1.42578125" style="2" customWidth="1"/>
    <col min="16156" max="16156" width="16.42578125" style="2" customWidth="1"/>
    <col min="16157" max="16157" width="1.42578125" style="2" customWidth="1"/>
    <col min="16158" max="16158" width="16.42578125" style="2" customWidth="1"/>
    <col min="16159" max="16159" width="0.85546875" style="2" customWidth="1"/>
    <col min="16160" max="16384" width="9.140625" style="2"/>
  </cols>
  <sheetData>
    <row r="1" spans="1:33" ht="23.25" customHeight="1">
      <c r="A1" s="5" t="s">
        <v>141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4"/>
    </row>
    <row r="2" spans="1:33" ht="23.25" customHeight="1">
      <c r="A2" s="8" t="s">
        <v>69</v>
      </c>
      <c r="B2" s="8"/>
      <c r="C2" s="8"/>
      <c r="D2" s="9"/>
      <c r="E2" s="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G2" s="8"/>
    </row>
    <row r="3" spans="1:33" ht="23.25" customHeight="1">
      <c r="A3" s="8" t="s">
        <v>239</v>
      </c>
      <c r="B3" s="8"/>
      <c r="C3" s="8"/>
      <c r="D3" s="9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G3" s="8"/>
    </row>
    <row r="4" spans="1:33" ht="23.25" customHeight="1">
      <c r="B4" s="10"/>
      <c r="C4" s="10"/>
      <c r="D4" s="11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4"/>
      <c r="AA4" s="10"/>
      <c r="AB4" s="10"/>
      <c r="AC4" s="10"/>
      <c r="AD4" s="4" t="s">
        <v>136</v>
      </c>
      <c r="AG4" s="8"/>
    </row>
    <row r="5" spans="1:33" ht="23.25" customHeight="1">
      <c r="A5" s="12"/>
      <c r="B5" s="12"/>
      <c r="C5" s="12"/>
      <c r="D5" s="13"/>
      <c r="E5" s="13"/>
      <c r="F5" s="138" t="s">
        <v>94</v>
      </c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</row>
    <row r="6" spans="1:33" ht="23.25" customHeight="1">
      <c r="A6" s="12"/>
      <c r="B6" s="12"/>
      <c r="C6" s="12"/>
      <c r="D6" s="14"/>
      <c r="E6" s="14"/>
      <c r="F6" s="139" t="s">
        <v>120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5"/>
      <c r="AB6" s="12"/>
      <c r="AC6" s="15"/>
      <c r="AD6" s="15"/>
    </row>
    <row r="7" spans="1:33" ht="23.25" customHeight="1">
      <c r="A7" s="12"/>
      <c r="B7" s="12"/>
      <c r="C7" s="12"/>
      <c r="D7" s="14"/>
      <c r="E7" s="14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40" t="s">
        <v>121</v>
      </c>
      <c r="S7" s="140"/>
      <c r="T7" s="140"/>
      <c r="U7" s="140"/>
      <c r="V7" s="140"/>
      <c r="W7" s="140"/>
      <c r="X7" s="140"/>
      <c r="Y7" s="140"/>
      <c r="Z7" s="16"/>
      <c r="AA7" s="15"/>
      <c r="AB7" s="12"/>
      <c r="AC7" s="15"/>
      <c r="AD7" s="15"/>
    </row>
    <row r="8" spans="1:33" ht="23.25" customHeight="1">
      <c r="A8" s="12"/>
      <c r="B8" s="12"/>
      <c r="C8" s="12"/>
      <c r="D8" s="14"/>
      <c r="E8" s="14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39" t="s">
        <v>122</v>
      </c>
      <c r="S8" s="139"/>
      <c r="T8" s="139"/>
      <c r="U8" s="139"/>
      <c r="V8" s="139"/>
      <c r="W8" s="139"/>
      <c r="X8" s="3"/>
      <c r="Y8" s="3"/>
      <c r="Z8" s="16"/>
      <c r="AA8" s="15"/>
      <c r="AC8" s="15"/>
      <c r="AD8" s="15"/>
    </row>
    <row r="9" spans="1:33" ht="23.25" customHeight="1">
      <c r="A9" s="12"/>
      <c r="B9" s="12"/>
      <c r="C9" s="12"/>
      <c r="D9" s="14"/>
      <c r="E9" s="14"/>
      <c r="F9" s="16"/>
      <c r="G9" s="16"/>
      <c r="H9" s="16"/>
      <c r="I9" s="16"/>
      <c r="J9" s="16"/>
      <c r="K9" s="16"/>
      <c r="L9" s="16" t="s">
        <v>257</v>
      </c>
      <c r="M9" s="16"/>
      <c r="N9" s="16"/>
      <c r="O9" s="16"/>
      <c r="P9" s="16"/>
      <c r="Q9" s="16"/>
      <c r="R9" s="16"/>
      <c r="S9" s="16"/>
      <c r="T9" s="16"/>
      <c r="U9" s="16"/>
      <c r="V9" s="12" t="s">
        <v>204</v>
      </c>
      <c r="W9" s="16"/>
      <c r="X9" s="16"/>
      <c r="Y9" s="16"/>
      <c r="Z9" s="16"/>
      <c r="AA9" s="15"/>
      <c r="AB9" s="12" t="s">
        <v>123</v>
      </c>
      <c r="AC9" s="15"/>
      <c r="AD9" s="15"/>
    </row>
    <row r="10" spans="1:33" s="12" customFormat="1" ht="23.25" customHeight="1">
      <c r="F10" s="16" t="s">
        <v>20</v>
      </c>
      <c r="H10" s="16"/>
      <c r="J10" s="16"/>
      <c r="K10" s="16"/>
      <c r="L10" s="16" t="s">
        <v>258</v>
      </c>
      <c r="N10" s="140" t="s">
        <v>24</v>
      </c>
      <c r="O10" s="140"/>
      <c r="P10" s="140"/>
      <c r="R10" s="12" t="s">
        <v>182</v>
      </c>
      <c r="T10" s="12" t="s">
        <v>194</v>
      </c>
      <c r="V10" s="12" t="s">
        <v>203</v>
      </c>
      <c r="X10" s="12" t="s">
        <v>71</v>
      </c>
      <c r="Z10" s="12" t="s">
        <v>71</v>
      </c>
      <c r="AA10" s="16"/>
      <c r="AB10" s="12" t="s">
        <v>124</v>
      </c>
      <c r="AC10" s="16"/>
      <c r="AD10" s="12" t="s">
        <v>71</v>
      </c>
    </row>
    <row r="11" spans="1:33" s="12" customFormat="1" ht="23.25" customHeight="1">
      <c r="F11" s="12" t="s">
        <v>125</v>
      </c>
      <c r="H11" s="16" t="s">
        <v>126</v>
      </c>
      <c r="J11" s="16" t="s">
        <v>138</v>
      </c>
      <c r="K11" s="16"/>
      <c r="L11" s="16" t="s">
        <v>259</v>
      </c>
      <c r="N11" s="16" t="s">
        <v>127</v>
      </c>
      <c r="R11" s="12" t="s">
        <v>167</v>
      </c>
      <c r="T11" s="12" t="s">
        <v>195</v>
      </c>
      <c r="V11" s="12" t="s">
        <v>185</v>
      </c>
      <c r="X11" s="12" t="s">
        <v>70</v>
      </c>
      <c r="Z11" s="12" t="s">
        <v>19</v>
      </c>
      <c r="AA11" s="16"/>
      <c r="AB11" s="12" t="s">
        <v>128</v>
      </c>
      <c r="AC11" s="16"/>
      <c r="AD11" s="12" t="s">
        <v>129</v>
      </c>
    </row>
    <row r="12" spans="1:33" s="12" customFormat="1" ht="23.25" customHeight="1">
      <c r="D12" s="16"/>
      <c r="E12" s="16"/>
      <c r="F12" s="38" t="s">
        <v>130</v>
      </c>
      <c r="H12" s="38" t="s">
        <v>131</v>
      </c>
      <c r="J12" s="38" t="s">
        <v>137</v>
      </c>
      <c r="K12" s="16"/>
      <c r="L12" s="110" t="s">
        <v>260</v>
      </c>
      <c r="N12" s="38" t="s">
        <v>132</v>
      </c>
      <c r="P12" s="38" t="s">
        <v>72</v>
      </c>
      <c r="R12" s="38" t="s">
        <v>179</v>
      </c>
      <c r="S12" s="16"/>
      <c r="T12" s="38" t="s">
        <v>193</v>
      </c>
      <c r="V12" s="38" t="s">
        <v>184</v>
      </c>
      <c r="X12" s="38" t="s">
        <v>19</v>
      </c>
      <c r="Z12" s="38" t="s">
        <v>133</v>
      </c>
      <c r="AB12" s="38" t="s">
        <v>134</v>
      </c>
      <c r="AD12" s="38" t="s">
        <v>135</v>
      </c>
    </row>
    <row r="13" spans="1:33" ht="23.25" customHeight="1">
      <c r="A13" s="17" t="s">
        <v>206</v>
      </c>
      <c r="D13" s="16"/>
      <c r="E13" s="16"/>
      <c r="F13" s="19">
        <v>880420930</v>
      </c>
      <c r="G13" s="18"/>
      <c r="H13" s="19">
        <v>300740523</v>
      </c>
      <c r="I13" s="18"/>
      <c r="J13" s="19">
        <v>764866016</v>
      </c>
      <c r="K13" s="19"/>
      <c r="L13" s="19">
        <v>0</v>
      </c>
      <c r="M13" s="18"/>
      <c r="N13" s="19">
        <v>89705000</v>
      </c>
      <c r="O13" s="18"/>
      <c r="P13" s="19">
        <v>3452966364</v>
      </c>
      <c r="Q13" s="18"/>
      <c r="R13" s="19">
        <v>-82809730</v>
      </c>
      <c r="S13" s="19"/>
      <c r="T13" s="19">
        <v>0</v>
      </c>
      <c r="U13" s="18"/>
      <c r="V13" s="19">
        <v>-59558126</v>
      </c>
      <c r="W13" s="18"/>
      <c r="X13" s="18">
        <f>+R13+V13</f>
        <v>-142367856</v>
      </c>
      <c r="Y13" s="18"/>
      <c r="Z13" s="18">
        <f>SUM(F13:P13)+X13</f>
        <v>5346330977</v>
      </c>
      <c r="AA13" s="18"/>
      <c r="AB13" s="19">
        <v>559780425</v>
      </c>
      <c r="AC13" s="18"/>
      <c r="AD13" s="19">
        <f>+Z13+AB13</f>
        <v>5906111402</v>
      </c>
    </row>
    <row r="14" spans="1:33" ht="23.25" customHeight="1">
      <c r="A14" s="20" t="s">
        <v>192</v>
      </c>
      <c r="D14" s="16"/>
      <c r="E14" s="16"/>
      <c r="F14" s="18">
        <v>0</v>
      </c>
      <c r="G14" s="18"/>
      <c r="H14" s="18">
        <v>0</v>
      </c>
      <c r="I14" s="18"/>
      <c r="J14" s="18">
        <v>0</v>
      </c>
      <c r="K14" s="18"/>
      <c r="L14" s="18">
        <v>0</v>
      </c>
      <c r="M14" s="18"/>
      <c r="N14" s="18">
        <v>0</v>
      </c>
      <c r="O14" s="18"/>
      <c r="P14" s="18">
        <v>196861120</v>
      </c>
      <c r="Q14" s="18"/>
      <c r="R14" s="18">
        <v>0</v>
      </c>
      <c r="S14" s="18"/>
      <c r="T14" s="18">
        <v>0</v>
      </c>
      <c r="U14" s="18"/>
      <c r="V14" s="18">
        <v>0</v>
      </c>
      <c r="W14" s="18"/>
      <c r="X14" s="18">
        <f>SUM(R14:V14)</f>
        <v>0</v>
      </c>
      <c r="Y14" s="18"/>
      <c r="Z14" s="18">
        <f>SUM(F14:P14)+X14</f>
        <v>196861120</v>
      </c>
      <c r="AB14" s="2">
        <v>17443527</v>
      </c>
      <c r="AD14" s="19">
        <f>SUM(Z14:AB14)</f>
        <v>214304647</v>
      </c>
    </row>
    <row r="15" spans="1:33" ht="23.25" customHeight="1">
      <c r="A15" s="20" t="s">
        <v>177</v>
      </c>
      <c r="D15" s="16"/>
      <c r="E15" s="16"/>
      <c r="F15" s="21">
        <v>0</v>
      </c>
      <c r="G15" s="18"/>
      <c r="H15" s="21">
        <v>0</v>
      </c>
      <c r="I15" s="18"/>
      <c r="J15" s="21">
        <v>0</v>
      </c>
      <c r="K15" s="19"/>
      <c r="L15" s="21">
        <v>0</v>
      </c>
      <c r="M15" s="18"/>
      <c r="N15" s="21">
        <v>0</v>
      </c>
      <c r="O15" s="18"/>
      <c r="P15" s="21">
        <v>0</v>
      </c>
      <c r="Q15" s="18"/>
      <c r="R15" s="21">
        <v>66547704</v>
      </c>
      <c r="S15" s="19"/>
      <c r="T15" s="21"/>
      <c r="U15" s="18"/>
      <c r="V15" s="21">
        <v>-23782620</v>
      </c>
      <c r="W15" s="18"/>
      <c r="X15" s="21">
        <f>SUM(R15:V15)</f>
        <v>42765084</v>
      </c>
      <c r="Y15" s="18"/>
      <c r="Z15" s="21">
        <f>SUM(F15:P15)+X15</f>
        <v>42765084</v>
      </c>
      <c r="AB15" s="21">
        <v>-3215826</v>
      </c>
      <c r="AD15" s="21">
        <f>SUM(Z15:AB15)</f>
        <v>39549258</v>
      </c>
    </row>
    <row r="16" spans="1:33" ht="23.25" customHeight="1">
      <c r="A16" s="20" t="s">
        <v>178</v>
      </c>
      <c r="D16" s="16"/>
      <c r="E16" s="16"/>
      <c r="F16" s="18">
        <f>SUM(F14:F15)</f>
        <v>0</v>
      </c>
      <c r="G16" s="18"/>
      <c r="H16" s="18">
        <f>SUM(H14:H15)</f>
        <v>0</v>
      </c>
      <c r="I16" s="18"/>
      <c r="J16" s="18">
        <f>SUM(J14:J15)</f>
        <v>0</v>
      </c>
      <c r="K16" s="18"/>
      <c r="L16" s="18">
        <f>SUM(L14:L15)</f>
        <v>0</v>
      </c>
      <c r="M16" s="18"/>
      <c r="N16" s="18">
        <f>SUM(N14:N15)</f>
        <v>0</v>
      </c>
      <c r="O16" s="18"/>
      <c r="P16" s="18">
        <f>SUM(P14:P15)</f>
        <v>196861120</v>
      </c>
      <c r="Q16" s="18"/>
      <c r="R16" s="18">
        <f>SUM(R14:R15)</f>
        <v>66547704</v>
      </c>
      <c r="S16" s="18"/>
      <c r="T16" s="18">
        <f>SUM(T14:T15)</f>
        <v>0</v>
      </c>
      <c r="U16" s="18"/>
      <c r="V16" s="18">
        <f>SUM(V14:V15)</f>
        <v>-23782620</v>
      </c>
      <c r="W16" s="18"/>
      <c r="X16" s="18">
        <f>SUM(X14:X15)</f>
        <v>42765084</v>
      </c>
      <c r="Y16" s="18"/>
      <c r="Z16" s="18">
        <f>SUM(Z14:Z15)</f>
        <v>239626204</v>
      </c>
      <c r="AB16" s="18">
        <f>SUM(AB14:AB15)</f>
        <v>14227701</v>
      </c>
      <c r="AD16" s="18">
        <f>SUM(AD14:AD15)</f>
        <v>253853905</v>
      </c>
    </row>
    <row r="17" spans="1:31" ht="23.25" customHeight="1">
      <c r="A17" s="20" t="s">
        <v>256</v>
      </c>
      <c r="D17" s="16"/>
      <c r="E17" s="16"/>
      <c r="F17" s="18">
        <v>0</v>
      </c>
      <c r="G17" s="18"/>
      <c r="H17" s="18">
        <v>0</v>
      </c>
      <c r="I17" s="18"/>
      <c r="J17" s="18">
        <v>0</v>
      </c>
      <c r="K17" s="18"/>
      <c r="L17" s="18">
        <v>0</v>
      </c>
      <c r="M17" s="18"/>
      <c r="N17" s="18">
        <v>0</v>
      </c>
      <c r="O17" s="18"/>
      <c r="P17" s="18">
        <v>-281723168</v>
      </c>
      <c r="Q17" s="18"/>
      <c r="R17" s="18">
        <v>0</v>
      </c>
      <c r="S17" s="18"/>
      <c r="T17" s="18">
        <v>0</v>
      </c>
      <c r="U17" s="18"/>
      <c r="V17" s="18">
        <v>0</v>
      </c>
      <c r="W17" s="18"/>
      <c r="X17" s="18">
        <f>+R17+V17</f>
        <v>0</v>
      </c>
      <c r="Y17" s="18"/>
      <c r="Z17" s="18">
        <f>SUM(F17:P17)+X17</f>
        <v>-281723168</v>
      </c>
      <c r="AB17" s="18">
        <v>-12098896</v>
      </c>
      <c r="AD17" s="19">
        <f>+Z17+AB17</f>
        <v>-293822064</v>
      </c>
    </row>
    <row r="18" spans="1:31" ht="23.25" customHeight="1" thickBot="1">
      <c r="A18" s="17" t="s">
        <v>207</v>
      </c>
      <c r="D18" s="16"/>
      <c r="E18" s="16"/>
      <c r="F18" s="22">
        <f>SUM(F13,F16:F17)</f>
        <v>880420930</v>
      </c>
      <c r="G18" s="19"/>
      <c r="H18" s="22">
        <f>SUM(H13,H16:H17)</f>
        <v>300740523</v>
      </c>
      <c r="I18" s="19">
        <v>11190</v>
      </c>
      <c r="J18" s="22">
        <f>SUM(J13,J16:J17)</f>
        <v>764866016</v>
      </c>
      <c r="K18" s="19"/>
      <c r="L18" s="22">
        <f>SUM(L13,L16:L17)</f>
        <v>0</v>
      </c>
      <c r="M18" s="19">
        <v>11190</v>
      </c>
      <c r="N18" s="22">
        <f>SUM(N13,N16:N17)</f>
        <v>89705000</v>
      </c>
      <c r="O18" s="19"/>
      <c r="P18" s="22">
        <f>SUM(P13,P16:P17)</f>
        <v>3368104316</v>
      </c>
      <c r="Q18" s="19"/>
      <c r="R18" s="22">
        <f>SUM(R13,R16:R17)</f>
        <v>-16262026</v>
      </c>
      <c r="S18" s="19"/>
      <c r="T18" s="22">
        <f>SUM(T13,T16:T17)</f>
        <v>0</v>
      </c>
      <c r="U18" s="19"/>
      <c r="V18" s="22">
        <f>SUM(V13,V16:V17)</f>
        <v>-83340746</v>
      </c>
      <c r="W18" s="19"/>
      <c r="X18" s="22">
        <f>SUM(X13,X16:X17)</f>
        <v>-99602772</v>
      </c>
      <c r="Y18" s="19"/>
      <c r="Z18" s="22">
        <f>SUM(Z13,Z16:Z17)</f>
        <v>5304234013</v>
      </c>
      <c r="AA18" s="19"/>
      <c r="AB18" s="22">
        <f>SUM(AB13,AB16:AB17)</f>
        <v>561909230</v>
      </c>
      <c r="AC18" s="19"/>
      <c r="AD18" s="22">
        <f>SUM(AD13,AD16:AD17)</f>
        <v>5866143243</v>
      </c>
      <c r="AE18" s="19"/>
    </row>
    <row r="19" spans="1:31" ht="23.25" customHeight="1" thickTop="1">
      <c r="A19" s="17"/>
      <c r="D19" s="16"/>
      <c r="E19" s="16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8"/>
      <c r="R19" s="19"/>
      <c r="S19" s="19"/>
      <c r="T19" s="19"/>
      <c r="U19" s="19"/>
      <c r="V19" s="19"/>
      <c r="W19" s="19"/>
      <c r="X19" s="19"/>
      <c r="Y19" s="19"/>
      <c r="Z19" s="19"/>
      <c r="AA19" s="18"/>
      <c r="AB19" s="19"/>
      <c r="AC19" s="18"/>
      <c r="AD19" s="19"/>
    </row>
    <row r="20" spans="1:31" ht="23.25" customHeight="1">
      <c r="A20" s="17" t="s">
        <v>240</v>
      </c>
      <c r="D20" s="16"/>
      <c r="E20" s="16"/>
      <c r="F20" s="19">
        <f>SUM(F18)</f>
        <v>880420930</v>
      </c>
      <c r="G20" s="18"/>
      <c r="H20" s="19">
        <f>SUM(H18)</f>
        <v>300740523</v>
      </c>
      <c r="I20" s="18"/>
      <c r="J20" s="19">
        <f>SUM(J18)</f>
        <v>764866016</v>
      </c>
      <c r="K20" s="19"/>
      <c r="L20" s="19">
        <f>SUM(L18)</f>
        <v>0</v>
      </c>
      <c r="M20" s="18"/>
      <c r="N20" s="19">
        <f>SUM(N18)</f>
        <v>89705000</v>
      </c>
      <c r="O20" s="18"/>
      <c r="P20" s="19">
        <f>SUM(P18)</f>
        <v>3368104316</v>
      </c>
      <c r="Q20" s="18"/>
      <c r="R20" s="19">
        <f>SUM(R18)</f>
        <v>-16262026</v>
      </c>
      <c r="S20" s="19"/>
      <c r="T20" s="19">
        <f>SUM(T18)</f>
        <v>0</v>
      </c>
      <c r="U20" s="18"/>
      <c r="V20" s="19">
        <f>SUM(V18)</f>
        <v>-83340746</v>
      </c>
      <c r="W20" s="18"/>
      <c r="X20" s="18">
        <f>+R20+V20</f>
        <v>-99602772</v>
      </c>
      <c r="Y20" s="18"/>
      <c r="Z20" s="18">
        <f>SUM(F20:P20)+X20</f>
        <v>5304234013</v>
      </c>
      <c r="AA20" s="18"/>
      <c r="AB20" s="19">
        <f>SUM(AB18)</f>
        <v>561909230</v>
      </c>
      <c r="AC20" s="18"/>
      <c r="AD20" s="19">
        <f>+Z20+AB20</f>
        <v>5866143243</v>
      </c>
    </row>
    <row r="21" spans="1:31" ht="23.25" customHeight="1">
      <c r="A21" s="20" t="s">
        <v>176</v>
      </c>
      <c r="D21" s="16"/>
      <c r="E21" s="16"/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v>0</v>
      </c>
      <c r="O21" s="18"/>
      <c r="P21" s="18">
        <f>SUM(pl!E64)</f>
        <v>68039186</v>
      </c>
      <c r="Q21" s="18"/>
      <c r="R21" s="18">
        <v>0</v>
      </c>
      <c r="S21" s="18"/>
      <c r="T21" s="18">
        <v>0</v>
      </c>
      <c r="U21" s="18"/>
      <c r="V21" s="18">
        <v>0</v>
      </c>
      <c r="W21" s="18"/>
      <c r="X21" s="18">
        <f>SUM(R21:V21)</f>
        <v>0</v>
      </c>
      <c r="Y21" s="18"/>
      <c r="Z21" s="18">
        <f>SUM(F21:P21)+X21</f>
        <v>68039186</v>
      </c>
      <c r="AB21" s="19">
        <f>SUM(pl!E65)</f>
        <v>25849032</v>
      </c>
      <c r="AD21" s="19">
        <f>SUM(Z21:AB21)</f>
        <v>93888218</v>
      </c>
    </row>
    <row r="22" spans="1:31" ht="23.25" customHeight="1">
      <c r="A22" s="20" t="s">
        <v>177</v>
      </c>
      <c r="D22" s="16"/>
      <c r="E22" s="16"/>
      <c r="F22" s="21">
        <v>0</v>
      </c>
      <c r="G22" s="18"/>
      <c r="H22" s="21">
        <v>0</v>
      </c>
      <c r="I22" s="18"/>
      <c r="J22" s="21">
        <v>0</v>
      </c>
      <c r="K22" s="19"/>
      <c r="L22" s="21">
        <v>0</v>
      </c>
      <c r="M22" s="18"/>
      <c r="N22" s="21">
        <v>0</v>
      </c>
      <c r="O22" s="18"/>
      <c r="P22" s="21">
        <f>SUM(pl!E47)</f>
        <v>-28433793</v>
      </c>
      <c r="Q22" s="18"/>
      <c r="R22" s="21">
        <v>-18805549</v>
      </c>
      <c r="S22" s="19"/>
      <c r="T22" s="21"/>
      <c r="U22" s="18"/>
      <c r="V22" s="21">
        <v>-89364579</v>
      </c>
      <c r="W22" s="18"/>
      <c r="X22" s="21">
        <f>SUM(R22:V22)</f>
        <v>-108170128</v>
      </c>
      <c r="Y22" s="18"/>
      <c r="Z22" s="21">
        <f>SUM(F22:P22)+X22</f>
        <v>-136603921</v>
      </c>
      <c r="AB22" s="21">
        <f>SUM(pl!E70-AB21)</f>
        <v>-18929131</v>
      </c>
      <c r="AD22" s="21">
        <f>SUM(Z22:AB22)</f>
        <v>-155533052</v>
      </c>
    </row>
    <row r="23" spans="1:31" ht="23.25" customHeight="1">
      <c r="A23" s="20" t="s">
        <v>178</v>
      </c>
      <c r="D23" s="16"/>
      <c r="E23" s="16"/>
      <c r="F23" s="18">
        <f>SUM(F21:F22)</f>
        <v>0</v>
      </c>
      <c r="G23" s="18"/>
      <c r="H23" s="18">
        <f>SUM(H21:H22)</f>
        <v>0</v>
      </c>
      <c r="I23" s="18"/>
      <c r="J23" s="18">
        <f>SUM(J21:J22)</f>
        <v>0</v>
      </c>
      <c r="K23" s="18"/>
      <c r="L23" s="18">
        <f>SUM(L21:L22)</f>
        <v>0</v>
      </c>
      <c r="M23" s="18"/>
      <c r="N23" s="18">
        <f>SUM(N21:N22)</f>
        <v>0</v>
      </c>
      <c r="O23" s="18"/>
      <c r="P23" s="18">
        <f>SUM(P21:P22)</f>
        <v>39605393</v>
      </c>
      <c r="Q23" s="18"/>
      <c r="R23" s="18">
        <f>SUM(R21:R22)</f>
        <v>-18805549</v>
      </c>
      <c r="S23" s="18"/>
      <c r="T23" s="18">
        <f>SUM(T21:T22)</f>
        <v>0</v>
      </c>
      <c r="U23" s="18"/>
      <c r="V23" s="18">
        <f>SUM(V21:V22)</f>
        <v>-89364579</v>
      </c>
      <c r="W23" s="18"/>
      <c r="X23" s="18">
        <f>SUM(X21:X22)</f>
        <v>-108170128</v>
      </c>
      <c r="Y23" s="18"/>
      <c r="Z23" s="18">
        <f>SUM(Z21:Z22)</f>
        <v>-68564735</v>
      </c>
      <c r="AB23" s="18">
        <f>SUM(AB21:AB22)</f>
        <v>6919901</v>
      </c>
      <c r="AD23" s="18">
        <f>SUM(Z23:AB23)</f>
        <v>-61644834</v>
      </c>
    </row>
    <row r="24" spans="1:31" ht="23.25" customHeight="1">
      <c r="A24" s="20" t="s">
        <v>275</v>
      </c>
      <c r="D24" s="16"/>
      <c r="E24" s="16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B24" s="18"/>
      <c r="AD24" s="18"/>
    </row>
    <row r="25" spans="1:31" ht="23.25" customHeight="1">
      <c r="A25" s="111" t="s">
        <v>277</v>
      </c>
      <c r="D25" s="16"/>
      <c r="E25" s="16"/>
      <c r="F25" s="18">
        <v>0</v>
      </c>
      <c r="G25" s="18"/>
      <c r="H25" s="18">
        <v>0</v>
      </c>
      <c r="I25" s="18"/>
      <c r="J25" s="18">
        <v>0</v>
      </c>
      <c r="K25" s="18"/>
      <c r="L25" s="18">
        <f>bs!D90</f>
        <v>66886183</v>
      </c>
      <c r="M25" s="18"/>
      <c r="N25" s="18">
        <v>0</v>
      </c>
      <c r="O25" s="18"/>
      <c r="P25" s="18">
        <v>0</v>
      </c>
      <c r="Q25" s="18"/>
      <c r="R25" s="18">
        <v>0</v>
      </c>
      <c r="S25" s="18"/>
      <c r="T25" s="18"/>
      <c r="U25" s="18"/>
      <c r="V25" s="18">
        <v>0</v>
      </c>
      <c r="W25" s="18"/>
      <c r="X25" s="18">
        <v>0</v>
      </c>
      <c r="Y25" s="18"/>
      <c r="Z25" s="18">
        <f>SUM(F25:P25)+X25</f>
        <v>66886183</v>
      </c>
      <c r="AB25" s="18">
        <v>-286886183</v>
      </c>
      <c r="AD25" s="19">
        <f>SUM(Z25:AB25)</f>
        <v>-220000000</v>
      </c>
    </row>
    <row r="26" spans="1:31" ht="23.25" customHeight="1">
      <c r="A26" s="20" t="s">
        <v>256</v>
      </c>
      <c r="D26" s="16"/>
      <c r="E26" s="16"/>
      <c r="F26" s="18">
        <v>0</v>
      </c>
      <c r="G26" s="18"/>
      <c r="H26" s="18">
        <v>0</v>
      </c>
      <c r="I26" s="18"/>
      <c r="J26" s="18">
        <v>0</v>
      </c>
      <c r="K26" s="18"/>
      <c r="L26" s="18">
        <v>0</v>
      </c>
      <c r="M26" s="18"/>
      <c r="N26" s="18">
        <v>0</v>
      </c>
      <c r="O26" s="18"/>
      <c r="P26" s="18">
        <f>company!N21</f>
        <v>-281723556</v>
      </c>
      <c r="Q26" s="18"/>
      <c r="R26" s="18">
        <v>0</v>
      </c>
      <c r="S26" s="18"/>
      <c r="T26" s="18">
        <v>0</v>
      </c>
      <c r="U26" s="18"/>
      <c r="V26" s="18">
        <v>0</v>
      </c>
      <c r="W26" s="18"/>
      <c r="X26" s="18">
        <f>+R26+V26</f>
        <v>0</v>
      </c>
      <c r="Y26" s="18"/>
      <c r="Z26" s="18">
        <f>SUM(F26:P26)+X26</f>
        <v>-281723556</v>
      </c>
      <c r="AB26" s="18">
        <v>-7379562</v>
      </c>
      <c r="AD26" s="19">
        <f>SUM(Z26:AB26)</f>
        <v>-289103118</v>
      </c>
    </row>
    <row r="27" spans="1:31" ht="23.25" customHeight="1" thickBot="1">
      <c r="A27" s="17" t="s">
        <v>241</v>
      </c>
      <c r="D27" s="16"/>
      <c r="E27" s="16"/>
      <c r="F27" s="22">
        <f>SUM(F20,F23:F26)</f>
        <v>880420930</v>
      </c>
      <c r="G27" s="19"/>
      <c r="H27" s="22">
        <f>SUM(H20,H23:H26)</f>
        <v>300740523</v>
      </c>
      <c r="I27" s="19">
        <v>11190</v>
      </c>
      <c r="J27" s="22">
        <f>SUM(J20,J23:J26)</f>
        <v>764866016</v>
      </c>
      <c r="K27" s="19"/>
      <c r="L27" s="22">
        <f>SUM(L20,L23:L26)</f>
        <v>66886183</v>
      </c>
      <c r="M27" s="19">
        <v>11190</v>
      </c>
      <c r="N27" s="22">
        <f>SUM(N20,N23:N26)</f>
        <v>89705000</v>
      </c>
      <c r="O27" s="19"/>
      <c r="P27" s="22">
        <f>SUM(P20,P23:P26)</f>
        <v>3125986153</v>
      </c>
      <c r="Q27" s="19"/>
      <c r="R27" s="22">
        <f>SUM(R20,R23:R26)</f>
        <v>-35067575</v>
      </c>
      <c r="S27" s="19"/>
      <c r="T27" s="22">
        <f>SUM(T20,T23:T26)</f>
        <v>0</v>
      </c>
      <c r="U27" s="19"/>
      <c r="V27" s="22">
        <f>SUM(V20,V23:V26)</f>
        <v>-172705325</v>
      </c>
      <c r="W27" s="19"/>
      <c r="X27" s="22">
        <f>SUM(X20,X23:X26)</f>
        <v>-207772900</v>
      </c>
      <c r="Y27" s="19"/>
      <c r="Z27" s="22">
        <f>SUM(Z20,Z23:Z26)</f>
        <v>5020831905</v>
      </c>
      <c r="AA27" s="19"/>
      <c r="AB27" s="22">
        <f>SUM(AB20,AB23:AB26)</f>
        <v>274563386</v>
      </c>
      <c r="AC27" s="19"/>
      <c r="AD27" s="22">
        <f>SUM(AD20,AD23:AD26)</f>
        <v>5295395291</v>
      </c>
      <c r="AE27" s="19"/>
    </row>
    <row r="28" spans="1:31" ht="15.75" customHeight="1" thickTop="1">
      <c r="A28" s="17"/>
      <c r="D28" s="16"/>
      <c r="E28" s="16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</row>
    <row r="29" spans="1:31" s="121" customFormat="1" ht="15.75" customHeight="1">
      <c r="A29" s="120"/>
      <c r="D29" s="122"/>
      <c r="E29" s="122"/>
      <c r="F29" s="19">
        <f>F27-bs!F87</f>
        <v>0</v>
      </c>
      <c r="G29" s="19"/>
      <c r="H29" s="19">
        <f>H27-bs!F88</f>
        <v>0</v>
      </c>
      <c r="I29" s="19"/>
      <c r="J29" s="19">
        <f>J27-bs!F89</f>
        <v>0</v>
      </c>
      <c r="K29" s="19"/>
      <c r="L29" s="19">
        <f>L27-bs!D90</f>
        <v>0</v>
      </c>
      <c r="M29" s="19"/>
      <c r="N29" s="19">
        <f>N27-bs!F92</f>
        <v>0</v>
      </c>
      <c r="O29" s="19"/>
      <c r="P29" s="19">
        <f>P27-bs!D93</f>
        <v>0</v>
      </c>
      <c r="Q29" s="18"/>
      <c r="R29" s="19"/>
      <c r="S29" s="19"/>
      <c r="T29" s="19"/>
      <c r="U29" s="19"/>
      <c r="V29" s="19"/>
      <c r="W29" s="19"/>
      <c r="X29" s="19">
        <f>X27-bs!D94</f>
        <v>0</v>
      </c>
      <c r="Y29" s="19"/>
      <c r="Z29" s="19">
        <f>Z27-bs!D95</f>
        <v>0</v>
      </c>
      <c r="AA29" s="18"/>
      <c r="AB29" s="19">
        <f>AB27-bs!D96</f>
        <v>0</v>
      </c>
      <c r="AC29" s="18"/>
      <c r="AD29" s="19">
        <f>AD27-bs!D97</f>
        <v>0</v>
      </c>
    </row>
    <row r="30" spans="1:31" ht="23.25" customHeight="1">
      <c r="A30" s="20" t="s">
        <v>14</v>
      </c>
      <c r="G30" s="23"/>
      <c r="H30" s="23"/>
      <c r="I30" s="23"/>
      <c r="J30" s="23"/>
      <c r="K30" s="23"/>
      <c r="L30" s="23"/>
      <c r="M30" s="23"/>
      <c r="N30" s="23"/>
      <c r="O30" s="23"/>
      <c r="P30" s="19"/>
      <c r="Q30" s="18"/>
      <c r="R30" s="18"/>
      <c r="S30" s="18"/>
      <c r="T30" s="18"/>
      <c r="U30" s="23"/>
      <c r="V30" s="23"/>
      <c r="W30" s="23"/>
      <c r="X30" s="23"/>
      <c r="Y30" s="23"/>
    </row>
    <row r="32" spans="1:31" s="97" customFormat="1" ht="23.25" customHeight="1">
      <c r="F32" s="1"/>
      <c r="G32" s="1"/>
      <c r="H32" s="1"/>
      <c r="I32" s="1"/>
      <c r="J32" s="1"/>
      <c r="K32" s="1"/>
      <c r="L32" s="1"/>
      <c r="M32" s="1"/>
      <c r="N32" s="1"/>
      <c r="V32" s="1"/>
      <c r="W32" s="1"/>
      <c r="X32" s="1"/>
      <c r="Y32" s="1"/>
      <c r="Z32" s="1"/>
      <c r="AA32" s="1"/>
      <c r="AB32" s="1"/>
    </row>
    <row r="33" spans="6:28" s="97" customFormat="1" ht="23.25" customHeight="1">
      <c r="F33" s="141" t="s">
        <v>99</v>
      </c>
      <c r="G33" s="141"/>
      <c r="H33" s="141"/>
      <c r="I33" s="141"/>
      <c r="J33" s="141"/>
      <c r="K33" s="141"/>
      <c r="L33" s="141"/>
      <c r="M33" s="141"/>
      <c r="N33" s="141"/>
      <c r="V33" s="141" t="s">
        <v>172</v>
      </c>
      <c r="W33" s="141"/>
      <c r="X33" s="141"/>
      <c r="Y33" s="141"/>
      <c r="Z33" s="141"/>
      <c r="AA33" s="141"/>
      <c r="AB33" s="141"/>
    </row>
    <row r="34" spans="6:28" s="97" customFormat="1" ht="23.25" customHeight="1">
      <c r="F34" s="137" t="s">
        <v>29</v>
      </c>
      <c r="G34" s="137"/>
      <c r="H34" s="137"/>
      <c r="I34" s="137"/>
      <c r="J34" s="137"/>
      <c r="K34" s="137"/>
      <c r="L34" s="137"/>
      <c r="M34" s="137"/>
      <c r="N34" s="137"/>
      <c r="V34" s="137" t="s">
        <v>29</v>
      </c>
      <c r="W34" s="137"/>
      <c r="X34" s="137"/>
      <c r="Y34" s="137"/>
      <c r="Z34" s="137"/>
      <c r="AA34" s="137"/>
      <c r="AB34" s="137"/>
    </row>
  </sheetData>
  <mergeCells count="9">
    <mergeCell ref="F34:N34"/>
    <mergeCell ref="F5:AD5"/>
    <mergeCell ref="F6:Z6"/>
    <mergeCell ref="R7:Y7"/>
    <mergeCell ref="N10:P10"/>
    <mergeCell ref="F33:N33"/>
    <mergeCell ref="V33:AB33"/>
    <mergeCell ref="V34:AB34"/>
    <mergeCell ref="R8:W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"/>
  <sheetViews>
    <sheetView showGridLines="0" view="pageBreakPreview" topLeftCell="A28" zoomScale="70" zoomScaleNormal="100" zoomScaleSheetLayoutView="70" workbookViewId="0">
      <selection activeCell="N25" sqref="N25"/>
    </sheetView>
  </sheetViews>
  <sheetFormatPr defaultRowHeight="23.25" customHeight="1"/>
  <cols>
    <col min="1" max="1" width="12.85546875" style="2" customWidth="1"/>
    <col min="2" max="2" width="9.85546875" style="2" customWidth="1"/>
    <col min="3" max="3" width="8" style="2" customWidth="1"/>
    <col min="4" max="4" width="7.7109375" style="2" customWidth="1"/>
    <col min="5" max="5" width="1" style="3" customWidth="1"/>
    <col min="6" max="6" width="16.140625" style="2" customWidth="1"/>
    <col min="7" max="7" width="1.42578125" style="2" customWidth="1"/>
    <col min="8" max="8" width="16.140625" style="2" customWidth="1"/>
    <col min="9" max="9" width="1.42578125" style="2" customWidth="1"/>
    <col min="10" max="10" width="16.140625" style="2" customWidth="1"/>
    <col min="11" max="11" width="1.42578125" style="2" customWidth="1"/>
    <col min="12" max="12" width="16.140625" style="2" customWidth="1"/>
    <col min="13" max="13" width="1.42578125" style="2" customWidth="1"/>
    <col min="14" max="14" width="16.140625" style="2" customWidth="1"/>
    <col min="15" max="15" width="1.42578125" style="2" customWidth="1"/>
    <col min="16" max="16" width="29.28515625" style="2" customWidth="1"/>
    <col min="17" max="17" width="1" style="2" customWidth="1"/>
    <col min="18" max="18" width="16.42578125" style="2" customWidth="1"/>
    <col min="19" max="19" width="0.85546875" style="2" customWidth="1"/>
    <col min="20" max="257" width="9.140625" style="2"/>
    <col min="258" max="258" width="12.85546875" style="2" customWidth="1"/>
    <col min="259" max="259" width="9.85546875" style="2" customWidth="1"/>
    <col min="260" max="260" width="19" style="2" customWidth="1"/>
    <col min="261" max="261" width="9.5703125" style="2" customWidth="1"/>
    <col min="262" max="262" width="1" style="2" customWidth="1"/>
    <col min="263" max="263" width="16.140625" style="2" customWidth="1"/>
    <col min="264" max="264" width="1.42578125" style="2" customWidth="1"/>
    <col min="265" max="265" width="16.140625" style="2" customWidth="1"/>
    <col min="266" max="266" width="1.42578125" style="2" customWidth="1"/>
    <col min="267" max="267" width="16.140625" style="2" customWidth="1"/>
    <col min="268" max="268" width="1.42578125" style="2" customWidth="1"/>
    <col min="269" max="269" width="16.140625" style="2" customWidth="1"/>
    <col min="270" max="270" width="1.42578125" style="2" customWidth="1"/>
    <col min="271" max="271" width="28.85546875" style="2" customWidth="1"/>
    <col min="272" max="272" width="1" style="2" customWidth="1"/>
    <col min="273" max="273" width="1.28515625" style="2" customWidth="1"/>
    <col min="274" max="274" width="16.42578125" style="2" customWidth="1"/>
    <col min="275" max="275" width="0.85546875" style="2" customWidth="1"/>
    <col min="276" max="513" width="9.140625" style="2"/>
    <col min="514" max="514" width="12.85546875" style="2" customWidth="1"/>
    <col min="515" max="515" width="9.85546875" style="2" customWidth="1"/>
    <col min="516" max="516" width="19" style="2" customWidth="1"/>
    <col min="517" max="517" width="9.5703125" style="2" customWidth="1"/>
    <col min="518" max="518" width="1" style="2" customWidth="1"/>
    <col min="519" max="519" width="16.140625" style="2" customWidth="1"/>
    <col min="520" max="520" width="1.42578125" style="2" customWidth="1"/>
    <col min="521" max="521" width="16.140625" style="2" customWidth="1"/>
    <col min="522" max="522" width="1.42578125" style="2" customWidth="1"/>
    <col min="523" max="523" width="16.140625" style="2" customWidth="1"/>
    <col min="524" max="524" width="1.42578125" style="2" customWidth="1"/>
    <col min="525" max="525" width="16.140625" style="2" customWidth="1"/>
    <col min="526" max="526" width="1.42578125" style="2" customWidth="1"/>
    <col min="527" max="527" width="28.85546875" style="2" customWidth="1"/>
    <col min="528" max="528" width="1" style="2" customWidth="1"/>
    <col min="529" max="529" width="1.28515625" style="2" customWidth="1"/>
    <col min="530" max="530" width="16.42578125" style="2" customWidth="1"/>
    <col min="531" max="531" width="0.85546875" style="2" customWidth="1"/>
    <col min="532" max="769" width="9.140625" style="2"/>
    <col min="770" max="770" width="12.85546875" style="2" customWidth="1"/>
    <col min="771" max="771" width="9.85546875" style="2" customWidth="1"/>
    <col min="772" max="772" width="19" style="2" customWidth="1"/>
    <col min="773" max="773" width="9.5703125" style="2" customWidth="1"/>
    <col min="774" max="774" width="1" style="2" customWidth="1"/>
    <col min="775" max="775" width="16.140625" style="2" customWidth="1"/>
    <col min="776" max="776" width="1.42578125" style="2" customWidth="1"/>
    <col min="777" max="777" width="16.140625" style="2" customWidth="1"/>
    <col min="778" max="778" width="1.42578125" style="2" customWidth="1"/>
    <col min="779" max="779" width="16.140625" style="2" customWidth="1"/>
    <col min="780" max="780" width="1.42578125" style="2" customWidth="1"/>
    <col min="781" max="781" width="16.140625" style="2" customWidth="1"/>
    <col min="782" max="782" width="1.42578125" style="2" customWidth="1"/>
    <col min="783" max="783" width="28.85546875" style="2" customWidth="1"/>
    <col min="784" max="784" width="1" style="2" customWidth="1"/>
    <col min="785" max="785" width="1.28515625" style="2" customWidth="1"/>
    <col min="786" max="786" width="16.42578125" style="2" customWidth="1"/>
    <col min="787" max="787" width="0.85546875" style="2" customWidth="1"/>
    <col min="788" max="1025" width="9.140625" style="2"/>
    <col min="1026" max="1026" width="12.85546875" style="2" customWidth="1"/>
    <col min="1027" max="1027" width="9.85546875" style="2" customWidth="1"/>
    <col min="1028" max="1028" width="19" style="2" customWidth="1"/>
    <col min="1029" max="1029" width="9.5703125" style="2" customWidth="1"/>
    <col min="1030" max="1030" width="1" style="2" customWidth="1"/>
    <col min="1031" max="1031" width="16.140625" style="2" customWidth="1"/>
    <col min="1032" max="1032" width="1.42578125" style="2" customWidth="1"/>
    <col min="1033" max="1033" width="16.140625" style="2" customWidth="1"/>
    <col min="1034" max="1034" width="1.42578125" style="2" customWidth="1"/>
    <col min="1035" max="1035" width="16.140625" style="2" customWidth="1"/>
    <col min="1036" max="1036" width="1.42578125" style="2" customWidth="1"/>
    <col min="1037" max="1037" width="16.140625" style="2" customWidth="1"/>
    <col min="1038" max="1038" width="1.42578125" style="2" customWidth="1"/>
    <col min="1039" max="1039" width="28.85546875" style="2" customWidth="1"/>
    <col min="1040" max="1040" width="1" style="2" customWidth="1"/>
    <col min="1041" max="1041" width="1.28515625" style="2" customWidth="1"/>
    <col min="1042" max="1042" width="16.42578125" style="2" customWidth="1"/>
    <col min="1043" max="1043" width="0.85546875" style="2" customWidth="1"/>
    <col min="1044" max="1281" width="9.140625" style="2"/>
    <col min="1282" max="1282" width="12.85546875" style="2" customWidth="1"/>
    <col min="1283" max="1283" width="9.85546875" style="2" customWidth="1"/>
    <col min="1284" max="1284" width="19" style="2" customWidth="1"/>
    <col min="1285" max="1285" width="9.5703125" style="2" customWidth="1"/>
    <col min="1286" max="1286" width="1" style="2" customWidth="1"/>
    <col min="1287" max="1287" width="16.140625" style="2" customWidth="1"/>
    <col min="1288" max="1288" width="1.42578125" style="2" customWidth="1"/>
    <col min="1289" max="1289" width="16.140625" style="2" customWidth="1"/>
    <col min="1290" max="1290" width="1.42578125" style="2" customWidth="1"/>
    <col min="1291" max="1291" width="16.140625" style="2" customWidth="1"/>
    <col min="1292" max="1292" width="1.42578125" style="2" customWidth="1"/>
    <col min="1293" max="1293" width="16.140625" style="2" customWidth="1"/>
    <col min="1294" max="1294" width="1.42578125" style="2" customWidth="1"/>
    <col min="1295" max="1295" width="28.85546875" style="2" customWidth="1"/>
    <col min="1296" max="1296" width="1" style="2" customWidth="1"/>
    <col min="1297" max="1297" width="1.28515625" style="2" customWidth="1"/>
    <col min="1298" max="1298" width="16.42578125" style="2" customWidth="1"/>
    <col min="1299" max="1299" width="0.85546875" style="2" customWidth="1"/>
    <col min="1300" max="1537" width="9.140625" style="2"/>
    <col min="1538" max="1538" width="12.85546875" style="2" customWidth="1"/>
    <col min="1539" max="1539" width="9.85546875" style="2" customWidth="1"/>
    <col min="1540" max="1540" width="19" style="2" customWidth="1"/>
    <col min="1541" max="1541" width="9.5703125" style="2" customWidth="1"/>
    <col min="1542" max="1542" width="1" style="2" customWidth="1"/>
    <col min="1543" max="1543" width="16.140625" style="2" customWidth="1"/>
    <col min="1544" max="1544" width="1.42578125" style="2" customWidth="1"/>
    <col min="1545" max="1545" width="16.140625" style="2" customWidth="1"/>
    <col min="1546" max="1546" width="1.42578125" style="2" customWidth="1"/>
    <col min="1547" max="1547" width="16.140625" style="2" customWidth="1"/>
    <col min="1548" max="1548" width="1.42578125" style="2" customWidth="1"/>
    <col min="1549" max="1549" width="16.140625" style="2" customWidth="1"/>
    <col min="1550" max="1550" width="1.42578125" style="2" customWidth="1"/>
    <col min="1551" max="1551" width="28.85546875" style="2" customWidth="1"/>
    <col min="1552" max="1552" width="1" style="2" customWidth="1"/>
    <col min="1553" max="1553" width="1.28515625" style="2" customWidth="1"/>
    <col min="1554" max="1554" width="16.42578125" style="2" customWidth="1"/>
    <col min="1555" max="1555" width="0.85546875" style="2" customWidth="1"/>
    <col min="1556" max="1793" width="9.140625" style="2"/>
    <col min="1794" max="1794" width="12.85546875" style="2" customWidth="1"/>
    <col min="1795" max="1795" width="9.85546875" style="2" customWidth="1"/>
    <col min="1796" max="1796" width="19" style="2" customWidth="1"/>
    <col min="1797" max="1797" width="9.5703125" style="2" customWidth="1"/>
    <col min="1798" max="1798" width="1" style="2" customWidth="1"/>
    <col min="1799" max="1799" width="16.140625" style="2" customWidth="1"/>
    <col min="1800" max="1800" width="1.42578125" style="2" customWidth="1"/>
    <col min="1801" max="1801" width="16.140625" style="2" customWidth="1"/>
    <col min="1802" max="1802" width="1.42578125" style="2" customWidth="1"/>
    <col min="1803" max="1803" width="16.140625" style="2" customWidth="1"/>
    <col min="1804" max="1804" width="1.42578125" style="2" customWidth="1"/>
    <col min="1805" max="1805" width="16.140625" style="2" customWidth="1"/>
    <col min="1806" max="1806" width="1.42578125" style="2" customWidth="1"/>
    <col min="1807" max="1807" width="28.85546875" style="2" customWidth="1"/>
    <col min="1808" max="1808" width="1" style="2" customWidth="1"/>
    <col min="1809" max="1809" width="1.28515625" style="2" customWidth="1"/>
    <col min="1810" max="1810" width="16.42578125" style="2" customWidth="1"/>
    <col min="1811" max="1811" width="0.85546875" style="2" customWidth="1"/>
    <col min="1812" max="2049" width="9.140625" style="2"/>
    <col min="2050" max="2050" width="12.85546875" style="2" customWidth="1"/>
    <col min="2051" max="2051" width="9.85546875" style="2" customWidth="1"/>
    <col min="2052" max="2052" width="19" style="2" customWidth="1"/>
    <col min="2053" max="2053" width="9.5703125" style="2" customWidth="1"/>
    <col min="2054" max="2054" width="1" style="2" customWidth="1"/>
    <col min="2055" max="2055" width="16.140625" style="2" customWidth="1"/>
    <col min="2056" max="2056" width="1.42578125" style="2" customWidth="1"/>
    <col min="2057" max="2057" width="16.140625" style="2" customWidth="1"/>
    <col min="2058" max="2058" width="1.42578125" style="2" customWidth="1"/>
    <col min="2059" max="2059" width="16.140625" style="2" customWidth="1"/>
    <col min="2060" max="2060" width="1.42578125" style="2" customWidth="1"/>
    <col min="2061" max="2061" width="16.140625" style="2" customWidth="1"/>
    <col min="2062" max="2062" width="1.42578125" style="2" customWidth="1"/>
    <col min="2063" max="2063" width="28.85546875" style="2" customWidth="1"/>
    <col min="2064" max="2064" width="1" style="2" customWidth="1"/>
    <col min="2065" max="2065" width="1.28515625" style="2" customWidth="1"/>
    <col min="2066" max="2066" width="16.42578125" style="2" customWidth="1"/>
    <col min="2067" max="2067" width="0.85546875" style="2" customWidth="1"/>
    <col min="2068" max="2305" width="9.140625" style="2"/>
    <col min="2306" max="2306" width="12.85546875" style="2" customWidth="1"/>
    <col min="2307" max="2307" width="9.85546875" style="2" customWidth="1"/>
    <col min="2308" max="2308" width="19" style="2" customWidth="1"/>
    <col min="2309" max="2309" width="9.5703125" style="2" customWidth="1"/>
    <col min="2310" max="2310" width="1" style="2" customWidth="1"/>
    <col min="2311" max="2311" width="16.140625" style="2" customWidth="1"/>
    <col min="2312" max="2312" width="1.42578125" style="2" customWidth="1"/>
    <col min="2313" max="2313" width="16.140625" style="2" customWidth="1"/>
    <col min="2314" max="2314" width="1.42578125" style="2" customWidth="1"/>
    <col min="2315" max="2315" width="16.140625" style="2" customWidth="1"/>
    <col min="2316" max="2316" width="1.42578125" style="2" customWidth="1"/>
    <col min="2317" max="2317" width="16.140625" style="2" customWidth="1"/>
    <col min="2318" max="2318" width="1.42578125" style="2" customWidth="1"/>
    <col min="2319" max="2319" width="28.85546875" style="2" customWidth="1"/>
    <col min="2320" max="2320" width="1" style="2" customWidth="1"/>
    <col min="2321" max="2321" width="1.28515625" style="2" customWidth="1"/>
    <col min="2322" max="2322" width="16.42578125" style="2" customWidth="1"/>
    <col min="2323" max="2323" width="0.85546875" style="2" customWidth="1"/>
    <col min="2324" max="2561" width="9.140625" style="2"/>
    <col min="2562" max="2562" width="12.85546875" style="2" customWidth="1"/>
    <col min="2563" max="2563" width="9.85546875" style="2" customWidth="1"/>
    <col min="2564" max="2564" width="19" style="2" customWidth="1"/>
    <col min="2565" max="2565" width="9.5703125" style="2" customWidth="1"/>
    <col min="2566" max="2566" width="1" style="2" customWidth="1"/>
    <col min="2567" max="2567" width="16.140625" style="2" customWidth="1"/>
    <col min="2568" max="2568" width="1.42578125" style="2" customWidth="1"/>
    <col min="2569" max="2569" width="16.140625" style="2" customWidth="1"/>
    <col min="2570" max="2570" width="1.42578125" style="2" customWidth="1"/>
    <col min="2571" max="2571" width="16.140625" style="2" customWidth="1"/>
    <col min="2572" max="2572" width="1.42578125" style="2" customWidth="1"/>
    <col min="2573" max="2573" width="16.140625" style="2" customWidth="1"/>
    <col min="2574" max="2574" width="1.42578125" style="2" customWidth="1"/>
    <col min="2575" max="2575" width="28.85546875" style="2" customWidth="1"/>
    <col min="2576" max="2576" width="1" style="2" customWidth="1"/>
    <col min="2577" max="2577" width="1.28515625" style="2" customWidth="1"/>
    <col min="2578" max="2578" width="16.42578125" style="2" customWidth="1"/>
    <col min="2579" max="2579" width="0.85546875" style="2" customWidth="1"/>
    <col min="2580" max="2817" width="9.140625" style="2"/>
    <col min="2818" max="2818" width="12.85546875" style="2" customWidth="1"/>
    <col min="2819" max="2819" width="9.85546875" style="2" customWidth="1"/>
    <col min="2820" max="2820" width="19" style="2" customWidth="1"/>
    <col min="2821" max="2821" width="9.5703125" style="2" customWidth="1"/>
    <col min="2822" max="2822" width="1" style="2" customWidth="1"/>
    <col min="2823" max="2823" width="16.140625" style="2" customWidth="1"/>
    <col min="2824" max="2824" width="1.42578125" style="2" customWidth="1"/>
    <col min="2825" max="2825" width="16.140625" style="2" customWidth="1"/>
    <col min="2826" max="2826" width="1.42578125" style="2" customWidth="1"/>
    <col min="2827" max="2827" width="16.140625" style="2" customWidth="1"/>
    <col min="2828" max="2828" width="1.42578125" style="2" customWidth="1"/>
    <col min="2829" max="2829" width="16.140625" style="2" customWidth="1"/>
    <col min="2830" max="2830" width="1.42578125" style="2" customWidth="1"/>
    <col min="2831" max="2831" width="28.85546875" style="2" customWidth="1"/>
    <col min="2832" max="2832" width="1" style="2" customWidth="1"/>
    <col min="2833" max="2833" width="1.28515625" style="2" customWidth="1"/>
    <col min="2834" max="2834" width="16.42578125" style="2" customWidth="1"/>
    <col min="2835" max="2835" width="0.85546875" style="2" customWidth="1"/>
    <col min="2836" max="3073" width="9.140625" style="2"/>
    <col min="3074" max="3074" width="12.85546875" style="2" customWidth="1"/>
    <col min="3075" max="3075" width="9.85546875" style="2" customWidth="1"/>
    <col min="3076" max="3076" width="19" style="2" customWidth="1"/>
    <col min="3077" max="3077" width="9.5703125" style="2" customWidth="1"/>
    <col min="3078" max="3078" width="1" style="2" customWidth="1"/>
    <col min="3079" max="3079" width="16.140625" style="2" customWidth="1"/>
    <col min="3080" max="3080" width="1.42578125" style="2" customWidth="1"/>
    <col min="3081" max="3081" width="16.140625" style="2" customWidth="1"/>
    <col min="3082" max="3082" width="1.42578125" style="2" customWidth="1"/>
    <col min="3083" max="3083" width="16.140625" style="2" customWidth="1"/>
    <col min="3084" max="3084" width="1.42578125" style="2" customWidth="1"/>
    <col min="3085" max="3085" width="16.140625" style="2" customWidth="1"/>
    <col min="3086" max="3086" width="1.42578125" style="2" customWidth="1"/>
    <col min="3087" max="3087" width="28.85546875" style="2" customWidth="1"/>
    <col min="3088" max="3088" width="1" style="2" customWidth="1"/>
    <col min="3089" max="3089" width="1.28515625" style="2" customWidth="1"/>
    <col min="3090" max="3090" width="16.42578125" style="2" customWidth="1"/>
    <col min="3091" max="3091" width="0.85546875" style="2" customWidth="1"/>
    <col min="3092" max="3329" width="9.140625" style="2"/>
    <col min="3330" max="3330" width="12.85546875" style="2" customWidth="1"/>
    <col min="3331" max="3331" width="9.85546875" style="2" customWidth="1"/>
    <col min="3332" max="3332" width="19" style="2" customWidth="1"/>
    <col min="3333" max="3333" width="9.5703125" style="2" customWidth="1"/>
    <col min="3334" max="3334" width="1" style="2" customWidth="1"/>
    <col min="3335" max="3335" width="16.140625" style="2" customWidth="1"/>
    <col min="3336" max="3336" width="1.42578125" style="2" customWidth="1"/>
    <col min="3337" max="3337" width="16.140625" style="2" customWidth="1"/>
    <col min="3338" max="3338" width="1.42578125" style="2" customWidth="1"/>
    <col min="3339" max="3339" width="16.140625" style="2" customWidth="1"/>
    <col min="3340" max="3340" width="1.42578125" style="2" customWidth="1"/>
    <col min="3341" max="3341" width="16.140625" style="2" customWidth="1"/>
    <col min="3342" max="3342" width="1.42578125" style="2" customWidth="1"/>
    <col min="3343" max="3343" width="28.85546875" style="2" customWidth="1"/>
    <col min="3344" max="3344" width="1" style="2" customWidth="1"/>
    <col min="3345" max="3345" width="1.28515625" style="2" customWidth="1"/>
    <col min="3346" max="3346" width="16.42578125" style="2" customWidth="1"/>
    <col min="3347" max="3347" width="0.85546875" style="2" customWidth="1"/>
    <col min="3348" max="3585" width="9.140625" style="2"/>
    <col min="3586" max="3586" width="12.85546875" style="2" customWidth="1"/>
    <col min="3587" max="3587" width="9.85546875" style="2" customWidth="1"/>
    <col min="3588" max="3588" width="19" style="2" customWidth="1"/>
    <col min="3589" max="3589" width="9.5703125" style="2" customWidth="1"/>
    <col min="3590" max="3590" width="1" style="2" customWidth="1"/>
    <col min="3591" max="3591" width="16.140625" style="2" customWidth="1"/>
    <col min="3592" max="3592" width="1.42578125" style="2" customWidth="1"/>
    <col min="3593" max="3593" width="16.140625" style="2" customWidth="1"/>
    <col min="3594" max="3594" width="1.42578125" style="2" customWidth="1"/>
    <col min="3595" max="3595" width="16.140625" style="2" customWidth="1"/>
    <col min="3596" max="3596" width="1.42578125" style="2" customWidth="1"/>
    <col min="3597" max="3597" width="16.140625" style="2" customWidth="1"/>
    <col min="3598" max="3598" width="1.42578125" style="2" customWidth="1"/>
    <col min="3599" max="3599" width="28.85546875" style="2" customWidth="1"/>
    <col min="3600" max="3600" width="1" style="2" customWidth="1"/>
    <col min="3601" max="3601" width="1.28515625" style="2" customWidth="1"/>
    <col min="3602" max="3602" width="16.42578125" style="2" customWidth="1"/>
    <col min="3603" max="3603" width="0.85546875" style="2" customWidth="1"/>
    <col min="3604" max="3841" width="9.140625" style="2"/>
    <col min="3842" max="3842" width="12.85546875" style="2" customWidth="1"/>
    <col min="3843" max="3843" width="9.85546875" style="2" customWidth="1"/>
    <col min="3844" max="3844" width="19" style="2" customWidth="1"/>
    <col min="3845" max="3845" width="9.5703125" style="2" customWidth="1"/>
    <col min="3846" max="3846" width="1" style="2" customWidth="1"/>
    <col min="3847" max="3847" width="16.140625" style="2" customWidth="1"/>
    <col min="3848" max="3848" width="1.42578125" style="2" customWidth="1"/>
    <col min="3849" max="3849" width="16.140625" style="2" customWidth="1"/>
    <col min="3850" max="3850" width="1.42578125" style="2" customWidth="1"/>
    <col min="3851" max="3851" width="16.140625" style="2" customWidth="1"/>
    <col min="3852" max="3852" width="1.42578125" style="2" customWidth="1"/>
    <col min="3853" max="3853" width="16.140625" style="2" customWidth="1"/>
    <col min="3854" max="3854" width="1.42578125" style="2" customWidth="1"/>
    <col min="3855" max="3855" width="28.85546875" style="2" customWidth="1"/>
    <col min="3856" max="3856" width="1" style="2" customWidth="1"/>
    <col min="3857" max="3857" width="1.28515625" style="2" customWidth="1"/>
    <col min="3858" max="3858" width="16.42578125" style="2" customWidth="1"/>
    <col min="3859" max="3859" width="0.85546875" style="2" customWidth="1"/>
    <col min="3860" max="4097" width="9.140625" style="2"/>
    <col min="4098" max="4098" width="12.85546875" style="2" customWidth="1"/>
    <col min="4099" max="4099" width="9.85546875" style="2" customWidth="1"/>
    <col min="4100" max="4100" width="19" style="2" customWidth="1"/>
    <col min="4101" max="4101" width="9.5703125" style="2" customWidth="1"/>
    <col min="4102" max="4102" width="1" style="2" customWidth="1"/>
    <col min="4103" max="4103" width="16.140625" style="2" customWidth="1"/>
    <col min="4104" max="4104" width="1.42578125" style="2" customWidth="1"/>
    <col min="4105" max="4105" width="16.140625" style="2" customWidth="1"/>
    <col min="4106" max="4106" width="1.42578125" style="2" customWidth="1"/>
    <col min="4107" max="4107" width="16.140625" style="2" customWidth="1"/>
    <col min="4108" max="4108" width="1.42578125" style="2" customWidth="1"/>
    <col min="4109" max="4109" width="16.140625" style="2" customWidth="1"/>
    <col min="4110" max="4110" width="1.42578125" style="2" customWidth="1"/>
    <col min="4111" max="4111" width="28.85546875" style="2" customWidth="1"/>
    <col min="4112" max="4112" width="1" style="2" customWidth="1"/>
    <col min="4113" max="4113" width="1.28515625" style="2" customWidth="1"/>
    <col min="4114" max="4114" width="16.42578125" style="2" customWidth="1"/>
    <col min="4115" max="4115" width="0.85546875" style="2" customWidth="1"/>
    <col min="4116" max="4353" width="9.140625" style="2"/>
    <col min="4354" max="4354" width="12.85546875" style="2" customWidth="1"/>
    <col min="4355" max="4355" width="9.85546875" style="2" customWidth="1"/>
    <col min="4356" max="4356" width="19" style="2" customWidth="1"/>
    <col min="4357" max="4357" width="9.5703125" style="2" customWidth="1"/>
    <col min="4358" max="4358" width="1" style="2" customWidth="1"/>
    <col min="4359" max="4359" width="16.140625" style="2" customWidth="1"/>
    <col min="4360" max="4360" width="1.42578125" style="2" customWidth="1"/>
    <col min="4361" max="4361" width="16.140625" style="2" customWidth="1"/>
    <col min="4362" max="4362" width="1.42578125" style="2" customWidth="1"/>
    <col min="4363" max="4363" width="16.140625" style="2" customWidth="1"/>
    <col min="4364" max="4364" width="1.42578125" style="2" customWidth="1"/>
    <col min="4365" max="4365" width="16.140625" style="2" customWidth="1"/>
    <col min="4366" max="4366" width="1.42578125" style="2" customWidth="1"/>
    <col min="4367" max="4367" width="28.85546875" style="2" customWidth="1"/>
    <col min="4368" max="4368" width="1" style="2" customWidth="1"/>
    <col min="4369" max="4369" width="1.28515625" style="2" customWidth="1"/>
    <col min="4370" max="4370" width="16.42578125" style="2" customWidth="1"/>
    <col min="4371" max="4371" width="0.85546875" style="2" customWidth="1"/>
    <col min="4372" max="4609" width="9.140625" style="2"/>
    <col min="4610" max="4610" width="12.85546875" style="2" customWidth="1"/>
    <col min="4611" max="4611" width="9.85546875" style="2" customWidth="1"/>
    <col min="4612" max="4612" width="19" style="2" customWidth="1"/>
    <col min="4613" max="4613" width="9.5703125" style="2" customWidth="1"/>
    <col min="4614" max="4614" width="1" style="2" customWidth="1"/>
    <col min="4615" max="4615" width="16.140625" style="2" customWidth="1"/>
    <col min="4616" max="4616" width="1.42578125" style="2" customWidth="1"/>
    <col min="4617" max="4617" width="16.140625" style="2" customWidth="1"/>
    <col min="4618" max="4618" width="1.42578125" style="2" customWidth="1"/>
    <col min="4619" max="4619" width="16.140625" style="2" customWidth="1"/>
    <col min="4620" max="4620" width="1.42578125" style="2" customWidth="1"/>
    <col min="4621" max="4621" width="16.140625" style="2" customWidth="1"/>
    <col min="4622" max="4622" width="1.42578125" style="2" customWidth="1"/>
    <col min="4623" max="4623" width="28.85546875" style="2" customWidth="1"/>
    <col min="4624" max="4624" width="1" style="2" customWidth="1"/>
    <col min="4625" max="4625" width="1.28515625" style="2" customWidth="1"/>
    <col min="4626" max="4626" width="16.42578125" style="2" customWidth="1"/>
    <col min="4627" max="4627" width="0.85546875" style="2" customWidth="1"/>
    <col min="4628" max="4865" width="9.140625" style="2"/>
    <col min="4866" max="4866" width="12.85546875" style="2" customWidth="1"/>
    <col min="4867" max="4867" width="9.85546875" style="2" customWidth="1"/>
    <col min="4868" max="4868" width="19" style="2" customWidth="1"/>
    <col min="4869" max="4869" width="9.5703125" style="2" customWidth="1"/>
    <col min="4870" max="4870" width="1" style="2" customWidth="1"/>
    <col min="4871" max="4871" width="16.140625" style="2" customWidth="1"/>
    <col min="4872" max="4872" width="1.42578125" style="2" customWidth="1"/>
    <col min="4873" max="4873" width="16.140625" style="2" customWidth="1"/>
    <col min="4874" max="4874" width="1.42578125" style="2" customWidth="1"/>
    <col min="4875" max="4875" width="16.140625" style="2" customWidth="1"/>
    <col min="4876" max="4876" width="1.42578125" style="2" customWidth="1"/>
    <col min="4877" max="4877" width="16.140625" style="2" customWidth="1"/>
    <col min="4878" max="4878" width="1.42578125" style="2" customWidth="1"/>
    <col min="4879" max="4879" width="28.85546875" style="2" customWidth="1"/>
    <col min="4880" max="4880" width="1" style="2" customWidth="1"/>
    <col min="4881" max="4881" width="1.28515625" style="2" customWidth="1"/>
    <col min="4882" max="4882" width="16.42578125" style="2" customWidth="1"/>
    <col min="4883" max="4883" width="0.85546875" style="2" customWidth="1"/>
    <col min="4884" max="5121" width="9.140625" style="2"/>
    <col min="5122" max="5122" width="12.85546875" style="2" customWidth="1"/>
    <col min="5123" max="5123" width="9.85546875" style="2" customWidth="1"/>
    <col min="5124" max="5124" width="19" style="2" customWidth="1"/>
    <col min="5125" max="5125" width="9.5703125" style="2" customWidth="1"/>
    <col min="5126" max="5126" width="1" style="2" customWidth="1"/>
    <col min="5127" max="5127" width="16.140625" style="2" customWidth="1"/>
    <col min="5128" max="5128" width="1.42578125" style="2" customWidth="1"/>
    <col min="5129" max="5129" width="16.140625" style="2" customWidth="1"/>
    <col min="5130" max="5130" width="1.42578125" style="2" customWidth="1"/>
    <col min="5131" max="5131" width="16.140625" style="2" customWidth="1"/>
    <col min="5132" max="5132" width="1.42578125" style="2" customWidth="1"/>
    <col min="5133" max="5133" width="16.140625" style="2" customWidth="1"/>
    <col min="5134" max="5134" width="1.42578125" style="2" customWidth="1"/>
    <col min="5135" max="5135" width="28.85546875" style="2" customWidth="1"/>
    <col min="5136" max="5136" width="1" style="2" customWidth="1"/>
    <col min="5137" max="5137" width="1.28515625" style="2" customWidth="1"/>
    <col min="5138" max="5138" width="16.42578125" style="2" customWidth="1"/>
    <col min="5139" max="5139" width="0.85546875" style="2" customWidth="1"/>
    <col min="5140" max="5377" width="9.140625" style="2"/>
    <col min="5378" max="5378" width="12.85546875" style="2" customWidth="1"/>
    <col min="5379" max="5379" width="9.85546875" style="2" customWidth="1"/>
    <col min="5380" max="5380" width="19" style="2" customWidth="1"/>
    <col min="5381" max="5381" width="9.5703125" style="2" customWidth="1"/>
    <col min="5382" max="5382" width="1" style="2" customWidth="1"/>
    <col min="5383" max="5383" width="16.140625" style="2" customWidth="1"/>
    <col min="5384" max="5384" width="1.42578125" style="2" customWidth="1"/>
    <col min="5385" max="5385" width="16.140625" style="2" customWidth="1"/>
    <col min="5386" max="5386" width="1.42578125" style="2" customWidth="1"/>
    <col min="5387" max="5387" width="16.140625" style="2" customWidth="1"/>
    <col min="5388" max="5388" width="1.42578125" style="2" customWidth="1"/>
    <col min="5389" max="5389" width="16.140625" style="2" customWidth="1"/>
    <col min="5390" max="5390" width="1.42578125" style="2" customWidth="1"/>
    <col min="5391" max="5391" width="28.85546875" style="2" customWidth="1"/>
    <col min="5392" max="5392" width="1" style="2" customWidth="1"/>
    <col min="5393" max="5393" width="1.28515625" style="2" customWidth="1"/>
    <col min="5394" max="5394" width="16.42578125" style="2" customWidth="1"/>
    <col min="5395" max="5395" width="0.85546875" style="2" customWidth="1"/>
    <col min="5396" max="5633" width="9.140625" style="2"/>
    <col min="5634" max="5634" width="12.85546875" style="2" customWidth="1"/>
    <col min="5635" max="5635" width="9.85546875" style="2" customWidth="1"/>
    <col min="5636" max="5636" width="19" style="2" customWidth="1"/>
    <col min="5637" max="5637" width="9.5703125" style="2" customWidth="1"/>
    <col min="5638" max="5638" width="1" style="2" customWidth="1"/>
    <col min="5639" max="5639" width="16.140625" style="2" customWidth="1"/>
    <col min="5640" max="5640" width="1.42578125" style="2" customWidth="1"/>
    <col min="5641" max="5641" width="16.140625" style="2" customWidth="1"/>
    <col min="5642" max="5642" width="1.42578125" style="2" customWidth="1"/>
    <col min="5643" max="5643" width="16.140625" style="2" customWidth="1"/>
    <col min="5644" max="5644" width="1.42578125" style="2" customWidth="1"/>
    <col min="5645" max="5645" width="16.140625" style="2" customWidth="1"/>
    <col min="5646" max="5646" width="1.42578125" style="2" customWidth="1"/>
    <col min="5647" max="5647" width="28.85546875" style="2" customWidth="1"/>
    <col min="5648" max="5648" width="1" style="2" customWidth="1"/>
    <col min="5649" max="5649" width="1.28515625" style="2" customWidth="1"/>
    <col min="5650" max="5650" width="16.42578125" style="2" customWidth="1"/>
    <col min="5651" max="5651" width="0.85546875" style="2" customWidth="1"/>
    <col min="5652" max="5889" width="9.140625" style="2"/>
    <col min="5890" max="5890" width="12.85546875" style="2" customWidth="1"/>
    <col min="5891" max="5891" width="9.85546875" style="2" customWidth="1"/>
    <col min="5892" max="5892" width="19" style="2" customWidth="1"/>
    <col min="5893" max="5893" width="9.5703125" style="2" customWidth="1"/>
    <col min="5894" max="5894" width="1" style="2" customWidth="1"/>
    <col min="5895" max="5895" width="16.140625" style="2" customWidth="1"/>
    <col min="5896" max="5896" width="1.42578125" style="2" customWidth="1"/>
    <col min="5897" max="5897" width="16.140625" style="2" customWidth="1"/>
    <col min="5898" max="5898" width="1.42578125" style="2" customWidth="1"/>
    <col min="5899" max="5899" width="16.140625" style="2" customWidth="1"/>
    <col min="5900" max="5900" width="1.42578125" style="2" customWidth="1"/>
    <col min="5901" max="5901" width="16.140625" style="2" customWidth="1"/>
    <col min="5902" max="5902" width="1.42578125" style="2" customWidth="1"/>
    <col min="5903" max="5903" width="28.85546875" style="2" customWidth="1"/>
    <col min="5904" max="5904" width="1" style="2" customWidth="1"/>
    <col min="5905" max="5905" width="1.28515625" style="2" customWidth="1"/>
    <col min="5906" max="5906" width="16.42578125" style="2" customWidth="1"/>
    <col min="5907" max="5907" width="0.85546875" style="2" customWidth="1"/>
    <col min="5908" max="6145" width="9.140625" style="2"/>
    <col min="6146" max="6146" width="12.85546875" style="2" customWidth="1"/>
    <col min="6147" max="6147" width="9.85546875" style="2" customWidth="1"/>
    <col min="6148" max="6148" width="19" style="2" customWidth="1"/>
    <col min="6149" max="6149" width="9.5703125" style="2" customWidth="1"/>
    <col min="6150" max="6150" width="1" style="2" customWidth="1"/>
    <col min="6151" max="6151" width="16.140625" style="2" customWidth="1"/>
    <col min="6152" max="6152" width="1.42578125" style="2" customWidth="1"/>
    <col min="6153" max="6153" width="16.140625" style="2" customWidth="1"/>
    <col min="6154" max="6154" width="1.42578125" style="2" customWidth="1"/>
    <col min="6155" max="6155" width="16.140625" style="2" customWidth="1"/>
    <col min="6156" max="6156" width="1.42578125" style="2" customWidth="1"/>
    <col min="6157" max="6157" width="16.140625" style="2" customWidth="1"/>
    <col min="6158" max="6158" width="1.42578125" style="2" customWidth="1"/>
    <col min="6159" max="6159" width="28.85546875" style="2" customWidth="1"/>
    <col min="6160" max="6160" width="1" style="2" customWidth="1"/>
    <col min="6161" max="6161" width="1.28515625" style="2" customWidth="1"/>
    <col min="6162" max="6162" width="16.42578125" style="2" customWidth="1"/>
    <col min="6163" max="6163" width="0.85546875" style="2" customWidth="1"/>
    <col min="6164" max="6401" width="9.140625" style="2"/>
    <col min="6402" max="6402" width="12.85546875" style="2" customWidth="1"/>
    <col min="6403" max="6403" width="9.85546875" style="2" customWidth="1"/>
    <col min="6404" max="6404" width="19" style="2" customWidth="1"/>
    <col min="6405" max="6405" width="9.5703125" style="2" customWidth="1"/>
    <col min="6406" max="6406" width="1" style="2" customWidth="1"/>
    <col min="6407" max="6407" width="16.140625" style="2" customWidth="1"/>
    <col min="6408" max="6408" width="1.42578125" style="2" customWidth="1"/>
    <col min="6409" max="6409" width="16.140625" style="2" customWidth="1"/>
    <col min="6410" max="6410" width="1.42578125" style="2" customWidth="1"/>
    <col min="6411" max="6411" width="16.140625" style="2" customWidth="1"/>
    <col min="6412" max="6412" width="1.42578125" style="2" customWidth="1"/>
    <col min="6413" max="6413" width="16.140625" style="2" customWidth="1"/>
    <col min="6414" max="6414" width="1.42578125" style="2" customWidth="1"/>
    <col min="6415" max="6415" width="28.85546875" style="2" customWidth="1"/>
    <col min="6416" max="6416" width="1" style="2" customWidth="1"/>
    <col min="6417" max="6417" width="1.28515625" style="2" customWidth="1"/>
    <col min="6418" max="6418" width="16.42578125" style="2" customWidth="1"/>
    <col min="6419" max="6419" width="0.85546875" style="2" customWidth="1"/>
    <col min="6420" max="6657" width="9.140625" style="2"/>
    <col min="6658" max="6658" width="12.85546875" style="2" customWidth="1"/>
    <col min="6659" max="6659" width="9.85546875" style="2" customWidth="1"/>
    <col min="6660" max="6660" width="19" style="2" customWidth="1"/>
    <col min="6661" max="6661" width="9.5703125" style="2" customWidth="1"/>
    <col min="6662" max="6662" width="1" style="2" customWidth="1"/>
    <col min="6663" max="6663" width="16.140625" style="2" customWidth="1"/>
    <col min="6664" max="6664" width="1.42578125" style="2" customWidth="1"/>
    <col min="6665" max="6665" width="16.140625" style="2" customWidth="1"/>
    <col min="6666" max="6666" width="1.42578125" style="2" customWidth="1"/>
    <col min="6667" max="6667" width="16.140625" style="2" customWidth="1"/>
    <col min="6668" max="6668" width="1.42578125" style="2" customWidth="1"/>
    <col min="6669" max="6669" width="16.140625" style="2" customWidth="1"/>
    <col min="6670" max="6670" width="1.42578125" style="2" customWidth="1"/>
    <col min="6671" max="6671" width="28.85546875" style="2" customWidth="1"/>
    <col min="6672" max="6672" width="1" style="2" customWidth="1"/>
    <col min="6673" max="6673" width="1.28515625" style="2" customWidth="1"/>
    <col min="6674" max="6674" width="16.42578125" style="2" customWidth="1"/>
    <col min="6675" max="6675" width="0.85546875" style="2" customWidth="1"/>
    <col min="6676" max="6913" width="9.140625" style="2"/>
    <col min="6914" max="6914" width="12.85546875" style="2" customWidth="1"/>
    <col min="6915" max="6915" width="9.85546875" style="2" customWidth="1"/>
    <col min="6916" max="6916" width="19" style="2" customWidth="1"/>
    <col min="6917" max="6917" width="9.5703125" style="2" customWidth="1"/>
    <col min="6918" max="6918" width="1" style="2" customWidth="1"/>
    <col min="6919" max="6919" width="16.140625" style="2" customWidth="1"/>
    <col min="6920" max="6920" width="1.42578125" style="2" customWidth="1"/>
    <col min="6921" max="6921" width="16.140625" style="2" customWidth="1"/>
    <col min="6922" max="6922" width="1.42578125" style="2" customWidth="1"/>
    <col min="6923" max="6923" width="16.140625" style="2" customWidth="1"/>
    <col min="6924" max="6924" width="1.42578125" style="2" customWidth="1"/>
    <col min="6925" max="6925" width="16.140625" style="2" customWidth="1"/>
    <col min="6926" max="6926" width="1.42578125" style="2" customWidth="1"/>
    <col min="6927" max="6927" width="28.85546875" style="2" customWidth="1"/>
    <col min="6928" max="6928" width="1" style="2" customWidth="1"/>
    <col min="6929" max="6929" width="1.28515625" style="2" customWidth="1"/>
    <col min="6930" max="6930" width="16.42578125" style="2" customWidth="1"/>
    <col min="6931" max="6931" width="0.85546875" style="2" customWidth="1"/>
    <col min="6932" max="7169" width="9.140625" style="2"/>
    <col min="7170" max="7170" width="12.85546875" style="2" customWidth="1"/>
    <col min="7171" max="7171" width="9.85546875" style="2" customWidth="1"/>
    <col min="7172" max="7172" width="19" style="2" customWidth="1"/>
    <col min="7173" max="7173" width="9.5703125" style="2" customWidth="1"/>
    <col min="7174" max="7174" width="1" style="2" customWidth="1"/>
    <col min="7175" max="7175" width="16.140625" style="2" customWidth="1"/>
    <col min="7176" max="7176" width="1.42578125" style="2" customWidth="1"/>
    <col min="7177" max="7177" width="16.140625" style="2" customWidth="1"/>
    <col min="7178" max="7178" width="1.42578125" style="2" customWidth="1"/>
    <col min="7179" max="7179" width="16.140625" style="2" customWidth="1"/>
    <col min="7180" max="7180" width="1.42578125" style="2" customWidth="1"/>
    <col min="7181" max="7181" width="16.140625" style="2" customWidth="1"/>
    <col min="7182" max="7182" width="1.42578125" style="2" customWidth="1"/>
    <col min="7183" max="7183" width="28.85546875" style="2" customWidth="1"/>
    <col min="7184" max="7184" width="1" style="2" customWidth="1"/>
    <col min="7185" max="7185" width="1.28515625" style="2" customWidth="1"/>
    <col min="7186" max="7186" width="16.42578125" style="2" customWidth="1"/>
    <col min="7187" max="7187" width="0.85546875" style="2" customWidth="1"/>
    <col min="7188" max="7425" width="9.140625" style="2"/>
    <col min="7426" max="7426" width="12.85546875" style="2" customWidth="1"/>
    <col min="7427" max="7427" width="9.85546875" style="2" customWidth="1"/>
    <col min="7428" max="7428" width="19" style="2" customWidth="1"/>
    <col min="7429" max="7429" width="9.5703125" style="2" customWidth="1"/>
    <col min="7430" max="7430" width="1" style="2" customWidth="1"/>
    <col min="7431" max="7431" width="16.140625" style="2" customWidth="1"/>
    <col min="7432" max="7432" width="1.42578125" style="2" customWidth="1"/>
    <col min="7433" max="7433" width="16.140625" style="2" customWidth="1"/>
    <col min="7434" max="7434" width="1.42578125" style="2" customWidth="1"/>
    <col min="7435" max="7435" width="16.140625" style="2" customWidth="1"/>
    <col min="7436" max="7436" width="1.42578125" style="2" customWidth="1"/>
    <col min="7437" max="7437" width="16.140625" style="2" customWidth="1"/>
    <col min="7438" max="7438" width="1.42578125" style="2" customWidth="1"/>
    <col min="7439" max="7439" width="28.85546875" style="2" customWidth="1"/>
    <col min="7440" max="7440" width="1" style="2" customWidth="1"/>
    <col min="7441" max="7441" width="1.28515625" style="2" customWidth="1"/>
    <col min="7442" max="7442" width="16.42578125" style="2" customWidth="1"/>
    <col min="7443" max="7443" width="0.85546875" style="2" customWidth="1"/>
    <col min="7444" max="7681" width="9.140625" style="2"/>
    <col min="7682" max="7682" width="12.85546875" style="2" customWidth="1"/>
    <col min="7683" max="7683" width="9.85546875" style="2" customWidth="1"/>
    <col min="7684" max="7684" width="19" style="2" customWidth="1"/>
    <col min="7685" max="7685" width="9.5703125" style="2" customWidth="1"/>
    <col min="7686" max="7686" width="1" style="2" customWidth="1"/>
    <col min="7687" max="7687" width="16.140625" style="2" customWidth="1"/>
    <col min="7688" max="7688" width="1.42578125" style="2" customWidth="1"/>
    <col min="7689" max="7689" width="16.140625" style="2" customWidth="1"/>
    <col min="7690" max="7690" width="1.42578125" style="2" customWidth="1"/>
    <col min="7691" max="7691" width="16.140625" style="2" customWidth="1"/>
    <col min="7692" max="7692" width="1.42578125" style="2" customWidth="1"/>
    <col min="7693" max="7693" width="16.140625" style="2" customWidth="1"/>
    <col min="7694" max="7694" width="1.42578125" style="2" customWidth="1"/>
    <col min="7695" max="7695" width="28.85546875" style="2" customWidth="1"/>
    <col min="7696" max="7696" width="1" style="2" customWidth="1"/>
    <col min="7697" max="7697" width="1.28515625" style="2" customWidth="1"/>
    <col min="7698" max="7698" width="16.42578125" style="2" customWidth="1"/>
    <col min="7699" max="7699" width="0.85546875" style="2" customWidth="1"/>
    <col min="7700" max="7937" width="9.140625" style="2"/>
    <col min="7938" max="7938" width="12.85546875" style="2" customWidth="1"/>
    <col min="7939" max="7939" width="9.85546875" style="2" customWidth="1"/>
    <col min="7940" max="7940" width="19" style="2" customWidth="1"/>
    <col min="7941" max="7941" width="9.5703125" style="2" customWidth="1"/>
    <col min="7942" max="7942" width="1" style="2" customWidth="1"/>
    <col min="7943" max="7943" width="16.140625" style="2" customWidth="1"/>
    <col min="7944" max="7944" width="1.42578125" style="2" customWidth="1"/>
    <col min="7945" max="7945" width="16.140625" style="2" customWidth="1"/>
    <col min="7946" max="7946" width="1.42578125" style="2" customWidth="1"/>
    <col min="7947" max="7947" width="16.140625" style="2" customWidth="1"/>
    <col min="7948" max="7948" width="1.42578125" style="2" customWidth="1"/>
    <col min="7949" max="7949" width="16.140625" style="2" customWidth="1"/>
    <col min="7950" max="7950" width="1.42578125" style="2" customWidth="1"/>
    <col min="7951" max="7951" width="28.85546875" style="2" customWidth="1"/>
    <col min="7952" max="7952" width="1" style="2" customWidth="1"/>
    <col min="7953" max="7953" width="1.28515625" style="2" customWidth="1"/>
    <col min="7954" max="7954" width="16.42578125" style="2" customWidth="1"/>
    <col min="7955" max="7955" width="0.85546875" style="2" customWidth="1"/>
    <col min="7956" max="8193" width="9.140625" style="2"/>
    <col min="8194" max="8194" width="12.85546875" style="2" customWidth="1"/>
    <col min="8195" max="8195" width="9.85546875" style="2" customWidth="1"/>
    <col min="8196" max="8196" width="19" style="2" customWidth="1"/>
    <col min="8197" max="8197" width="9.5703125" style="2" customWidth="1"/>
    <col min="8198" max="8198" width="1" style="2" customWidth="1"/>
    <col min="8199" max="8199" width="16.140625" style="2" customWidth="1"/>
    <col min="8200" max="8200" width="1.42578125" style="2" customWidth="1"/>
    <col min="8201" max="8201" width="16.140625" style="2" customWidth="1"/>
    <col min="8202" max="8202" width="1.42578125" style="2" customWidth="1"/>
    <col min="8203" max="8203" width="16.140625" style="2" customWidth="1"/>
    <col min="8204" max="8204" width="1.42578125" style="2" customWidth="1"/>
    <col min="8205" max="8205" width="16.140625" style="2" customWidth="1"/>
    <col min="8206" max="8206" width="1.42578125" style="2" customWidth="1"/>
    <col min="8207" max="8207" width="28.85546875" style="2" customWidth="1"/>
    <col min="8208" max="8208" width="1" style="2" customWidth="1"/>
    <col min="8209" max="8209" width="1.28515625" style="2" customWidth="1"/>
    <col min="8210" max="8210" width="16.42578125" style="2" customWidth="1"/>
    <col min="8211" max="8211" width="0.85546875" style="2" customWidth="1"/>
    <col min="8212" max="8449" width="9.140625" style="2"/>
    <col min="8450" max="8450" width="12.85546875" style="2" customWidth="1"/>
    <col min="8451" max="8451" width="9.85546875" style="2" customWidth="1"/>
    <col min="8452" max="8452" width="19" style="2" customWidth="1"/>
    <col min="8453" max="8453" width="9.5703125" style="2" customWidth="1"/>
    <col min="8454" max="8454" width="1" style="2" customWidth="1"/>
    <col min="8455" max="8455" width="16.140625" style="2" customWidth="1"/>
    <col min="8456" max="8456" width="1.42578125" style="2" customWidth="1"/>
    <col min="8457" max="8457" width="16.140625" style="2" customWidth="1"/>
    <col min="8458" max="8458" width="1.42578125" style="2" customWidth="1"/>
    <col min="8459" max="8459" width="16.140625" style="2" customWidth="1"/>
    <col min="8460" max="8460" width="1.42578125" style="2" customWidth="1"/>
    <col min="8461" max="8461" width="16.140625" style="2" customWidth="1"/>
    <col min="8462" max="8462" width="1.42578125" style="2" customWidth="1"/>
    <col min="8463" max="8463" width="28.85546875" style="2" customWidth="1"/>
    <col min="8464" max="8464" width="1" style="2" customWidth="1"/>
    <col min="8465" max="8465" width="1.28515625" style="2" customWidth="1"/>
    <col min="8466" max="8466" width="16.42578125" style="2" customWidth="1"/>
    <col min="8467" max="8467" width="0.85546875" style="2" customWidth="1"/>
    <col min="8468" max="8705" width="9.140625" style="2"/>
    <col min="8706" max="8706" width="12.85546875" style="2" customWidth="1"/>
    <col min="8707" max="8707" width="9.85546875" style="2" customWidth="1"/>
    <col min="8708" max="8708" width="19" style="2" customWidth="1"/>
    <col min="8709" max="8709" width="9.5703125" style="2" customWidth="1"/>
    <col min="8710" max="8710" width="1" style="2" customWidth="1"/>
    <col min="8711" max="8711" width="16.140625" style="2" customWidth="1"/>
    <col min="8712" max="8712" width="1.42578125" style="2" customWidth="1"/>
    <col min="8713" max="8713" width="16.140625" style="2" customWidth="1"/>
    <col min="8714" max="8714" width="1.42578125" style="2" customWidth="1"/>
    <col min="8715" max="8715" width="16.140625" style="2" customWidth="1"/>
    <col min="8716" max="8716" width="1.42578125" style="2" customWidth="1"/>
    <col min="8717" max="8717" width="16.140625" style="2" customWidth="1"/>
    <col min="8718" max="8718" width="1.42578125" style="2" customWidth="1"/>
    <col min="8719" max="8719" width="28.85546875" style="2" customWidth="1"/>
    <col min="8720" max="8720" width="1" style="2" customWidth="1"/>
    <col min="8721" max="8721" width="1.28515625" style="2" customWidth="1"/>
    <col min="8722" max="8722" width="16.42578125" style="2" customWidth="1"/>
    <col min="8723" max="8723" width="0.85546875" style="2" customWidth="1"/>
    <col min="8724" max="8961" width="9.140625" style="2"/>
    <col min="8962" max="8962" width="12.85546875" style="2" customWidth="1"/>
    <col min="8963" max="8963" width="9.85546875" style="2" customWidth="1"/>
    <col min="8964" max="8964" width="19" style="2" customWidth="1"/>
    <col min="8965" max="8965" width="9.5703125" style="2" customWidth="1"/>
    <col min="8966" max="8966" width="1" style="2" customWidth="1"/>
    <col min="8967" max="8967" width="16.140625" style="2" customWidth="1"/>
    <col min="8968" max="8968" width="1.42578125" style="2" customWidth="1"/>
    <col min="8969" max="8969" width="16.140625" style="2" customWidth="1"/>
    <col min="8970" max="8970" width="1.42578125" style="2" customWidth="1"/>
    <col min="8971" max="8971" width="16.140625" style="2" customWidth="1"/>
    <col min="8972" max="8972" width="1.42578125" style="2" customWidth="1"/>
    <col min="8973" max="8973" width="16.140625" style="2" customWidth="1"/>
    <col min="8974" max="8974" width="1.42578125" style="2" customWidth="1"/>
    <col min="8975" max="8975" width="28.85546875" style="2" customWidth="1"/>
    <col min="8976" max="8976" width="1" style="2" customWidth="1"/>
    <col min="8977" max="8977" width="1.28515625" style="2" customWidth="1"/>
    <col min="8978" max="8978" width="16.42578125" style="2" customWidth="1"/>
    <col min="8979" max="8979" width="0.85546875" style="2" customWidth="1"/>
    <col min="8980" max="9217" width="9.140625" style="2"/>
    <col min="9218" max="9218" width="12.85546875" style="2" customWidth="1"/>
    <col min="9219" max="9219" width="9.85546875" style="2" customWidth="1"/>
    <col min="9220" max="9220" width="19" style="2" customWidth="1"/>
    <col min="9221" max="9221" width="9.5703125" style="2" customWidth="1"/>
    <col min="9222" max="9222" width="1" style="2" customWidth="1"/>
    <col min="9223" max="9223" width="16.140625" style="2" customWidth="1"/>
    <col min="9224" max="9224" width="1.42578125" style="2" customWidth="1"/>
    <col min="9225" max="9225" width="16.140625" style="2" customWidth="1"/>
    <col min="9226" max="9226" width="1.42578125" style="2" customWidth="1"/>
    <col min="9227" max="9227" width="16.140625" style="2" customWidth="1"/>
    <col min="9228" max="9228" width="1.42578125" style="2" customWidth="1"/>
    <col min="9229" max="9229" width="16.140625" style="2" customWidth="1"/>
    <col min="9230" max="9230" width="1.42578125" style="2" customWidth="1"/>
    <col min="9231" max="9231" width="28.85546875" style="2" customWidth="1"/>
    <col min="9232" max="9232" width="1" style="2" customWidth="1"/>
    <col min="9233" max="9233" width="1.28515625" style="2" customWidth="1"/>
    <col min="9234" max="9234" width="16.42578125" style="2" customWidth="1"/>
    <col min="9235" max="9235" width="0.85546875" style="2" customWidth="1"/>
    <col min="9236" max="9473" width="9.140625" style="2"/>
    <col min="9474" max="9474" width="12.85546875" style="2" customWidth="1"/>
    <col min="9475" max="9475" width="9.85546875" style="2" customWidth="1"/>
    <col min="9476" max="9476" width="19" style="2" customWidth="1"/>
    <col min="9477" max="9477" width="9.5703125" style="2" customWidth="1"/>
    <col min="9478" max="9478" width="1" style="2" customWidth="1"/>
    <col min="9479" max="9479" width="16.140625" style="2" customWidth="1"/>
    <col min="9480" max="9480" width="1.42578125" style="2" customWidth="1"/>
    <col min="9481" max="9481" width="16.140625" style="2" customWidth="1"/>
    <col min="9482" max="9482" width="1.42578125" style="2" customWidth="1"/>
    <col min="9483" max="9483" width="16.140625" style="2" customWidth="1"/>
    <col min="9484" max="9484" width="1.42578125" style="2" customWidth="1"/>
    <col min="9485" max="9485" width="16.140625" style="2" customWidth="1"/>
    <col min="9486" max="9486" width="1.42578125" style="2" customWidth="1"/>
    <col min="9487" max="9487" width="28.85546875" style="2" customWidth="1"/>
    <col min="9488" max="9488" width="1" style="2" customWidth="1"/>
    <col min="9489" max="9489" width="1.28515625" style="2" customWidth="1"/>
    <col min="9490" max="9490" width="16.42578125" style="2" customWidth="1"/>
    <col min="9491" max="9491" width="0.85546875" style="2" customWidth="1"/>
    <col min="9492" max="9729" width="9.140625" style="2"/>
    <col min="9730" max="9730" width="12.85546875" style="2" customWidth="1"/>
    <col min="9731" max="9731" width="9.85546875" style="2" customWidth="1"/>
    <col min="9732" max="9732" width="19" style="2" customWidth="1"/>
    <col min="9733" max="9733" width="9.5703125" style="2" customWidth="1"/>
    <col min="9734" max="9734" width="1" style="2" customWidth="1"/>
    <col min="9735" max="9735" width="16.140625" style="2" customWidth="1"/>
    <col min="9736" max="9736" width="1.42578125" style="2" customWidth="1"/>
    <col min="9737" max="9737" width="16.140625" style="2" customWidth="1"/>
    <col min="9738" max="9738" width="1.42578125" style="2" customWidth="1"/>
    <col min="9739" max="9739" width="16.140625" style="2" customWidth="1"/>
    <col min="9740" max="9740" width="1.42578125" style="2" customWidth="1"/>
    <col min="9741" max="9741" width="16.140625" style="2" customWidth="1"/>
    <col min="9742" max="9742" width="1.42578125" style="2" customWidth="1"/>
    <col min="9743" max="9743" width="28.85546875" style="2" customWidth="1"/>
    <col min="9744" max="9744" width="1" style="2" customWidth="1"/>
    <col min="9745" max="9745" width="1.28515625" style="2" customWidth="1"/>
    <col min="9746" max="9746" width="16.42578125" style="2" customWidth="1"/>
    <col min="9747" max="9747" width="0.85546875" style="2" customWidth="1"/>
    <col min="9748" max="9985" width="9.140625" style="2"/>
    <col min="9986" max="9986" width="12.85546875" style="2" customWidth="1"/>
    <col min="9987" max="9987" width="9.85546875" style="2" customWidth="1"/>
    <col min="9988" max="9988" width="19" style="2" customWidth="1"/>
    <col min="9989" max="9989" width="9.5703125" style="2" customWidth="1"/>
    <col min="9990" max="9990" width="1" style="2" customWidth="1"/>
    <col min="9991" max="9991" width="16.140625" style="2" customWidth="1"/>
    <col min="9992" max="9992" width="1.42578125" style="2" customWidth="1"/>
    <col min="9993" max="9993" width="16.140625" style="2" customWidth="1"/>
    <col min="9994" max="9994" width="1.42578125" style="2" customWidth="1"/>
    <col min="9995" max="9995" width="16.140625" style="2" customWidth="1"/>
    <col min="9996" max="9996" width="1.42578125" style="2" customWidth="1"/>
    <col min="9997" max="9997" width="16.140625" style="2" customWidth="1"/>
    <col min="9998" max="9998" width="1.42578125" style="2" customWidth="1"/>
    <col min="9999" max="9999" width="28.85546875" style="2" customWidth="1"/>
    <col min="10000" max="10000" width="1" style="2" customWidth="1"/>
    <col min="10001" max="10001" width="1.28515625" style="2" customWidth="1"/>
    <col min="10002" max="10002" width="16.42578125" style="2" customWidth="1"/>
    <col min="10003" max="10003" width="0.85546875" style="2" customWidth="1"/>
    <col min="10004" max="10241" width="9.140625" style="2"/>
    <col min="10242" max="10242" width="12.85546875" style="2" customWidth="1"/>
    <col min="10243" max="10243" width="9.85546875" style="2" customWidth="1"/>
    <col min="10244" max="10244" width="19" style="2" customWidth="1"/>
    <col min="10245" max="10245" width="9.5703125" style="2" customWidth="1"/>
    <col min="10246" max="10246" width="1" style="2" customWidth="1"/>
    <col min="10247" max="10247" width="16.140625" style="2" customWidth="1"/>
    <col min="10248" max="10248" width="1.42578125" style="2" customWidth="1"/>
    <col min="10249" max="10249" width="16.140625" style="2" customWidth="1"/>
    <col min="10250" max="10250" width="1.42578125" style="2" customWidth="1"/>
    <col min="10251" max="10251" width="16.140625" style="2" customWidth="1"/>
    <col min="10252" max="10252" width="1.42578125" style="2" customWidth="1"/>
    <col min="10253" max="10253" width="16.140625" style="2" customWidth="1"/>
    <col min="10254" max="10254" width="1.42578125" style="2" customWidth="1"/>
    <col min="10255" max="10255" width="28.85546875" style="2" customWidth="1"/>
    <col min="10256" max="10256" width="1" style="2" customWidth="1"/>
    <col min="10257" max="10257" width="1.28515625" style="2" customWidth="1"/>
    <col min="10258" max="10258" width="16.42578125" style="2" customWidth="1"/>
    <col min="10259" max="10259" width="0.85546875" style="2" customWidth="1"/>
    <col min="10260" max="10497" width="9.140625" style="2"/>
    <col min="10498" max="10498" width="12.85546875" style="2" customWidth="1"/>
    <col min="10499" max="10499" width="9.85546875" style="2" customWidth="1"/>
    <col min="10500" max="10500" width="19" style="2" customWidth="1"/>
    <col min="10501" max="10501" width="9.5703125" style="2" customWidth="1"/>
    <col min="10502" max="10502" width="1" style="2" customWidth="1"/>
    <col min="10503" max="10503" width="16.140625" style="2" customWidth="1"/>
    <col min="10504" max="10504" width="1.42578125" style="2" customWidth="1"/>
    <col min="10505" max="10505" width="16.140625" style="2" customWidth="1"/>
    <col min="10506" max="10506" width="1.42578125" style="2" customWidth="1"/>
    <col min="10507" max="10507" width="16.140625" style="2" customWidth="1"/>
    <col min="10508" max="10508" width="1.42578125" style="2" customWidth="1"/>
    <col min="10509" max="10509" width="16.140625" style="2" customWidth="1"/>
    <col min="10510" max="10510" width="1.42578125" style="2" customWidth="1"/>
    <col min="10511" max="10511" width="28.85546875" style="2" customWidth="1"/>
    <col min="10512" max="10512" width="1" style="2" customWidth="1"/>
    <col min="10513" max="10513" width="1.28515625" style="2" customWidth="1"/>
    <col min="10514" max="10514" width="16.42578125" style="2" customWidth="1"/>
    <col min="10515" max="10515" width="0.85546875" style="2" customWidth="1"/>
    <col min="10516" max="10753" width="9.140625" style="2"/>
    <col min="10754" max="10754" width="12.85546875" style="2" customWidth="1"/>
    <col min="10755" max="10755" width="9.85546875" style="2" customWidth="1"/>
    <col min="10756" max="10756" width="19" style="2" customWidth="1"/>
    <col min="10757" max="10757" width="9.5703125" style="2" customWidth="1"/>
    <col min="10758" max="10758" width="1" style="2" customWidth="1"/>
    <col min="10759" max="10759" width="16.140625" style="2" customWidth="1"/>
    <col min="10760" max="10760" width="1.42578125" style="2" customWidth="1"/>
    <col min="10761" max="10761" width="16.140625" style="2" customWidth="1"/>
    <col min="10762" max="10762" width="1.42578125" style="2" customWidth="1"/>
    <col min="10763" max="10763" width="16.140625" style="2" customWidth="1"/>
    <col min="10764" max="10764" width="1.42578125" style="2" customWidth="1"/>
    <col min="10765" max="10765" width="16.140625" style="2" customWidth="1"/>
    <col min="10766" max="10766" width="1.42578125" style="2" customWidth="1"/>
    <col min="10767" max="10767" width="28.85546875" style="2" customWidth="1"/>
    <col min="10768" max="10768" width="1" style="2" customWidth="1"/>
    <col min="10769" max="10769" width="1.28515625" style="2" customWidth="1"/>
    <col min="10770" max="10770" width="16.42578125" style="2" customWidth="1"/>
    <col min="10771" max="10771" width="0.85546875" style="2" customWidth="1"/>
    <col min="10772" max="11009" width="9.140625" style="2"/>
    <col min="11010" max="11010" width="12.85546875" style="2" customWidth="1"/>
    <col min="11011" max="11011" width="9.85546875" style="2" customWidth="1"/>
    <col min="11012" max="11012" width="19" style="2" customWidth="1"/>
    <col min="11013" max="11013" width="9.5703125" style="2" customWidth="1"/>
    <col min="11014" max="11014" width="1" style="2" customWidth="1"/>
    <col min="11015" max="11015" width="16.140625" style="2" customWidth="1"/>
    <col min="11016" max="11016" width="1.42578125" style="2" customWidth="1"/>
    <col min="11017" max="11017" width="16.140625" style="2" customWidth="1"/>
    <col min="11018" max="11018" width="1.42578125" style="2" customWidth="1"/>
    <col min="11019" max="11019" width="16.140625" style="2" customWidth="1"/>
    <col min="11020" max="11020" width="1.42578125" style="2" customWidth="1"/>
    <col min="11021" max="11021" width="16.140625" style="2" customWidth="1"/>
    <col min="11022" max="11022" width="1.42578125" style="2" customWidth="1"/>
    <col min="11023" max="11023" width="28.85546875" style="2" customWidth="1"/>
    <col min="11024" max="11024" width="1" style="2" customWidth="1"/>
    <col min="11025" max="11025" width="1.28515625" style="2" customWidth="1"/>
    <col min="11026" max="11026" width="16.42578125" style="2" customWidth="1"/>
    <col min="11027" max="11027" width="0.85546875" style="2" customWidth="1"/>
    <col min="11028" max="11265" width="9.140625" style="2"/>
    <col min="11266" max="11266" width="12.85546875" style="2" customWidth="1"/>
    <col min="11267" max="11267" width="9.85546875" style="2" customWidth="1"/>
    <col min="11268" max="11268" width="19" style="2" customWidth="1"/>
    <col min="11269" max="11269" width="9.5703125" style="2" customWidth="1"/>
    <col min="11270" max="11270" width="1" style="2" customWidth="1"/>
    <col min="11271" max="11271" width="16.140625" style="2" customWidth="1"/>
    <col min="11272" max="11272" width="1.42578125" style="2" customWidth="1"/>
    <col min="11273" max="11273" width="16.140625" style="2" customWidth="1"/>
    <col min="11274" max="11274" width="1.42578125" style="2" customWidth="1"/>
    <col min="11275" max="11275" width="16.140625" style="2" customWidth="1"/>
    <col min="11276" max="11276" width="1.42578125" style="2" customWidth="1"/>
    <col min="11277" max="11277" width="16.140625" style="2" customWidth="1"/>
    <col min="11278" max="11278" width="1.42578125" style="2" customWidth="1"/>
    <col min="11279" max="11279" width="28.85546875" style="2" customWidth="1"/>
    <col min="11280" max="11280" width="1" style="2" customWidth="1"/>
    <col min="11281" max="11281" width="1.28515625" style="2" customWidth="1"/>
    <col min="11282" max="11282" width="16.42578125" style="2" customWidth="1"/>
    <col min="11283" max="11283" width="0.85546875" style="2" customWidth="1"/>
    <col min="11284" max="11521" width="9.140625" style="2"/>
    <col min="11522" max="11522" width="12.85546875" style="2" customWidth="1"/>
    <col min="11523" max="11523" width="9.85546875" style="2" customWidth="1"/>
    <col min="11524" max="11524" width="19" style="2" customWidth="1"/>
    <col min="11525" max="11525" width="9.5703125" style="2" customWidth="1"/>
    <col min="11526" max="11526" width="1" style="2" customWidth="1"/>
    <col min="11527" max="11527" width="16.140625" style="2" customWidth="1"/>
    <col min="11528" max="11528" width="1.42578125" style="2" customWidth="1"/>
    <col min="11529" max="11529" width="16.140625" style="2" customWidth="1"/>
    <col min="11530" max="11530" width="1.42578125" style="2" customWidth="1"/>
    <col min="11531" max="11531" width="16.140625" style="2" customWidth="1"/>
    <col min="11532" max="11532" width="1.42578125" style="2" customWidth="1"/>
    <col min="11533" max="11533" width="16.140625" style="2" customWidth="1"/>
    <col min="11534" max="11534" width="1.42578125" style="2" customWidth="1"/>
    <col min="11535" max="11535" width="28.85546875" style="2" customWidth="1"/>
    <col min="11536" max="11536" width="1" style="2" customWidth="1"/>
    <col min="11537" max="11537" width="1.28515625" style="2" customWidth="1"/>
    <col min="11538" max="11538" width="16.42578125" style="2" customWidth="1"/>
    <col min="11539" max="11539" width="0.85546875" style="2" customWidth="1"/>
    <col min="11540" max="11777" width="9.140625" style="2"/>
    <col min="11778" max="11778" width="12.85546875" style="2" customWidth="1"/>
    <col min="11779" max="11779" width="9.85546875" style="2" customWidth="1"/>
    <col min="11780" max="11780" width="19" style="2" customWidth="1"/>
    <col min="11781" max="11781" width="9.5703125" style="2" customWidth="1"/>
    <col min="11782" max="11782" width="1" style="2" customWidth="1"/>
    <col min="11783" max="11783" width="16.140625" style="2" customWidth="1"/>
    <col min="11784" max="11784" width="1.42578125" style="2" customWidth="1"/>
    <col min="11785" max="11785" width="16.140625" style="2" customWidth="1"/>
    <col min="11786" max="11786" width="1.42578125" style="2" customWidth="1"/>
    <col min="11787" max="11787" width="16.140625" style="2" customWidth="1"/>
    <col min="11788" max="11788" width="1.42578125" style="2" customWidth="1"/>
    <col min="11789" max="11789" width="16.140625" style="2" customWidth="1"/>
    <col min="11790" max="11790" width="1.42578125" style="2" customWidth="1"/>
    <col min="11791" max="11791" width="28.85546875" style="2" customWidth="1"/>
    <col min="11792" max="11792" width="1" style="2" customWidth="1"/>
    <col min="11793" max="11793" width="1.28515625" style="2" customWidth="1"/>
    <col min="11794" max="11794" width="16.42578125" style="2" customWidth="1"/>
    <col min="11795" max="11795" width="0.85546875" style="2" customWidth="1"/>
    <col min="11796" max="12033" width="9.140625" style="2"/>
    <col min="12034" max="12034" width="12.85546875" style="2" customWidth="1"/>
    <col min="12035" max="12035" width="9.85546875" style="2" customWidth="1"/>
    <col min="12036" max="12036" width="19" style="2" customWidth="1"/>
    <col min="12037" max="12037" width="9.5703125" style="2" customWidth="1"/>
    <col min="12038" max="12038" width="1" style="2" customWidth="1"/>
    <col min="12039" max="12039" width="16.140625" style="2" customWidth="1"/>
    <col min="12040" max="12040" width="1.42578125" style="2" customWidth="1"/>
    <col min="12041" max="12041" width="16.140625" style="2" customWidth="1"/>
    <col min="12042" max="12042" width="1.42578125" style="2" customWidth="1"/>
    <col min="12043" max="12043" width="16.140625" style="2" customWidth="1"/>
    <col min="12044" max="12044" width="1.42578125" style="2" customWidth="1"/>
    <col min="12045" max="12045" width="16.140625" style="2" customWidth="1"/>
    <col min="12046" max="12046" width="1.42578125" style="2" customWidth="1"/>
    <col min="12047" max="12047" width="28.85546875" style="2" customWidth="1"/>
    <col min="12048" max="12048" width="1" style="2" customWidth="1"/>
    <col min="12049" max="12049" width="1.28515625" style="2" customWidth="1"/>
    <col min="12050" max="12050" width="16.42578125" style="2" customWidth="1"/>
    <col min="12051" max="12051" width="0.85546875" style="2" customWidth="1"/>
    <col min="12052" max="12289" width="9.140625" style="2"/>
    <col min="12290" max="12290" width="12.85546875" style="2" customWidth="1"/>
    <col min="12291" max="12291" width="9.85546875" style="2" customWidth="1"/>
    <col min="12292" max="12292" width="19" style="2" customWidth="1"/>
    <col min="12293" max="12293" width="9.5703125" style="2" customWidth="1"/>
    <col min="12294" max="12294" width="1" style="2" customWidth="1"/>
    <col min="12295" max="12295" width="16.140625" style="2" customWidth="1"/>
    <col min="12296" max="12296" width="1.42578125" style="2" customWidth="1"/>
    <col min="12297" max="12297" width="16.140625" style="2" customWidth="1"/>
    <col min="12298" max="12298" width="1.42578125" style="2" customWidth="1"/>
    <col min="12299" max="12299" width="16.140625" style="2" customWidth="1"/>
    <col min="12300" max="12300" width="1.42578125" style="2" customWidth="1"/>
    <col min="12301" max="12301" width="16.140625" style="2" customWidth="1"/>
    <col min="12302" max="12302" width="1.42578125" style="2" customWidth="1"/>
    <col min="12303" max="12303" width="28.85546875" style="2" customWidth="1"/>
    <col min="12304" max="12304" width="1" style="2" customWidth="1"/>
    <col min="12305" max="12305" width="1.28515625" style="2" customWidth="1"/>
    <col min="12306" max="12306" width="16.42578125" style="2" customWidth="1"/>
    <col min="12307" max="12307" width="0.85546875" style="2" customWidth="1"/>
    <col min="12308" max="12545" width="9.140625" style="2"/>
    <col min="12546" max="12546" width="12.85546875" style="2" customWidth="1"/>
    <col min="12547" max="12547" width="9.85546875" style="2" customWidth="1"/>
    <col min="12548" max="12548" width="19" style="2" customWidth="1"/>
    <col min="12549" max="12549" width="9.5703125" style="2" customWidth="1"/>
    <col min="12550" max="12550" width="1" style="2" customWidth="1"/>
    <col min="12551" max="12551" width="16.140625" style="2" customWidth="1"/>
    <col min="12552" max="12552" width="1.42578125" style="2" customWidth="1"/>
    <col min="12553" max="12553" width="16.140625" style="2" customWidth="1"/>
    <col min="12554" max="12554" width="1.42578125" style="2" customWidth="1"/>
    <col min="12555" max="12555" width="16.140625" style="2" customWidth="1"/>
    <col min="12556" max="12556" width="1.42578125" style="2" customWidth="1"/>
    <col min="12557" max="12557" width="16.140625" style="2" customWidth="1"/>
    <col min="12558" max="12558" width="1.42578125" style="2" customWidth="1"/>
    <col min="12559" max="12559" width="28.85546875" style="2" customWidth="1"/>
    <col min="12560" max="12560" width="1" style="2" customWidth="1"/>
    <col min="12561" max="12561" width="1.28515625" style="2" customWidth="1"/>
    <col min="12562" max="12562" width="16.42578125" style="2" customWidth="1"/>
    <col min="12563" max="12563" width="0.85546875" style="2" customWidth="1"/>
    <col min="12564" max="12801" width="9.140625" style="2"/>
    <col min="12802" max="12802" width="12.85546875" style="2" customWidth="1"/>
    <col min="12803" max="12803" width="9.85546875" style="2" customWidth="1"/>
    <col min="12804" max="12804" width="19" style="2" customWidth="1"/>
    <col min="12805" max="12805" width="9.5703125" style="2" customWidth="1"/>
    <col min="12806" max="12806" width="1" style="2" customWidth="1"/>
    <col min="12807" max="12807" width="16.140625" style="2" customWidth="1"/>
    <col min="12808" max="12808" width="1.42578125" style="2" customWidth="1"/>
    <col min="12809" max="12809" width="16.140625" style="2" customWidth="1"/>
    <col min="12810" max="12810" width="1.42578125" style="2" customWidth="1"/>
    <col min="12811" max="12811" width="16.140625" style="2" customWidth="1"/>
    <col min="12812" max="12812" width="1.42578125" style="2" customWidth="1"/>
    <col min="12813" max="12813" width="16.140625" style="2" customWidth="1"/>
    <col min="12814" max="12814" width="1.42578125" style="2" customWidth="1"/>
    <col min="12815" max="12815" width="28.85546875" style="2" customWidth="1"/>
    <col min="12816" max="12816" width="1" style="2" customWidth="1"/>
    <col min="12817" max="12817" width="1.28515625" style="2" customWidth="1"/>
    <col min="12818" max="12818" width="16.42578125" style="2" customWidth="1"/>
    <col min="12819" max="12819" width="0.85546875" style="2" customWidth="1"/>
    <col min="12820" max="13057" width="9.140625" style="2"/>
    <col min="13058" max="13058" width="12.85546875" style="2" customWidth="1"/>
    <col min="13059" max="13059" width="9.85546875" style="2" customWidth="1"/>
    <col min="13060" max="13060" width="19" style="2" customWidth="1"/>
    <col min="13061" max="13061" width="9.5703125" style="2" customWidth="1"/>
    <col min="13062" max="13062" width="1" style="2" customWidth="1"/>
    <col min="13063" max="13063" width="16.140625" style="2" customWidth="1"/>
    <col min="13064" max="13064" width="1.42578125" style="2" customWidth="1"/>
    <col min="13065" max="13065" width="16.140625" style="2" customWidth="1"/>
    <col min="13066" max="13066" width="1.42578125" style="2" customWidth="1"/>
    <col min="13067" max="13067" width="16.140625" style="2" customWidth="1"/>
    <col min="13068" max="13068" width="1.42578125" style="2" customWidth="1"/>
    <col min="13069" max="13069" width="16.140625" style="2" customWidth="1"/>
    <col min="13070" max="13070" width="1.42578125" style="2" customWidth="1"/>
    <col min="13071" max="13071" width="28.85546875" style="2" customWidth="1"/>
    <col min="13072" max="13072" width="1" style="2" customWidth="1"/>
    <col min="13073" max="13073" width="1.28515625" style="2" customWidth="1"/>
    <col min="13074" max="13074" width="16.42578125" style="2" customWidth="1"/>
    <col min="13075" max="13075" width="0.85546875" style="2" customWidth="1"/>
    <col min="13076" max="13313" width="9.140625" style="2"/>
    <col min="13314" max="13314" width="12.85546875" style="2" customWidth="1"/>
    <col min="13315" max="13315" width="9.85546875" style="2" customWidth="1"/>
    <col min="13316" max="13316" width="19" style="2" customWidth="1"/>
    <col min="13317" max="13317" width="9.5703125" style="2" customWidth="1"/>
    <col min="13318" max="13318" width="1" style="2" customWidth="1"/>
    <col min="13319" max="13319" width="16.140625" style="2" customWidth="1"/>
    <col min="13320" max="13320" width="1.42578125" style="2" customWidth="1"/>
    <col min="13321" max="13321" width="16.140625" style="2" customWidth="1"/>
    <col min="13322" max="13322" width="1.42578125" style="2" customWidth="1"/>
    <col min="13323" max="13323" width="16.140625" style="2" customWidth="1"/>
    <col min="13324" max="13324" width="1.42578125" style="2" customWidth="1"/>
    <col min="13325" max="13325" width="16.140625" style="2" customWidth="1"/>
    <col min="13326" max="13326" width="1.42578125" style="2" customWidth="1"/>
    <col min="13327" max="13327" width="28.85546875" style="2" customWidth="1"/>
    <col min="13328" max="13328" width="1" style="2" customWidth="1"/>
    <col min="13329" max="13329" width="1.28515625" style="2" customWidth="1"/>
    <col min="13330" max="13330" width="16.42578125" style="2" customWidth="1"/>
    <col min="13331" max="13331" width="0.85546875" style="2" customWidth="1"/>
    <col min="13332" max="13569" width="9.140625" style="2"/>
    <col min="13570" max="13570" width="12.85546875" style="2" customWidth="1"/>
    <col min="13571" max="13571" width="9.85546875" style="2" customWidth="1"/>
    <col min="13572" max="13572" width="19" style="2" customWidth="1"/>
    <col min="13573" max="13573" width="9.5703125" style="2" customWidth="1"/>
    <col min="13574" max="13574" width="1" style="2" customWidth="1"/>
    <col min="13575" max="13575" width="16.140625" style="2" customWidth="1"/>
    <col min="13576" max="13576" width="1.42578125" style="2" customWidth="1"/>
    <col min="13577" max="13577" width="16.140625" style="2" customWidth="1"/>
    <col min="13578" max="13578" width="1.42578125" style="2" customWidth="1"/>
    <col min="13579" max="13579" width="16.140625" style="2" customWidth="1"/>
    <col min="13580" max="13580" width="1.42578125" style="2" customWidth="1"/>
    <col min="13581" max="13581" width="16.140625" style="2" customWidth="1"/>
    <col min="13582" max="13582" width="1.42578125" style="2" customWidth="1"/>
    <col min="13583" max="13583" width="28.85546875" style="2" customWidth="1"/>
    <col min="13584" max="13584" width="1" style="2" customWidth="1"/>
    <col min="13585" max="13585" width="1.28515625" style="2" customWidth="1"/>
    <col min="13586" max="13586" width="16.42578125" style="2" customWidth="1"/>
    <col min="13587" max="13587" width="0.85546875" style="2" customWidth="1"/>
    <col min="13588" max="13825" width="9.140625" style="2"/>
    <col min="13826" max="13826" width="12.85546875" style="2" customWidth="1"/>
    <col min="13827" max="13827" width="9.85546875" style="2" customWidth="1"/>
    <col min="13828" max="13828" width="19" style="2" customWidth="1"/>
    <col min="13829" max="13829" width="9.5703125" style="2" customWidth="1"/>
    <col min="13830" max="13830" width="1" style="2" customWidth="1"/>
    <col min="13831" max="13831" width="16.140625" style="2" customWidth="1"/>
    <col min="13832" max="13832" width="1.42578125" style="2" customWidth="1"/>
    <col min="13833" max="13833" width="16.140625" style="2" customWidth="1"/>
    <col min="13834" max="13834" width="1.42578125" style="2" customWidth="1"/>
    <col min="13835" max="13835" width="16.140625" style="2" customWidth="1"/>
    <col min="13836" max="13836" width="1.42578125" style="2" customWidth="1"/>
    <col min="13837" max="13837" width="16.140625" style="2" customWidth="1"/>
    <col min="13838" max="13838" width="1.42578125" style="2" customWidth="1"/>
    <col min="13839" max="13839" width="28.85546875" style="2" customWidth="1"/>
    <col min="13840" max="13840" width="1" style="2" customWidth="1"/>
    <col min="13841" max="13841" width="1.28515625" style="2" customWidth="1"/>
    <col min="13842" max="13842" width="16.42578125" style="2" customWidth="1"/>
    <col min="13843" max="13843" width="0.85546875" style="2" customWidth="1"/>
    <col min="13844" max="14081" width="9.140625" style="2"/>
    <col min="14082" max="14082" width="12.85546875" style="2" customWidth="1"/>
    <col min="14083" max="14083" width="9.85546875" style="2" customWidth="1"/>
    <col min="14084" max="14084" width="19" style="2" customWidth="1"/>
    <col min="14085" max="14085" width="9.5703125" style="2" customWidth="1"/>
    <col min="14086" max="14086" width="1" style="2" customWidth="1"/>
    <col min="14087" max="14087" width="16.140625" style="2" customWidth="1"/>
    <col min="14088" max="14088" width="1.42578125" style="2" customWidth="1"/>
    <col min="14089" max="14089" width="16.140625" style="2" customWidth="1"/>
    <col min="14090" max="14090" width="1.42578125" style="2" customWidth="1"/>
    <col min="14091" max="14091" width="16.140625" style="2" customWidth="1"/>
    <col min="14092" max="14092" width="1.42578125" style="2" customWidth="1"/>
    <col min="14093" max="14093" width="16.140625" style="2" customWidth="1"/>
    <col min="14094" max="14094" width="1.42578125" style="2" customWidth="1"/>
    <col min="14095" max="14095" width="28.85546875" style="2" customWidth="1"/>
    <col min="14096" max="14096" width="1" style="2" customWidth="1"/>
    <col min="14097" max="14097" width="1.28515625" style="2" customWidth="1"/>
    <col min="14098" max="14098" width="16.42578125" style="2" customWidth="1"/>
    <col min="14099" max="14099" width="0.85546875" style="2" customWidth="1"/>
    <col min="14100" max="14337" width="9.140625" style="2"/>
    <col min="14338" max="14338" width="12.85546875" style="2" customWidth="1"/>
    <col min="14339" max="14339" width="9.85546875" style="2" customWidth="1"/>
    <col min="14340" max="14340" width="19" style="2" customWidth="1"/>
    <col min="14341" max="14341" width="9.5703125" style="2" customWidth="1"/>
    <col min="14342" max="14342" width="1" style="2" customWidth="1"/>
    <col min="14343" max="14343" width="16.140625" style="2" customWidth="1"/>
    <col min="14344" max="14344" width="1.42578125" style="2" customWidth="1"/>
    <col min="14345" max="14345" width="16.140625" style="2" customWidth="1"/>
    <col min="14346" max="14346" width="1.42578125" style="2" customWidth="1"/>
    <col min="14347" max="14347" width="16.140625" style="2" customWidth="1"/>
    <col min="14348" max="14348" width="1.42578125" style="2" customWidth="1"/>
    <col min="14349" max="14349" width="16.140625" style="2" customWidth="1"/>
    <col min="14350" max="14350" width="1.42578125" style="2" customWidth="1"/>
    <col min="14351" max="14351" width="28.85546875" style="2" customWidth="1"/>
    <col min="14352" max="14352" width="1" style="2" customWidth="1"/>
    <col min="14353" max="14353" width="1.28515625" style="2" customWidth="1"/>
    <col min="14354" max="14354" width="16.42578125" style="2" customWidth="1"/>
    <col min="14355" max="14355" width="0.85546875" style="2" customWidth="1"/>
    <col min="14356" max="14593" width="9.140625" style="2"/>
    <col min="14594" max="14594" width="12.85546875" style="2" customWidth="1"/>
    <col min="14595" max="14595" width="9.85546875" style="2" customWidth="1"/>
    <col min="14596" max="14596" width="19" style="2" customWidth="1"/>
    <col min="14597" max="14597" width="9.5703125" style="2" customWidth="1"/>
    <col min="14598" max="14598" width="1" style="2" customWidth="1"/>
    <col min="14599" max="14599" width="16.140625" style="2" customWidth="1"/>
    <col min="14600" max="14600" width="1.42578125" style="2" customWidth="1"/>
    <col min="14601" max="14601" width="16.140625" style="2" customWidth="1"/>
    <col min="14602" max="14602" width="1.42578125" style="2" customWidth="1"/>
    <col min="14603" max="14603" width="16.140625" style="2" customWidth="1"/>
    <col min="14604" max="14604" width="1.42578125" style="2" customWidth="1"/>
    <col min="14605" max="14605" width="16.140625" style="2" customWidth="1"/>
    <col min="14606" max="14606" width="1.42578125" style="2" customWidth="1"/>
    <col min="14607" max="14607" width="28.85546875" style="2" customWidth="1"/>
    <col min="14608" max="14608" width="1" style="2" customWidth="1"/>
    <col min="14609" max="14609" width="1.28515625" style="2" customWidth="1"/>
    <col min="14610" max="14610" width="16.42578125" style="2" customWidth="1"/>
    <col min="14611" max="14611" width="0.85546875" style="2" customWidth="1"/>
    <col min="14612" max="14849" width="9.140625" style="2"/>
    <col min="14850" max="14850" width="12.85546875" style="2" customWidth="1"/>
    <col min="14851" max="14851" width="9.85546875" style="2" customWidth="1"/>
    <col min="14852" max="14852" width="19" style="2" customWidth="1"/>
    <col min="14853" max="14853" width="9.5703125" style="2" customWidth="1"/>
    <col min="14854" max="14854" width="1" style="2" customWidth="1"/>
    <col min="14855" max="14855" width="16.140625" style="2" customWidth="1"/>
    <col min="14856" max="14856" width="1.42578125" style="2" customWidth="1"/>
    <col min="14857" max="14857" width="16.140625" style="2" customWidth="1"/>
    <col min="14858" max="14858" width="1.42578125" style="2" customWidth="1"/>
    <col min="14859" max="14859" width="16.140625" style="2" customWidth="1"/>
    <col min="14860" max="14860" width="1.42578125" style="2" customWidth="1"/>
    <col min="14861" max="14861" width="16.140625" style="2" customWidth="1"/>
    <col min="14862" max="14862" width="1.42578125" style="2" customWidth="1"/>
    <col min="14863" max="14863" width="28.85546875" style="2" customWidth="1"/>
    <col min="14864" max="14864" width="1" style="2" customWidth="1"/>
    <col min="14865" max="14865" width="1.28515625" style="2" customWidth="1"/>
    <col min="14866" max="14866" width="16.42578125" style="2" customWidth="1"/>
    <col min="14867" max="14867" width="0.85546875" style="2" customWidth="1"/>
    <col min="14868" max="15105" width="9.140625" style="2"/>
    <col min="15106" max="15106" width="12.85546875" style="2" customWidth="1"/>
    <col min="15107" max="15107" width="9.85546875" style="2" customWidth="1"/>
    <col min="15108" max="15108" width="19" style="2" customWidth="1"/>
    <col min="15109" max="15109" width="9.5703125" style="2" customWidth="1"/>
    <col min="15110" max="15110" width="1" style="2" customWidth="1"/>
    <col min="15111" max="15111" width="16.140625" style="2" customWidth="1"/>
    <col min="15112" max="15112" width="1.42578125" style="2" customWidth="1"/>
    <col min="15113" max="15113" width="16.140625" style="2" customWidth="1"/>
    <col min="15114" max="15114" width="1.42578125" style="2" customWidth="1"/>
    <col min="15115" max="15115" width="16.140625" style="2" customWidth="1"/>
    <col min="15116" max="15116" width="1.42578125" style="2" customWidth="1"/>
    <col min="15117" max="15117" width="16.140625" style="2" customWidth="1"/>
    <col min="15118" max="15118" width="1.42578125" style="2" customWidth="1"/>
    <col min="15119" max="15119" width="28.85546875" style="2" customWidth="1"/>
    <col min="15120" max="15120" width="1" style="2" customWidth="1"/>
    <col min="15121" max="15121" width="1.28515625" style="2" customWidth="1"/>
    <col min="15122" max="15122" width="16.42578125" style="2" customWidth="1"/>
    <col min="15123" max="15123" width="0.85546875" style="2" customWidth="1"/>
    <col min="15124" max="15361" width="9.140625" style="2"/>
    <col min="15362" max="15362" width="12.85546875" style="2" customWidth="1"/>
    <col min="15363" max="15363" width="9.85546875" style="2" customWidth="1"/>
    <col min="15364" max="15364" width="19" style="2" customWidth="1"/>
    <col min="15365" max="15365" width="9.5703125" style="2" customWidth="1"/>
    <col min="15366" max="15366" width="1" style="2" customWidth="1"/>
    <col min="15367" max="15367" width="16.140625" style="2" customWidth="1"/>
    <col min="15368" max="15368" width="1.42578125" style="2" customWidth="1"/>
    <col min="15369" max="15369" width="16.140625" style="2" customWidth="1"/>
    <col min="15370" max="15370" width="1.42578125" style="2" customWidth="1"/>
    <col min="15371" max="15371" width="16.140625" style="2" customWidth="1"/>
    <col min="15372" max="15372" width="1.42578125" style="2" customWidth="1"/>
    <col min="15373" max="15373" width="16.140625" style="2" customWidth="1"/>
    <col min="15374" max="15374" width="1.42578125" style="2" customWidth="1"/>
    <col min="15375" max="15375" width="28.85546875" style="2" customWidth="1"/>
    <col min="15376" max="15376" width="1" style="2" customWidth="1"/>
    <col min="15377" max="15377" width="1.28515625" style="2" customWidth="1"/>
    <col min="15378" max="15378" width="16.42578125" style="2" customWidth="1"/>
    <col min="15379" max="15379" width="0.85546875" style="2" customWidth="1"/>
    <col min="15380" max="15617" width="9.140625" style="2"/>
    <col min="15618" max="15618" width="12.85546875" style="2" customWidth="1"/>
    <col min="15619" max="15619" width="9.85546875" style="2" customWidth="1"/>
    <col min="15620" max="15620" width="19" style="2" customWidth="1"/>
    <col min="15621" max="15621" width="9.5703125" style="2" customWidth="1"/>
    <col min="15622" max="15622" width="1" style="2" customWidth="1"/>
    <col min="15623" max="15623" width="16.140625" style="2" customWidth="1"/>
    <col min="15624" max="15624" width="1.42578125" style="2" customWidth="1"/>
    <col min="15625" max="15625" width="16.140625" style="2" customWidth="1"/>
    <col min="15626" max="15626" width="1.42578125" style="2" customWidth="1"/>
    <col min="15627" max="15627" width="16.140625" style="2" customWidth="1"/>
    <col min="15628" max="15628" width="1.42578125" style="2" customWidth="1"/>
    <col min="15629" max="15629" width="16.140625" style="2" customWidth="1"/>
    <col min="15630" max="15630" width="1.42578125" style="2" customWidth="1"/>
    <col min="15631" max="15631" width="28.85546875" style="2" customWidth="1"/>
    <col min="15632" max="15632" width="1" style="2" customWidth="1"/>
    <col min="15633" max="15633" width="1.28515625" style="2" customWidth="1"/>
    <col min="15634" max="15634" width="16.42578125" style="2" customWidth="1"/>
    <col min="15635" max="15635" width="0.85546875" style="2" customWidth="1"/>
    <col min="15636" max="15873" width="9.140625" style="2"/>
    <col min="15874" max="15874" width="12.85546875" style="2" customWidth="1"/>
    <col min="15875" max="15875" width="9.85546875" style="2" customWidth="1"/>
    <col min="15876" max="15876" width="19" style="2" customWidth="1"/>
    <col min="15877" max="15877" width="9.5703125" style="2" customWidth="1"/>
    <col min="15878" max="15878" width="1" style="2" customWidth="1"/>
    <col min="15879" max="15879" width="16.140625" style="2" customWidth="1"/>
    <col min="15880" max="15880" width="1.42578125" style="2" customWidth="1"/>
    <col min="15881" max="15881" width="16.140625" style="2" customWidth="1"/>
    <col min="15882" max="15882" width="1.42578125" style="2" customWidth="1"/>
    <col min="15883" max="15883" width="16.140625" style="2" customWidth="1"/>
    <col min="15884" max="15884" width="1.42578125" style="2" customWidth="1"/>
    <col min="15885" max="15885" width="16.140625" style="2" customWidth="1"/>
    <col min="15886" max="15886" width="1.42578125" style="2" customWidth="1"/>
    <col min="15887" max="15887" width="28.85546875" style="2" customWidth="1"/>
    <col min="15888" max="15888" width="1" style="2" customWidth="1"/>
    <col min="15889" max="15889" width="1.28515625" style="2" customWidth="1"/>
    <col min="15890" max="15890" width="16.42578125" style="2" customWidth="1"/>
    <col min="15891" max="15891" width="0.85546875" style="2" customWidth="1"/>
    <col min="15892" max="16129" width="9.140625" style="2"/>
    <col min="16130" max="16130" width="12.85546875" style="2" customWidth="1"/>
    <col min="16131" max="16131" width="9.85546875" style="2" customWidth="1"/>
    <col min="16132" max="16132" width="19" style="2" customWidth="1"/>
    <col min="16133" max="16133" width="9.5703125" style="2" customWidth="1"/>
    <col min="16134" max="16134" width="1" style="2" customWidth="1"/>
    <col min="16135" max="16135" width="16.140625" style="2" customWidth="1"/>
    <col min="16136" max="16136" width="1.42578125" style="2" customWidth="1"/>
    <col min="16137" max="16137" width="16.140625" style="2" customWidth="1"/>
    <col min="16138" max="16138" width="1.42578125" style="2" customWidth="1"/>
    <col min="16139" max="16139" width="16.140625" style="2" customWidth="1"/>
    <col min="16140" max="16140" width="1.42578125" style="2" customWidth="1"/>
    <col min="16141" max="16141" width="16.140625" style="2" customWidth="1"/>
    <col min="16142" max="16142" width="1.42578125" style="2" customWidth="1"/>
    <col min="16143" max="16143" width="28.85546875" style="2" customWidth="1"/>
    <col min="16144" max="16144" width="1" style="2" customWidth="1"/>
    <col min="16145" max="16145" width="1.28515625" style="2" customWidth="1"/>
    <col min="16146" max="16146" width="16.42578125" style="2" customWidth="1"/>
    <col min="16147" max="16147" width="0.85546875" style="2" customWidth="1"/>
    <col min="16148" max="16384" width="9.140625" style="2"/>
  </cols>
  <sheetData>
    <row r="1" spans="1:21" ht="23.25" customHeight="1">
      <c r="A1" s="5" t="s">
        <v>141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4"/>
    </row>
    <row r="2" spans="1:21" ht="23.25" customHeight="1">
      <c r="A2" s="8" t="s">
        <v>142</v>
      </c>
      <c r="B2" s="8"/>
      <c r="C2" s="8"/>
      <c r="D2" s="8"/>
      <c r="E2" s="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U2" s="8"/>
    </row>
    <row r="3" spans="1:21" ht="23.25" customHeight="1">
      <c r="A3" s="8" t="s">
        <v>239</v>
      </c>
      <c r="B3" s="8"/>
      <c r="C3" s="8"/>
      <c r="D3" s="8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U3" s="8"/>
    </row>
    <row r="4" spans="1:21" ht="23.25" customHeight="1">
      <c r="B4" s="10"/>
      <c r="C4" s="10"/>
      <c r="D4" s="10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4" t="s">
        <v>140</v>
      </c>
      <c r="U4" s="8"/>
    </row>
    <row r="5" spans="1:21" ht="23.25" customHeight="1">
      <c r="A5" s="12"/>
      <c r="B5" s="12"/>
      <c r="C5" s="12"/>
      <c r="D5" s="12"/>
      <c r="E5" s="13"/>
      <c r="F5" s="138" t="s">
        <v>1</v>
      </c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</row>
    <row r="6" spans="1:21" s="12" customFormat="1" ht="23.25" customHeight="1">
      <c r="H6" s="16"/>
      <c r="J6" s="16"/>
      <c r="P6" s="37" t="s">
        <v>121</v>
      </c>
    </row>
    <row r="7" spans="1:21" s="12" customFormat="1" ht="23.25" customHeight="1">
      <c r="F7" s="16" t="s">
        <v>20</v>
      </c>
      <c r="H7" s="16"/>
      <c r="J7" s="16"/>
      <c r="L7" s="140" t="s">
        <v>24</v>
      </c>
      <c r="M7" s="140"/>
      <c r="N7" s="140"/>
      <c r="P7" s="12" t="s">
        <v>182</v>
      </c>
      <c r="R7" s="12" t="s">
        <v>71</v>
      </c>
    </row>
    <row r="8" spans="1:21" s="12" customFormat="1" ht="23.25" customHeight="1">
      <c r="F8" s="12" t="s">
        <v>125</v>
      </c>
      <c r="J8" s="16" t="s">
        <v>138</v>
      </c>
      <c r="L8" s="16" t="s">
        <v>127</v>
      </c>
      <c r="P8" s="12" t="s">
        <v>167</v>
      </c>
      <c r="R8" s="12" t="s">
        <v>129</v>
      </c>
    </row>
    <row r="9" spans="1:21" s="12" customFormat="1" ht="23.25" customHeight="1">
      <c r="D9" s="2"/>
      <c r="E9" s="16"/>
      <c r="F9" s="38" t="s">
        <v>130</v>
      </c>
      <c r="H9" s="38" t="s">
        <v>131</v>
      </c>
      <c r="J9" s="38" t="s">
        <v>137</v>
      </c>
      <c r="L9" s="38" t="s">
        <v>132</v>
      </c>
      <c r="N9" s="38" t="s">
        <v>72</v>
      </c>
      <c r="P9" s="38" t="s">
        <v>179</v>
      </c>
      <c r="Q9" s="16"/>
      <c r="R9" s="38" t="s">
        <v>135</v>
      </c>
    </row>
    <row r="10" spans="1:21" ht="23.25" customHeight="1">
      <c r="A10" s="17" t="s">
        <v>208</v>
      </c>
      <c r="E10" s="16"/>
      <c r="F10" s="18">
        <v>880420930</v>
      </c>
      <c r="G10" s="18"/>
      <c r="H10" s="18">
        <v>300740523</v>
      </c>
      <c r="I10" s="18"/>
      <c r="J10" s="18">
        <v>764866016</v>
      </c>
      <c r="K10" s="18"/>
      <c r="L10" s="18">
        <v>89705000</v>
      </c>
      <c r="M10" s="18"/>
      <c r="N10" s="18">
        <v>2584670212</v>
      </c>
      <c r="O10" s="18"/>
      <c r="P10" s="18">
        <v>-82833259</v>
      </c>
      <c r="Q10" s="18"/>
      <c r="R10" s="19">
        <f t="shared" ref="R10" si="0">SUM(F10:P10)</f>
        <v>4537569422</v>
      </c>
    </row>
    <row r="11" spans="1:21" ht="23.25" customHeight="1">
      <c r="A11" s="20" t="s">
        <v>192</v>
      </c>
      <c r="E11" s="16"/>
      <c r="F11" s="18">
        <v>0</v>
      </c>
      <c r="G11" s="18"/>
      <c r="H11" s="18">
        <v>0</v>
      </c>
      <c r="I11" s="18"/>
      <c r="J11" s="18">
        <v>0</v>
      </c>
      <c r="K11" s="18"/>
      <c r="L11" s="18">
        <v>0</v>
      </c>
      <c r="M11" s="18"/>
      <c r="N11" s="18">
        <f>pl!K64</f>
        <v>197648359</v>
      </c>
      <c r="O11" s="18"/>
      <c r="P11" s="18">
        <v>0</v>
      </c>
      <c r="Q11" s="18"/>
      <c r="R11" s="19">
        <f>SUM(F11:P11)</f>
        <v>197648359</v>
      </c>
    </row>
    <row r="12" spans="1:21" ht="23.25" customHeight="1">
      <c r="A12" s="20" t="s">
        <v>177</v>
      </c>
      <c r="E12" s="16"/>
      <c r="F12" s="21">
        <v>0</v>
      </c>
      <c r="G12" s="18"/>
      <c r="H12" s="21">
        <v>0</v>
      </c>
      <c r="I12" s="18"/>
      <c r="J12" s="21">
        <v>0</v>
      </c>
      <c r="K12" s="18"/>
      <c r="L12" s="21">
        <v>0</v>
      </c>
      <c r="M12" s="18"/>
      <c r="N12" s="21">
        <f>pl!K43</f>
        <v>0</v>
      </c>
      <c r="O12" s="18"/>
      <c r="P12" s="21">
        <f>pl!K36</f>
        <v>66539716</v>
      </c>
      <c r="Q12" s="19"/>
      <c r="R12" s="21">
        <f>SUM(F12:P12)</f>
        <v>66539716</v>
      </c>
    </row>
    <row r="13" spans="1:21" ht="23.25" customHeight="1">
      <c r="A13" s="20" t="s">
        <v>178</v>
      </c>
      <c r="E13" s="16"/>
      <c r="F13" s="18">
        <f>SUM(F11:F12)</f>
        <v>0</v>
      </c>
      <c r="G13" s="18"/>
      <c r="H13" s="18">
        <f>SUM(H11:H12)</f>
        <v>0</v>
      </c>
      <c r="I13" s="18"/>
      <c r="J13" s="18">
        <f>SUM(J11:J12)</f>
        <v>0</v>
      </c>
      <c r="K13" s="18"/>
      <c r="L13" s="18">
        <f>SUM(L11:L12)</f>
        <v>0</v>
      </c>
      <c r="M13" s="18"/>
      <c r="N13" s="18">
        <f>SUM(N11:N12)</f>
        <v>197648359</v>
      </c>
      <c r="O13" s="18"/>
      <c r="P13" s="18">
        <f>SUM(P11:P12)</f>
        <v>66539716</v>
      </c>
      <c r="Q13" s="18"/>
      <c r="R13" s="18">
        <f>SUM(R11:R12)</f>
        <v>264188075</v>
      </c>
    </row>
    <row r="14" spans="1:21" ht="23.25" customHeight="1">
      <c r="A14" s="20" t="s">
        <v>256</v>
      </c>
      <c r="E14" s="16"/>
      <c r="F14" s="18">
        <v>0</v>
      </c>
      <c r="G14" s="18"/>
      <c r="H14" s="18">
        <v>0</v>
      </c>
      <c r="I14" s="18"/>
      <c r="J14" s="18">
        <v>0</v>
      </c>
      <c r="K14" s="18"/>
      <c r="L14" s="18">
        <v>0</v>
      </c>
      <c r="M14" s="18"/>
      <c r="N14" s="18">
        <v>-281723168</v>
      </c>
      <c r="O14" s="18"/>
      <c r="P14" s="18">
        <v>0</v>
      </c>
      <c r="Q14" s="18"/>
      <c r="R14" s="19">
        <f t="shared" ref="R14" si="1">SUM(F14:P14)</f>
        <v>-281723168</v>
      </c>
    </row>
    <row r="15" spans="1:21" ht="23.25" customHeight="1" thickBot="1">
      <c r="A15" s="17" t="s">
        <v>207</v>
      </c>
      <c r="E15" s="16"/>
      <c r="F15" s="22">
        <f>SUM(F10,F13:F14)</f>
        <v>880420930</v>
      </c>
      <c r="G15" s="19"/>
      <c r="H15" s="22">
        <f>SUM(H10,H13:H14)</f>
        <v>300740523</v>
      </c>
      <c r="I15" s="19"/>
      <c r="J15" s="22">
        <f>SUM(J10,J13:J14)</f>
        <v>764866016</v>
      </c>
      <c r="K15" s="19"/>
      <c r="L15" s="22">
        <f>SUM(L10,L13:L14)</f>
        <v>89705000</v>
      </c>
      <c r="M15" s="19"/>
      <c r="N15" s="22">
        <f>SUM(N10,N13:N14)</f>
        <v>2500595403</v>
      </c>
      <c r="O15" s="19"/>
      <c r="P15" s="22">
        <f>SUM(P10,P13:P14)</f>
        <v>-16293543</v>
      </c>
      <c r="Q15" s="19"/>
      <c r="R15" s="22">
        <f>SUM(R10,R13:R14)</f>
        <v>4520034329</v>
      </c>
      <c r="S15" s="19"/>
    </row>
    <row r="16" spans="1:21" ht="23.25" customHeight="1" thickTop="1">
      <c r="A16" s="17"/>
      <c r="E16" s="16"/>
      <c r="F16" s="19"/>
      <c r="G16" s="19"/>
      <c r="H16" s="19"/>
      <c r="I16" s="19"/>
      <c r="J16" s="19"/>
      <c r="K16" s="19"/>
      <c r="L16" s="19"/>
      <c r="M16" s="19"/>
      <c r="N16" s="19"/>
      <c r="O16" s="18"/>
      <c r="P16" s="19"/>
      <c r="Q16" s="19"/>
      <c r="R16" s="19"/>
    </row>
    <row r="17" spans="1:19" ht="23.25" customHeight="1">
      <c r="A17" s="17" t="s">
        <v>242</v>
      </c>
      <c r="E17" s="16"/>
      <c r="F17" s="18">
        <f>SUM(F15)</f>
        <v>880420930</v>
      </c>
      <c r="G17" s="18"/>
      <c r="H17" s="18">
        <f>SUM(H15)</f>
        <v>300740523</v>
      </c>
      <c r="I17" s="18"/>
      <c r="J17" s="18">
        <f>SUM(J15)</f>
        <v>764866016</v>
      </c>
      <c r="K17" s="18"/>
      <c r="L17" s="18">
        <f>SUM(L15)</f>
        <v>89705000</v>
      </c>
      <c r="M17" s="18"/>
      <c r="N17" s="18">
        <f>SUM(N15)</f>
        <v>2500595403</v>
      </c>
      <c r="O17" s="18"/>
      <c r="P17" s="18">
        <f>SUM(P15)</f>
        <v>-16293543</v>
      </c>
      <c r="Q17" s="18"/>
      <c r="R17" s="19">
        <f t="shared" ref="R17" si="2">SUM(F17:P17)</f>
        <v>4520034329</v>
      </c>
    </row>
    <row r="18" spans="1:19" ht="23.25" customHeight="1">
      <c r="A18" s="20" t="s">
        <v>176</v>
      </c>
      <c r="E18" s="16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f>pl!I64</f>
        <v>121999727</v>
      </c>
      <c r="O18" s="18"/>
      <c r="P18" s="18">
        <v>0</v>
      </c>
      <c r="Q18" s="18"/>
      <c r="R18" s="19">
        <f t="shared" ref="R18:R20" si="3">SUM(F18:P18)</f>
        <v>121999727</v>
      </c>
    </row>
    <row r="19" spans="1:19" ht="23.25" customHeight="1">
      <c r="A19" s="20" t="s">
        <v>177</v>
      </c>
      <c r="E19" s="16"/>
      <c r="F19" s="21">
        <v>0</v>
      </c>
      <c r="G19" s="18"/>
      <c r="H19" s="21">
        <v>0</v>
      </c>
      <c r="I19" s="18"/>
      <c r="J19" s="21">
        <v>0</v>
      </c>
      <c r="K19" s="18"/>
      <c r="L19" s="21">
        <v>0</v>
      </c>
      <c r="M19" s="18"/>
      <c r="N19" s="21">
        <f>pl!I43</f>
        <v>-27925976</v>
      </c>
      <c r="O19" s="18"/>
      <c r="P19" s="21">
        <f>pl!I36</f>
        <v>-18793080</v>
      </c>
      <c r="Q19" s="19"/>
      <c r="R19" s="21">
        <f t="shared" si="3"/>
        <v>-46719056</v>
      </c>
    </row>
    <row r="20" spans="1:19" ht="23.25" customHeight="1">
      <c r="A20" s="20" t="s">
        <v>178</v>
      </c>
      <c r="E20" s="16"/>
      <c r="F20" s="18">
        <f>SUM(F18:F19)</f>
        <v>0</v>
      </c>
      <c r="G20" s="18"/>
      <c r="H20" s="18">
        <f>SUM(H18:H19)</f>
        <v>0</v>
      </c>
      <c r="I20" s="18"/>
      <c r="J20" s="18">
        <f>SUM(J18:J19)</f>
        <v>0</v>
      </c>
      <c r="K20" s="18"/>
      <c r="L20" s="18">
        <f>SUM(L18:L19)</f>
        <v>0</v>
      </c>
      <c r="M20" s="18"/>
      <c r="N20" s="18">
        <f>SUM(N18:N19)</f>
        <v>94073751</v>
      </c>
      <c r="O20" s="18"/>
      <c r="P20" s="18">
        <f>SUM(P18:P19)</f>
        <v>-18793080</v>
      </c>
      <c r="Q20" s="18"/>
      <c r="R20" s="19">
        <f t="shared" si="3"/>
        <v>75280671</v>
      </c>
    </row>
    <row r="21" spans="1:19" ht="23.25" customHeight="1">
      <c r="A21" s="20" t="s">
        <v>256</v>
      </c>
      <c r="E21" s="16"/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v>-281723556</v>
      </c>
      <c r="O21" s="18"/>
      <c r="P21" s="18">
        <v>0</v>
      </c>
      <c r="Q21" s="18"/>
      <c r="R21" s="19">
        <f t="shared" ref="R21" si="4">SUM(F21:P21)</f>
        <v>-281723556</v>
      </c>
    </row>
    <row r="22" spans="1:19" ht="23.25" customHeight="1" thickBot="1">
      <c r="A22" s="17" t="s">
        <v>241</v>
      </c>
      <c r="E22" s="16"/>
      <c r="F22" s="22">
        <f>SUM(F17,F20:F21)</f>
        <v>880420930</v>
      </c>
      <c r="G22" s="19"/>
      <c r="H22" s="22">
        <f>SUM(H17,H20:H21)</f>
        <v>300740523</v>
      </c>
      <c r="I22" s="19"/>
      <c r="J22" s="22">
        <f>SUM(J17,J20:J21)</f>
        <v>764866016</v>
      </c>
      <c r="K22" s="19"/>
      <c r="L22" s="22">
        <f>SUM(L17,L20:L21)</f>
        <v>89705000</v>
      </c>
      <c r="M22" s="19"/>
      <c r="N22" s="22">
        <f>SUM(N17,N20:N21)</f>
        <v>2312945598</v>
      </c>
      <c r="O22" s="19"/>
      <c r="P22" s="22">
        <f>SUM(P17,P20:P21)</f>
        <v>-35086623</v>
      </c>
      <c r="Q22" s="19"/>
      <c r="R22" s="22">
        <f>SUM(R17,R20:R21)</f>
        <v>4313591444</v>
      </c>
      <c r="S22" s="19"/>
    </row>
    <row r="23" spans="1:19" ht="23.25" customHeight="1" thickTop="1">
      <c r="A23" s="17"/>
      <c r="E23" s="16"/>
      <c r="F23" s="19">
        <f>F22-bs!J87</f>
        <v>0</v>
      </c>
      <c r="G23" s="19"/>
      <c r="H23" s="19">
        <f>H22-bs!J88</f>
        <v>0</v>
      </c>
      <c r="I23" s="19"/>
      <c r="J23" s="19">
        <f>J22-bs!J89</f>
        <v>0</v>
      </c>
      <c r="K23" s="19"/>
      <c r="L23" s="19">
        <f>L22-bs!J92</f>
        <v>0</v>
      </c>
      <c r="M23" s="19"/>
      <c r="N23" s="19">
        <f>N22-bs!H93</f>
        <v>0</v>
      </c>
      <c r="O23" s="18"/>
      <c r="P23" s="19">
        <f>P22-bs!H94</f>
        <v>0</v>
      </c>
      <c r="Q23" s="19"/>
      <c r="R23" s="19">
        <f>R22-bs!H97</f>
        <v>0</v>
      </c>
    </row>
    <row r="24" spans="1:19" ht="23.25" customHeight="1">
      <c r="A24" s="20" t="s">
        <v>14</v>
      </c>
      <c r="G24" s="23"/>
      <c r="I24" s="23"/>
      <c r="K24" s="23"/>
      <c r="L24" s="23"/>
      <c r="M24" s="23"/>
      <c r="N24" s="19"/>
      <c r="O24" s="18"/>
      <c r="P24" s="18"/>
      <c r="Q24" s="18"/>
    </row>
    <row r="26" spans="1:19" s="97" customFormat="1" ht="23.25" customHeight="1">
      <c r="B26" s="1"/>
      <c r="C26" s="1"/>
      <c r="D26" s="1"/>
      <c r="E26" s="1"/>
      <c r="F26" s="1"/>
      <c r="G26" s="1"/>
      <c r="H26" s="1"/>
      <c r="I26" s="3"/>
      <c r="J26" s="24"/>
      <c r="K26" s="3"/>
      <c r="L26" s="1"/>
      <c r="M26" s="1"/>
      <c r="N26" s="1"/>
      <c r="O26" s="1"/>
      <c r="P26" s="1"/>
      <c r="Q26" s="1"/>
    </row>
    <row r="27" spans="1:19" s="97" customFormat="1" ht="23.25" customHeight="1">
      <c r="B27" s="142" t="s">
        <v>99</v>
      </c>
      <c r="C27" s="142"/>
      <c r="D27" s="142"/>
      <c r="E27" s="142"/>
      <c r="F27" s="142"/>
      <c r="G27" s="142"/>
      <c r="H27" s="142"/>
      <c r="I27" s="98"/>
      <c r="J27" s="98"/>
      <c r="K27" s="98"/>
      <c r="L27" s="142" t="s">
        <v>172</v>
      </c>
      <c r="M27" s="142"/>
      <c r="N27" s="142"/>
      <c r="O27" s="142"/>
      <c r="P27" s="142"/>
      <c r="Q27" s="142"/>
    </row>
    <row r="28" spans="1:19" s="97" customFormat="1" ht="23.25" customHeight="1">
      <c r="B28" s="137" t="s">
        <v>29</v>
      </c>
      <c r="C28" s="137"/>
      <c r="D28" s="137"/>
      <c r="E28" s="137"/>
      <c r="F28" s="137"/>
      <c r="G28" s="137"/>
      <c r="H28" s="137"/>
      <c r="I28" s="99"/>
      <c r="J28" s="99"/>
      <c r="K28" s="99"/>
      <c r="L28" s="137" t="s">
        <v>29</v>
      </c>
      <c r="M28" s="137"/>
      <c r="N28" s="137"/>
      <c r="O28" s="137"/>
      <c r="P28" s="137"/>
      <c r="Q28" s="137"/>
    </row>
  </sheetData>
  <mergeCells count="6">
    <mergeCell ref="F5:R5"/>
    <mergeCell ref="L7:N7"/>
    <mergeCell ref="L27:Q27"/>
    <mergeCell ref="L28:Q28"/>
    <mergeCell ref="B27:H27"/>
    <mergeCell ref="B28:H2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</vt:lpstr>
      <vt:lpstr>company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2020-02-25T08:38:05Z</cp:lastPrinted>
  <dcterms:created xsi:type="dcterms:W3CDTF">2011-10-10T06:52:57Z</dcterms:created>
  <dcterms:modified xsi:type="dcterms:W3CDTF">2020-02-25T08:38:12Z</dcterms:modified>
</cp:coreProperties>
</file>