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19\Ye'19\"/>
    </mc:Choice>
  </mc:AlternateContent>
  <xr:revisionPtr revIDLastSave="0" documentId="13_ncr:1_{B5FFA3F7-7B35-4E12-BCD2-8D758CF172BB}" xr6:coauthVersionLast="36" xr6:coauthVersionMax="36" xr10:uidLastSave="{00000000-0000-0000-0000-000000000000}"/>
  <bookViews>
    <workbookView xWindow="360" yWindow="255" windowWidth="19320" windowHeight="9855" activeTab="1" xr2:uid="{00000000-000D-0000-FFFF-FFFF00000000}"/>
  </bookViews>
  <sheets>
    <sheet name="BS" sheetId="1" r:id="rId1"/>
    <sheet name="PL" sheetId="6" r:id="rId2"/>
    <sheet name="conso" sheetId="7" r:id="rId3"/>
    <sheet name="company" sheetId="8" r:id="rId4"/>
  </sheets>
  <definedNames>
    <definedName name="_xlnm.Print_Area" localSheetId="3">company!$A$1:$V$30</definedName>
    <definedName name="_xlnm.Print_Area" localSheetId="2">conso!$A$1:$AC$34</definedName>
    <definedName name="_xlnm.Print_Area" localSheetId="1">PL!$A$1:$L$221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9" i="7" l="1"/>
  <c r="W22" i="7"/>
  <c r="W25" i="7"/>
  <c r="Y25" i="7" s="1"/>
  <c r="AC25" i="7" s="1"/>
  <c r="M23" i="7" l="1"/>
  <c r="M18" i="7"/>
  <c r="M20" i="7" s="1"/>
  <c r="M27" i="7" s="1"/>
  <c r="M16" i="7"/>
  <c r="H192" i="6" l="1"/>
  <c r="J192" i="6"/>
  <c r="L192" i="6"/>
  <c r="H166" i="6"/>
  <c r="J166" i="6"/>
  <c r="L166" i="6"/>
  <c r="H14" i="6"/>
  <c r="J14" i="6"/>
  <c r="L14" i="6"/>
  <c r="H21" i="6"/>
  <c r="J21" i="6"/>
  <c r="L21" i="6"/>
  <c r="H41" i="6"/>
  <c r="J41" i="6"/>
  <c r="L41" i="6"/>
  <c r="H48" i="6"/>
  <c r="J48" i="6"/>
  <c r="L48" i="6"/>
  <c r="G97" i="1"/>
  <c r="G99" i="1" s="1"/>
  <c r="I97" i="1"/>
  <c r="I99" i="1" s="1"/>
  <c r="K97" i="1"/>
  <c r="K99" i="1" s="1"/>
  <c r="G58" i="1"/>
  <c r="I58" i="1"/>
  <c r="K58" i="1"/>
  <c r="G68" i="1"/>
  <c r="I68" i="1"/>
  <c r="K68" i="1"/>
  <c r="K69" i="1"/>
  <c r="G18" i="1"/>
  <c r="I18" i="1"/>
  <c r="K18" i="1"/>
  <c r="G32" i="1"/>
  <c r="I32" i="1"/>
  <c r="K32" i="1"/>
  <c r="K33" i="1" l="1"/>
  <c r="H49" i="6"/>
  <c r="L23" i="6"/>
  <c r="L25" i="6" s="1"/>
  <c r="L27" i="6" s="1"/>
  <c r="L29" i="6" s="1"/>
  <c r="L49" i="6"/>
  <c r="H23" i="6"/>
  <c r="H25" i="6" s="1"/>
  <c r="H27" i="6" s="1"/>
  <c r="H29" i="6" s="1"/>
  <c r="G33" i="1"/>
  <c r="K100" i="1"/>
  <c r="I69" i="1"/>
  <c r="I100" i="1" s="1"/>
  <c r="G69" i="1"/>
  <c r="G100" i="1" s="1"/>
  <c r="J49" i="6"/>
  <c r="J23" i="6"/>
  <c r="J25" i="6" s="1"/>
  <c r="J27" i="6" s="1"/>
  <c r="J29" i="6" s="1"/>
  <c r="I33" i="1"/>
  <c r="R13" i="8"/>
  <c r="AA21" i="7"/>
  <c r="Q21" i="7"/>
  <c r="J50" i="6" l="1"/>
  <c r="H50" i="6"/>
  <c r="L50" i="6"/>
  <c r="F48" i="6"/>
  <c r="Q22" i="7" s="1"/>
  <c r="T11" i="8" l="1"/>
  <c r="W13" i="7"/>
  <c r="Y13" i="7" l="1"/>
  <c r="AC13" i="7" s="1"/>
  <c r="E58" i="1"/>
  <c r="T15" i="8"/>
  <c r="W15" i="7"/>
  <c r="Y15" i="7" s="1"/>
  <c r="AC15" i="7" s="1"/>
  <c r="W14" i="7"/>
  <c r="Y14" i="7" s="1"/>
  <c r="AC14" i="7" s="1"/>
  <c r="W17" i="7"/>
  <c r="Y17" i="7" s="1"/>
  <c r="AC17" i="7" s="1"/>
  <c r="L69" i="6" l="1"/>
  <c r="J69" i="6"/>
  <c r="K101" i="1" l="1"/>
  <c r="R20" i="8" l="1"/>
  <c r="R21" i="8" s="1"/>
  <c r="T22" i="8"/>
  <c r="N21" i="8"/>
  <c r="L21" i="8"/>
  <c r="J21" i="8"/>
  <c r="H21" i="8"/>
  <c r="N14" i="8"/>
  <c r="L14" i="8"/>
  <c r="J14" i="8"/>
  <c r="H14" i="8"/>
  <c r="H16" i="8" s="1"/>
  <c r="H18" i="8" s="1"/>
  <c r="T13" i="8"/>
  <c r="W26" i="7"/>
  <c r="Y26" i="7" s="1"/>
  <c r="AC26" i="7" s="1"/>
  <c r="U23" i="7"/>
  <c r="S23" i="7"/>
  <c r="Q23" i="7"/>
  <c r="O23" i="7"/>
  <c r="K23" i="7"/>
  <c r="I23" i="7"/>
  <c r="G23" i="7"/>
  <c r="AA23" i="7"/>
  <c r="W21" i="7"/>
  <c r="Y21" i="7" s="1"/>
  <c r="AA16" i="7"/>
  <c r="U16" i="7"/>
  <c r="S16" i="7"/>
  <c r="Q16" i="7"/>
  <c r="O16" i="7"/>
  <c r="O18" i="7" s="1"/>
  <c r="K16" i="7"/>
  <c r="I16" i="7"/>
  <c r="I18" i="7" s="1"/>
  <c r="G16" i="7"/>
  <c r="G18" i="7" s="1"/>
  <c r="F192" i="6"/>
  <c r="F166" i="6"/>
  <c r="H74" i="6"/>
  <c r="F74" i="6"/>
  <c r="H71" i="6"/>
  <c r="F71" i="6"/>
  <c r="H66" i="6"/>
  <c r="F66" i="6"/>
  <c r="F41" i="6"/>
  <c r="F21" i="6"/>
  <c r="F14" i="6"/>
  <c r="E32" i="1"/>
  <c r="E18" i="1"/>
  <c r="G101" i="1"/>
  <c r="E97" i="1"/>
  <c r="E99" i="1" s="1"/>
  <c r="E68" i="1"/>
  <c r="E69" i="1" s="1"/>
  <c r="L16" i="8" l="1"/>
  <c r="L18" i="8" s="1"/>
  <c r="L23" i="8" s="1"/>
  <c r="Q18" i="7"/>
  <c r="Q20" i="7" s="1"/>
  <c r="N16" i="8"/>
  <c r="N18" i="8" s="1"/>
  <c r="N23" i="8" s="1"/>
  <c r="S18" i="7"/>
  <c r="S20" i="7" s="1"/>
  <c r="AA18" i="7"/>
  <c r="AA20" i="7" s="1"/>
  <c r="AA27" i="7" s="1"/>
  <c r="AA29" i="7" s="1"/>
  <c r="K18" i="7"/>
  <c r="K20" i="7" s="1"/>
  <c r="U18" i="7"/>
  <c r="U20" i="7" s="1"/>
  <c r="J16" i="8"/>
  <c r="J18" i="8" s="1"/>
  <c r="J23" i="8" s="1"/>
  <c r="O20" i="7"/>
  <c r="G20" i="7"/>
  <c r="G27" i="7" s="1"/>
  <c r="I20" i="7"/>
  <c r="I27" i="7" s="1"/>
  <c r="W23" i="7"/>
  <c r="E100" i="1"/>
  <c r="T20" i="8"/>
  <c r="F49" i="6"/>
  <c r="J64" i="6"/>
  <c r="J74" i="6" s="1"/>
  <c r="P19" i="8"/>
  <c r="T19" i="8" s="1"/>
  <c r="F23" i="6"/>
  <c r="F25" i="6" s="1"/>
  <c r="F27" i="6" s="1"/>
  <c r="F29" i="6" s="1"/>
  <c r="L64" i="6"/>
  <c r="E33" i="1"/>
  <c r="W16" i="7"/>
  <c r="Y22" i="7"/>
  <c r="Y23" i="7" s="1"/>
  <c r="H23" i="8"/>
  <c r="R14" i="8"/>
  <c r="AC21" i="7"/>
  <c r="I101" i="1"/>
  <c r="W20" i="7" l="1"/>
  <c r="W18" i="7"/>
  <c r="L74" i="6"/>
  <c r="P12" i="8"/>
  <c r="R16" i="8"/>
  <c r="R18" i="8" s="1"/>
  <c r="Y20" i="7"/>
  <c r="E101" i="1"/>
  <c r="F50" i="6"/>
  <c r="P21" i="8"/>
  <c r="T21" i="8" s="1"/>
  <c r="AC23" i="7"/>
  <c r="AC22" i="7"/>
  <c r="Y16" i="7"/>
  <c r="Y18" i="7" s="1"/>
  <c r="AC16" i="7"/>
  <c r="AC18" i="7" s="1"/>
  <c r="K27" i="7"/>
  <c r="P14" i="8" l="1"/>
  <c r="P16" i="8" s="1"/>
  <c r="P18" i="8" s="1"/>
  <c r="T18" i="8" s="1"/>
  <c r="T23" i="8" s="1"/>
  <c r="T12" i="8"/>
  <c r="T14" i="8" s="1"/>
  <c r="T16" i="8" s="1"/>
  <c r="R23" i="8"/>
  <c r="AC20" i="7"/>
  <c r="O27" i="7"/>
  <c r="Q27" i="7"/>
  <c r="P23" i="8" l="1"/>
  <c r="S27" i="7"/>
  <c r="U27" i="7" l="1"/>
  <c r="W27" i="7"/>
  <c r="Y27" i="7" l="1"/>
  <c r="AC27" i="7" l="1"/>
  <c r="F89" i="6" l="1"/>
  <c r="F119" i="6" s="1"/>
  <c r="F143" i="6" s="1"/>
  <c r="F147" i="6" l="1"/>
  <c r="F194" i="6" s="1"/>
  <c r="F196" i="6" s="1"/>
  <c r="J89" i="6"/>
  <c r="J119" i="6" s="1"/>
  <c r="J143" i="6" l="1"/>
  <c r="J147" i="6" s="1"/>
  <c r="J194" i="6" s="1"/>
  <c r="J196" i="6" s="1"/>
  <c r="L25" i="8"/>
  <c r="K29" i="7"/>
  <c r="N25" i="8" l="1"/>
  <c r="J25" i="8"/>
  <c r="H25" i="8"/>
  <c r="O29" i="7"/>
  <c r="I29" i="7"/>
  <c r="G29" i="7"/>
  <c r="W29" i="7" l="1"/>
  <c r="H89" i="6" l="1"/>
  <c r="H119" i="6" s="1"/>
  <c r="H143" i="6" l="1"/>
  <c r="H147" i="6" s="1"/>
  <c r="H194" i="6" s="1"/>
  <c r="H196" i="6" s="1"/>
  <c r="Q29" i="7"/>
  <c r="Y29" i="7"/>
  <c r="AC29" i="7" l="1"/>
  <c r="R25" i="8" l="1"/>
  <c r="L89" i="6" l="1"/>
  <c r="L119" i="6" s="1"/>
  <c r="L143" i="6" l="1"/>
  <c r="L147" i="6" s="1"/>
  <c r="L194" i="6" s="1"/>
  <c r="L196" i="6" s="1"/>
  <c r="P25" i="8"/>
  <c r="T25" i="8" l="1"/>
</calcChain>
</file>

<file path=xl/sharedStrings.xml><?xml version="1.0" encoding="utf-8"?>
<sst xmlns="http://schemas.openxmlformats.org/spreadsheetml/2006/main" count="446" uniqueCount="282">
  <si>
    <t>(Unit: Baht)</t>
  </si>
  <si>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</si>
  <si>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</si>
  <si>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</si>
  <si>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</si>
  <si>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</si>
  <si>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</si>
  <si>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</si>
  <si>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</si>
  <si>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</si>
  <si>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associates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</si>
  <si>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</si>
  <si>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</si>
  <si>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</si>
  <si>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</si>
  <si>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</si>
  <si>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</si>
  <si>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</si>
  <si>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</si>
  <si>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</si>
  <si>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</si>
  <si>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</si>
  <si>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</si>
  <si>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</si>
  <si>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</si>
  <si>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</si>
  <si>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</si>
  <si>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</si>
  <si>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</si>
  <si>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</si>
  <si>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</si>
  <si>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</si>
  <si>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</si>
  <si>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</si>
  <si>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</si>
  <si>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</si>
  <si>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</si>
  <si>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</si>
  <si>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</si>
  <si>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</si>
  <si>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</si>
  <si>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</si>
  <si>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</si>
  <si>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</si>
  <si>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</si>
  <si>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</si>
  <si>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Net cash flows from operating activities</t>
  </si>
  <si>
    <t>Cash flows from investing activities</t>
  </si>
  <si>
    <t>share capital</t>
  </si>
  <si>
    <t>Unappropriated</t>
  </si>
  <si>
    <t>Total</t>
  </si>
  <si>
    <t>Trade and other receivables</t>
  </si>
  <si>
    <t>Trade and other payables</t>
  </si>
  <si>
    <t>Non-current liabilities</t>
  </si>
  <si>
    <t>Provision for long-term employee benefits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</si>
  <si>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</si>
  <si>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</si>
  <si>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</si>
  <si>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</si>
  <si>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</si>
  <si>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</si>
  <si>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</si>
  <si>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Profit before tax</t>
  </si>
  <si>
    <t xml:space="preserve">   Trade and other receivables</t>
  </si>
  <si>
    <t xml:space="preserve">   Trade and other payables</t>
  </si>
  <si>
    <t>Statement of comprehensive income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</si>
  <si>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</si>
  <si>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</si>
  <si>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</si>
  <si>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</si>
  <si>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</si>
  <si>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</si>
  <si>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</si>
  <si>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Profit before income tax expenses</t>
  </si>
  <si>
    <t>Income tax expenses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</si>
  <si>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</si>
  <si>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</si>
  <si>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</si>
  <si>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</si>
  <si>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</si>
  <si>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>31 December 2014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</si>
  <si>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</si>
  <si>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</si>
  <si>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</si>
  <si>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</si>
  <si>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</si>
  <si>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</si>
  <si>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</si>
  <si>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 xml:space="preserve">Other comprehensive income not to be reclassified to </t>
  </si>
  <si>
    <t>Profit before finance cost and  income tax expenses</t>
  </si>
  <si>
    <t>Finance cost</t>
  </si>
  <si>
    <t>Actuarial loss - net of income tax</t>
  </si>
  <si>
    <t>Consolidated financial statements</t>
  </si>
  <si>
    <t>Short-term loans to related parties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</si>
  <si>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</si>
  <si>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</si>
  <si>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</si>
  <si>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</si>
  <si>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</si>
  <si>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</si>
  <si>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</si>
  <si>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</si>
  <si>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</si>
  <si>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</si>
  <si>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</si>
  <si>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</si>
  <si>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</si>
  <si>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Profit attributable to equity holders of the Company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</si>
  <si>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</si>
  <si>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</si>
  <si>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</si>
  <si>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</si>
  <si>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</si>
  <si>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</si>
  <si>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</si>
  <si>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</si>
  <si>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</si>
  <si>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</si>
  <si>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</si>
  <si>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</si>
  <si>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</si>
  <si>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</si>
  <si>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</si>
  <si>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</si>
  <si>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</si>
  <si>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</si>
  <si>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</si>
  <si>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</si>
  <si>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</si>
  <si>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Profit attributable to:</t>
  </si>
  <si>
    <t>Short-term loans from financial institutions</t>
  </si>
  <si>
    <t>Share of other comprehensive income from investments</t>
  </si>
  <si>
    <t xml:space="preserve">   in associates - net of income tax</t>
  </si>
  <si>
    <t xml:space="preserve"> fully paid-up</t>
  </si>
  <si>
    <t>Appropriated -</t>
  </si>
  <si>
    <t xml:space="preserve"> statutory reserve</t>
  </si>
  <si>
    <t>statutory reserve</t>
  </si>
  <si>
    <t>fully paid-up</t>
  </si>
  <si>
    <t xml:space="preserve">   Amortisation of premium on other long-term investments</t>
  </si>
  <si>
    <t xml:space="preserve">   Dividend income from related parties</t>
  </si>
  <si>
    <t xml:space="preserve">   Interest expenses</t>
  </si>
  <si>
    <t xml:space="preserve">   Cash paid for long-term employee benefits</t>
  </si>
  <si>
    <t>Repayment of long-term loans from financial institutions</t>
  </si>
  <si>
    <t>the amalgamation</t>
  </si>
  <si>
    <t>Acquisition of intangible assets</t>
  </si>
  <si>
    <t>Increase in short-term loans to related parties</t>
  </si>
  <si>
    <t>(Mr. Ho Ren Hua)</t>
  </si>
  <si>
    <t>Current investments</t>
  </si>
  <si>
    <t>Acquisition of current investments</t>
  </si>
  <si>
    <t>Proceeds from sale of property, plant and equipment</t>
  </si>
  <si>
    <t>Translation adjustments</t>
  </si>
  <si>
    <t>available-for-sale investments</t>
  </si>
  <si>
    <t xml:space="preserve">Unrealised gain (loss) on </t>
  </si>
  <si>
    <t>Profit for the year</t>
  </si>
  <si>
    <t>Other comprehensive income for the year</t>
  </si>
  <si>
    <t>Total comprehensive income for the year</t>
  </si>
  <si>
    <t xml:space="preserve">changes in fair value of </t>
  </si>
  <si>
    <t xml:space="preserve">   Undue installments for acquisition of computer software</t>
  </si>
  <si>
    <t xml:space="preserve"> investments</t>
  </si>
  <si>
    <t xml:space="preserve">Unrealised gain (loss)  </t>
  </si>
  <si>
    <t xml:space="preserve">on changes in fair value </t>
  </si>
  <si>
    <t>of available-for-sale</t>
  </si>
  <si>
    <t>financial statements</t>
  </si>
  <si>
    <t xml:space="preserve">Exchange differences </t>
  </si>
  <si>
    <t xml:space="preserve">on translation of  </t>
  </si>
  <si>
    <t xml:space="preserve">   - net of current portion</t>
  </si>
  <si>
    <t xml:space="preserve">Liabilities under finance lease agreements </t>
  </si>
  <si>
    <t xml:space="preserve">Long-term loans from financial institutions </t>
  </si>
  <si>
    <t xml:space="preserve">   financial institutions</t>
  </si>
  <si>
    <t xml:space="preserve">Current portion of long-term loans from </t>
  </si>
  <si>
    <t xml:space="preserve">Other long-term investments </t>
  </si>
  <si>
    <t xml:space="preserve">   financial statements in foreign currencies</t>
  </si>
  <si>
    <t>in foreign currencies</t>
  </si>
  <si>
    <t xml:space="preserve">   Actuarial loss from other long-term employee benefits</t>
  </si>
  <si>
    <t>Proceeds from sale of current investments</t>
  </si>
  <si>
    <t>Current portion of finance lease liabilities</t>
  </si>
  <si>
    <t>Net increase (decrease) in cash and cash equivalents</t>
  </si>
  <si>
    <t>Acquisition of other long-term investments</t>
  </si>
  <si>
    <t>Cash and cash equivalents at beginning of year</t>
  </si>
  <si>
    <t>Cash and cash equivalents at end of year</t>
  </si>
  <si>
    <t xml:space="preserve">   associates, finance costs and income tax expenses</t>
  </si>
  <si>
    <t xml:space="preserve">   Actuarial loss</t>
  </si>
  <si>
    <t xml:space="preserve">   Sales of equipment that has not yet been collected</t>
  </si>
  <si>
    <t xml:space="preserve">Unrealised gain (loss) on changes in fair value of </t>
  </si>
  <si>
    <t xml:space="preserve">   available-for-sale investments - net of income tax</t>
  </si>
  <si>
    <t>Net cash flows from (used in) investing activities</t>
  </si>
  <si>
    <t>Current tax assets</t>
  </si>
  <si>
    <t xml:space="preserve">   Loss on write-off of property, plant and equipment</t>
  </si>
  <si>
    <t xml:space="preserve">   Gain on sales of current investments</t>
  </si>
  <si>
    <t xml:space="preserve">   Provision for long-term employee benefits</t>
  </si>
  <si>
    <t>Cash paid under finance lease agreements</t>
  </si>
  <si>
    <t>2018</t>
  </si>
  <si>
    <t>Balance as at 1 January 2018</t>
  </si>
  <si>
    <t>Balance as at 31 December 2018</t>
  </si>
  <si>
    <t xml:space="preserve">Balance as at 1 January 2018 </t>
  </si>
  <si>
    <t>Claim refund from the fire</t>
  </si>
  <si>
    <t>Loss from the fire</t>
  </si>
  <si>
    <t xml:space="preserve">   Loss from the fire</t>
  </si>
  <si>
    <t xml:space="preserve">   Claim refund from the fire</t>
  </si>
  <si>
    <t xml:space="preserve">   Gain on reclassification of investments</t>
  </si>
  <si>
    <t>Proceeds from redemption of matured current investments</t>
  </si>
  <si>
    <t>Proceeds from sale of other long-term investments</t>
  </si>
  <si>
    <t xml:space="preserve">   operating activities:</t>
  </si>
  <si>
    <t xml:space="preserve">Adjustments to reconcile profit before tax to net cash provided by (paid from) </t>
  </si>
  <si>
    <t>Profit from operating activities before changes in operating assets and liabilities</t>
  </si>
  <si>
    <t>Proceeds from redemption of matured other long-term investment</t>
  </si>
  <si>
    <t>Cash received from long-term loans from financial institution</t>
  </si>
  <si>
    <t xml:space="preserve">   Undue installments for acquisition of property, plant and equipment</t>
  </si>
  <si>
    <t xml:space="preserve">   Decrease in trade and other receivables from bad debts written-off</t>
  </si>
  <si>
    <t xml:space="preserve">   Reclassification of other long-term investments to current investments</t>
  </si>
  <si>
    <t xml:space="preserve">   Bad debt and increase in (reversal of) allowance for doubtful accounts </t>
  </si>
  <si>
    <t>Selling and distribution expenses</t>
  </si>
  <si>
    <t xml:space="preserve">   Proceeds from claim refund from the fire</t>
  </si>
  <si>
    <t>Long-term loans to related parties</t>
  </si>
  <si>
    <t>Share of profit (loss) from investments in associates</t>
  </si>
  <si>
    <t xml:space="preserve">   Loss (gain) on sales of intangible assets</t>
  </si>
  <si>
    <t xml:space="preserve">   Loss on write-off of intangible assets</t>
  </si>
  <si>
    <t xml:space="preserve">Profit before share of profit (loss) from investments in </t>
  </si>
  <si>
    <t xml:space="preserve">      net realisable value</t>
  </si>
  <si>
    <t xml:space="preserve">   Increase in (reversal of) allowance for reducing cost of inventories to</t>
  </si>
  <si>
    <t>Current portion of long-term loans to related parties</t>
  </si>
  <si>
    <t xml:space="preserve">Short-term loans and accrued interests </t>
  </si>
  <si>
    <t xml:space="preserve">   from related parties</t>
  </si>
  <si>
    <t xml:space="preserve">   Gain on sales of other long-term investments</t>
  </si>
  <si>
    <t>Proceeds from sale of intangible assets</t>
  </si>
  <si>
    <t>Supplemental cash flow information</t>
  </si>
  <si>
    <t xml:space="preserve">   Transfer of prepayment for acquisition of assets to machinery and equipment</t>
  </si>
  <si>
    <t xml:space="preserve">   Transfer of investment properties to land</t>
  </si>
  <si>
    <t xml:space="preserve">   Transfer of long-term loans to short-term loans to related party</t>
  </si>
  <si>
    <t xml:space="preserve">   Transfer of short-term loans to long-term loans to related parties</t>
  </si>
  <si>
    <t>As at 31 December 2019</t>
  </si>
  <si>
    <t>For the year ended 31 December 2019</t>
  </si>
  <si>
    <t>2019</t>
  </si>
  <si>
    <t>Balance as at 1 January 2019</t>
  </si>
  <si>
    <t>Balance as at 31 December 2019</t>
  </si>
  <si>
    <t xml:space="preserve">Balance as at 1 January 2019 </t>
  </si>
  <si>
    <t>30 September 2018</t>
  </si>
  <si>
    <t>8, 11</t>
  </si>
  <si>
    <t>19, 20</t>
  </si>
  <si>
    <t>8, 22</t>
  </si>
  <si>
    <t>Debentures</t>
  </si>
  <si>
    <t xml:space="preserve">   in subsidiary</t>
  </si>
  <si>
    <t xml:space="preserve">Surplus on changes in ownership interests </t>
  </si>
  <si>
    <t>Dividend income</t>
  </si>
  <si>
    <t>Service income</t>
  </si>
  <si>
    <t>Cost of services</t>
  </si>
  <si>
    <t>Surplus on</t>
  </si>
  <si>
    <t>changes in the</t>
  </si>
  <si>
    <t>ownership interests</t>
  </si>
  <si>
    <t>in subsidiary</t>
  </si>
  <si>
    <t>Dividend paid (Note 28)</t>
  </si>
  <si>
    <t xml:space="preserve">   Increase in (reversal of) allowance for impairment on rental prepayment</t>
  </si>
  <si>
    <t xml:space="preserve">   Loss on redemption of matured current investments</t>
  </si>
  <si>
    <t xml:space="preserve">   Unrealised loss (gain) on changes in fair value of current investments</t>
  </si>
  <si>
    <t xml:space="preserve">   Unrealised loss (gain) on exchange rates</t>
  </si>
  <si>
    <t xml:space="preserve">   Amortised transaction cost of debenture</t>
  </si>
  <si>
    <t>Decrease (increase) in long-term loans to related parties</t>
  </si>
  <si>
    <t xml:space="preserve">   non-controlling interest of subsidiary</t>
  </si>
  <si>
    <t xml:space="preserve">Cash paid by subsidiary for acquisition of investments to </t>
  </si>
  <si>
    <t>Decrease in restricted bank deposits</t>
  </si>
  <si>
    <t>Increase (decrease) in short-term loans from related parties</t>
  </si>
  <si>
    <t>Cash received from debenture issurance</t>
  </si>
  <si>
    <t>Cash paid for transaction cost of debenture</t>
  </si>
  <si>
    <t>Net cash flows from (used in) financing activities</t>
  </si>
  <si>
    <t xml:space="preserve">   Unrealised gain (loss) on changes in fair value of current and </t>
  </si>
  <si>
    <t xml:space="preserve">   Increase in allowance for impairment on investments in subsidiaries</t>
  </si>
  <si>
    <t xml:space="preserve">   Loss on sales of property, plant and equipment</t>
  </si>
  <si>
    <t xml:space="preserve">   Share of loss from investments in associates</t>
  </si>
  <si>
    <t>Increase in short-term loans from financial institutions</t>
  </si>
  <si>
    <t>Surplus on changes in the ownership</t>
  </si>
  <si>
    <t xml:space="preserve">   interests in subsidiary (Note 15)</t>
  </si>
  <si>
    <t xml:space="preserve">   Reversal of allowance for impairment on property, plant and equipment</t>
  </si>
  <si>
    <t xml:space="preserve">   Advance received of VAT refund from the Revance Department</t>
  </si>
  <si>
    <t>Acquisition of investments in subsidiaries</t>
  </si>
  <si>
    <t>Dividends received from related parties</t>
  </si>
  <si>
    <t>Dividends paid</t>
  </si>
  <si>
    <t>Dividends paid by the subsidiaries to non-controlling interests</t>
  </si>
  <si>
    <t xml:space="preserve">   Purchases of vehicles under financial lease agreements</t>
  </si>
  <si>
    <t xml:space="preserve">   Transfer of other non-current assets to plant and equipment</t>
  </si>
  <si>
    <t xml:space="preserve">   Dividend payables</t>
  </si>
  <si>
    <t xml:space="preserve">      other long-term investments</t>
  </si>
  <si>
    <t xml:space="preserve">   Transfer of other current assets to other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</si>
</sst>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[Black]\(#,##0\)"/>
    <numFmt numFmtId="168" formatCode="#,##0;[Blue]\(#,##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.00_);_(* \(#,##0.00\);_(* &quot;-&quot;_);_(@_)"/>
    <numFmt numFmtId="174" formatCode="0.0"/>
  </numFmts>
  <fonts count="43">
    <font>
      <sz val="10"/>
      <color theme="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i/>
      <sz val="1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29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11" fillId="0" borderId="0"/>
    <xf numFmtId="0" fontId="12" fillId="0" borderId="0"/>
    <xf numFmtId="0" fontId="11" fillId="0" borderId="0"/>
    <xf numFmtId="39" fontId="13" fillId="0" borderId="0"/>
    <xf numFmtId="0" fontId="11" fillId="0" borderId="0"/>
    <xf numFmtId="43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/>
    <xf numFmtId="38" fontId="1" fillId="2" borderId="0" applyNumberFormat="0" applyBorder="0" applyAlignment="0" applyProtection="0"/>
    <xf numFmtId="10" fontId="1" fillId="3" borderId="7" applyNumberFormat="0" applyBorder="0" applyAlignment="0" applyProtection="0"/>
    <xf numFmtId="37" fontId="15" fillId="0" borderId="0"/>
    <xf numFmtId="0" fontId="16" fillId="0" borderId="0"/>
    <xf numFmtId="10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11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20" fillId="16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7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6" borderId="0" applyNumberFormat="0" applyBorder="0" applyAlignment="0" applyProtection="0"/>
    <xf numFmtId="0" fontId="20" fillId="19" borderId="0" applyNumberFormat="0" applyBorder="0" applyAlignment="0" applyProtection="0"/>
    <xf numFmtId="0" fontId="20" fillId="12" borderId="0" applyNumberFormat="0" applyBorder="0" applyAlignment="0" applyProtection="0"/>
    <xf numFmtId="0" fontId="20" fillId="20" borderId="0" applyNumberFormat="0" applyBorder="0" applyAlignment="0" applyProtection="0"/>
    <xf numFmtId="0" fontId="20" fillId="7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7" borderId="0" applyNumberFormat="0" applyBorder="0" applyAlignment="0" applyProtection="0"/>
    <xf numFmtId="0" fontId="20" fillId="24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17" borderId="0" applyNumberFormat="0" applyBorder="0" applyAlignment="0" applyProtection="0"/>
    <xf numFmtId="0" fontId="20" fillId="23" borderId="0" applyNumberFormat="0" applyBorder="0" applyAlignment="0" applyProtection="0"/>
    <xf numFmtId="0" fontId="21" fillId="6" borderId="0" applyNumberFormat="0" applyBorder="0" applyAlignment="0" applyProtection="0"/>
    <xf numFmtId="0" fontId="21" fillId="10" borderId="0" applyNumberFormat="0" applyBorder="0" applyAlignment="0" applyProtection="0"/>
    <xf numFmtId="0" fontId="22" fillId="26" borderId="9" applyNumberFormat="0" applyAlignment="0" applyProtection="0"/>
    <xf numFmtId="0" fontId="36" fillId="27" borderId="9" applyNumberFormat="0" applyAlignment="0" applyProtection="0"/>
    <xf numFmtId="0" fontId="23" fillId="28" borderId="10" applyNumberFormat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2" fontId="14" fillId="0" borderId="0"/>
    <xf numFmtId="170" fontId="14" fillId="0" borderId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6" fillId="0" borderId="11" applyNumberFormat="0" applyFill="0" applyAlignment="0" applyProtection="0"/>
    <xf numFmtId="0" fontId="37" fillId="0" borderId="12" applyNumberFormat="0" applyFill="0" applyAlignment="0" applyProtection="0"/>
    <xf numFmtId="0" fontId="27" fillId="0" borderId="13" applyNumberFormat="0" applyFill="0" applyAlignment="0" applyProtection="0"/>
    <xf numFmtId="0" fontId="38" fillId="0" borderId="14" applyNumberFormat="0" applyFill="0" applyAlignment="0" applyProtection="0"/>
    <xf numFmtId="0" fontId="28" fillId="0" borderId="15" applyNumberFormat="0" applyFill="0" applyAlignment="0" applyProtection="0"/>
    <xf numFmtId="0" fontId="39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11" borderId="9" applyNumberFormat="0" applyAlignment="0" applyProtection="0"/>
    <xf numFmtId="0" fontId="29" fillId="14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30" fillId="0" borderId="17" applyNumberFormat="0" applyFill="0" applyAlignment="0" applyProtection="0"/>
    <xf numFmtId="0" fontId="35" fillId="0" borderId="18" applyNumberFormat="0" applyFill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171" fontId="16" fillId="0" borderId="0"/>
    <xf numFmtId="0" fontId="7" fillId="0" borderId="0"/>
    <xf numFmtId="0" fontId="7" fillId="0" borderId="0"/>
    <xf numFmtId="0" fontId="18" fillId="0" borderId="0"/>
    <xf numFmtId="0" fontId="8" fillId="0" borderId="0"/>
    <xf numFmtId="0" fontId="11" fillId="0" borderId="0"/>
    <xf numFmtId="0" fontId="7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9" borderId="19" applyNumberFormat="0" applyFont="0" applyAlignment="0" applyProtection="0"/>
    <xf numFmtId="0" fontId="14" fillId="9" borderId="19" applyNumberFormat="0" applyFont="0" applyAlignment="0" applyProtection="0"/>
    <xf numFmtId="0" fontId="32" fillId="26" borderId="20" applyNumberFormat="0" applyAlignment="0" applyProtection="0"/>
    <xf numFmtId="0" fontId="32" fillId="27" borderId="20" applyNumberFormat="0" applyAlignment="0" applyProtection="0"/>
    <xf numFmtId="0" fontId="3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</cellStyleXfs>
  <cellXfs count="120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41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5" fontId="3" fillId="0" borderId="1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9" fillId="0" borderId="0" xfId="0" quotePrefix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horizontal="left"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7" fontId="3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Border="1" applyAlignment="1">
      <alignment horizontal="center" vertical="center"/>
    </xf>
    <xf numFmtId="167" fontId="3" fillId="0" borderId="0" xfId="5" applyNumberFormat="1" applyFont="1" applyFill="1" applyAlignment="1">
      <alignment horizontal="center" vertical="center"/>
    </xf>
    <xf numFmtId="167" fontId="3" fillId="0" borderId="0" xfId="7" applyNumberFormat="1" applyFont="1" applyFill="1" applyBorder="1" applyAlignment="1">
      <alignment horizontal="center" vertical="center"/>
    </xf>
    <xf numFmtId="167" fontId="3" fillId="0" borderId="0" xfId="7" applyNumberFormat="1" applyFont="1" applyFill="1" applyAlignment="1">
      <alignment horizontal="center" vertical="center"/>
    </xf>
    <xf numFmtId="167" fontId="4" fillId="0" borderId="0" xfId="5" applyNumberFormat="1" applyFont="1" applyFill="1" applyBorder="1" applyAlignment="1">
      <alignment horizontal="center" vertical="center"/>
    </xf>
    <xf numFmtId="167" fontId="3" fillId="0" borderId="1" xfId="7" applyNumberFormat="1" applyFont="1" applyFill="1" applyBorder="1" applyAlignment="1">
      <alignment horizontal="center" vertical="center"/>
    </xf>
    <xf numFmtId="167" fontId="2" fillId="0" borderId="0" xfId="5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center" vertical="center"/>
    </xf>
    <xf numFmtId="167" fontId="3" fillId="0" borderId="0" xfId="7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horizontal="center" vertical="center"/>
    </xf>
    <xf numFmtId="167" fontId="2" fillId="0" borderId="0" xfId="7" applyNumberFormat="1" applyFont="1" applyFill="1" applyAlignment="1">
      <alignment vertical="center"/>
    </xf>
    <xf numFmtId="167" fontId="5" fillId="0" borderId="0" xfId="5" applyNumberFormat="1" applyFont="1" applyFill="1" applyAlignment="1">
      <alignment vertical="center"/>
    </xf>
    <xf numFmtId="167" fontId="3" fillId="0" borderId="0" xfId="5" applyNumberFormat="1" applyFont="1" applyFill="1" applyBorder="1" applyAlignment="1">
      <alignment horizontal="right" vertical="center"/>
    </xf>
    <xf numFmtId="43" fontId="3" fillId="0" borderId="0" xfId="8" applyFont="1" applyFill="1" applyAlignment="1">
      <alignment vertical="center"/>
    </xf>
    <xf numFmtId="43" fontId="2" fillId="0" borderId="0" xfId="8" applyFont="1" applyFill="1" applyAlignment="1">
      <alignment vertical="center"/>
    </xf>
    <xf numFmtId="43" fontId="3" fillId="0" borderId="0" xfId="8" applyFont="1" applyFill="1" applyBorder="1" applyAlignment="1">
      <alignment vertical="center"/>
    </xf>
    <xf numFmtId="168" fontId="3" fillId="0" borderId="0" xfId="3" applyNumberFormat="1" applyFont="1" applyFill="1" applyAlignment="1">
      <alignment vertical="center"/>
    </xf>
    <xf numFmtId="0" fontId="3" fillId="0" borderId="4" xfId="2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41" fontId="3" fillId="0" borderId="23" xfId="0" applyNumberFormat="1" applyFont="1" applyFill="1" applyBorder="1" applyAlignment="1">
      <alignment horizontal="right" vertical="center"/>
    </xf>
    <xf numFmtId="15" fontId="3" fillId="0" borderId="0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7" fontId="3" fillId="0" borderId="3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left" vertical="center"/>
    </xf>
    <xf numFmtId="43" fontId="3" fillId="0" borderId="5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164" fontId="3" fillId="0" borderId="0" xfId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7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173" fontId="3" fillId="0" borderId="5" xfId="0" applyNumberFormat="1" applyFont="1" applyFill="1" applyBorder="1" applyAlignment="1">
      <alignment horizontal="right" vertical="center"/>
    </xf>
    <xf numFmtId="166" fontId="3" fillId="0" borderId="0" xfId="78" applyNumberFormat="1" applyFont="1" applyFill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horizontal="right" vertical="center"/>
    </xf>
    <xf numFmtId="41" fontId="3" fillId="0" borderId="3" xfId="4" applyNumberFormat="1" applyFont="1" applyFill="1" applyBorder="1" applyAlignment="1">
      <alignment horizontal="right" vertical="center"/>
    </xf>
    <xf numFmtId="174" fontId="5" fillId="0" borderId="0" xfId="0" applyNumberFormat="1" applyFont="1" applyFill="1" applyBorder="1" applyAlignment="1">
      <alignment horizontal="center" vertical="center"/>
    </xf>
    <xf numFmtId="166" fontId="3" fillId="0" borderId="0" xfId="78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7" fontId="3" fillId="0" borderId="2" xfId="5" applyNumberFormat="1" applyFont="1" applyFill="1" applyBorder="1" applyAlignment="1">
      <alignment horizontal="center" vertical="center"/>
    </xf>
    <xf numFmtId="167" fontId="3" fillId="0" borderId="1" xfId="5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67" fontId="5" fillId="0" borderId="0" xfId="0" quotePrefix="1" applyNumberFormat="1" applyFont="1" applyFill="1" applyAlignment="1">
      <alignment horizontal="center" vertical="center"/>
    </xf>
    <xf numFmtId="0" fontId="3" fillId="0" borderId="0" xfId="4" applyFont="1" applyFill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167" fontId="3" fillId="0" borderId="0" xfId="6" applyNumberFormat="1" applyFont="1" applyFill="1" applyAlignment="1" applyProtection="1">
      <alignment horizontal="left" vertical="center"/>
    </xf>
    <xf numFmtId="167" fontId="3" fillId="0" borderId="0" xfId="6" applyNumberFormat="1" applyFont="1" applyFill="1" applyAlignment="1">
      <alignment vertical="center"/>
    </xf>
    <xf numFmtId="167" fontId="3" fillId="0" borderId="0" xfId="6" applyNumberFormat="1" applyFont="1" applyFill="1" applyAlignment="1">
      <alignment horizontal="center" vertical="center"/>
    </xf>
    <xf numFmtId="167" fontId="5" fillId="0" borderId="0" xfId="7" applyNumberFormat="1" applyFont="1" applyFill="1" applyAlignment="1">
      <alignment vertical="center"/>
    </xf>
    <xf numFmtId="0" fontId="3" fillId="0" borderId="0" xfId="4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67" fontId="3" fillId="0" borderId="1" xfId="5" applyNumberFormat="1" applyFont="1" applyFill="1" applyBorder="1" applyAlignment="1">
      <alignment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1" xfId="5" applyNumberFormat="1" applyFont="1" applyFill="1" applyBorder="1" applyAlignment="1">
      <alignment horizontal="center" vertical="center"/>
    </xf>
    <xf numFmtId="167" fontId="3" fillId="0" borderId="2" xfId="5" applyNumberFormat="1" applyFont="1" applyFill="1" applyBorder="1" applyAlignment="1">
      <alignment horizontal="center" vertical="center"/>
    </xf>
    <xf numFmtId="167" fontId="3" fillId="0" borderId="1" xfId="5" applyNumberFormat="1" applyFont="1" applyFill="1" applyBorder="1" applyAlignment="1">
      <alignment horizontal="center" vertical="center"/>
    </xf>
  </cellXfs>
  <cellStyles count="129">
    <cellStyle name="20% - Accent1 2" xfId="23" xr:uid="{00000000-0005-0000-0000-000000000000}"/>
    <cellStyle name="20% - Accent1 2 2" xfId="24" xr:uid="{00000000-0005-0000-0000-000001000000}"/>
    <cellStyle name="20% - Accent2 2" xfId="25" xr:uid="{00000000-0005-0000-0000-000002000000}"/>
    <cellStyle name="20% - Accent2 2 2" xfId="26" xr:uid="{00000000-0005-0000-0000-000003000000}"/>
    <cellStyle name="20% - Accent3 2" xfId="27" xr:uid="{00000000-0005-0000-0000-000004000000}"/>
    <cellStyle name="20% - Accent3 2 2" xfId="28" xr:uid="{00000000-0005-0000-0000-000005000000}"/>
    <cellStyle name="20% - Accent4 2" xfId="29" xr:uid="{00000000-0005-0000-0000-000006000000}"/>
    <cellStyle name="20% - Accent4 2 2" xfId="30" xr:uid="{00000000-0005-0000-0000-000007000000}"/>
    <cellStyle name="20% - Accent5 2" xfId="31" xr:uid="{00000000-0005-0000-0000-000008000000}"/>
    <cellStyle name="20% - Accent6 2" xfId="32" xr:uid="{00000000-0005-0000-0000-000009000000}"/>
    <cellStyle name="20% - Accent6 2 2" xfId="33" xr:uid="{00000000-0005-0000-0000-00000A000000}"/>
    <cellStyle name="40% - Accent1 2" xfId="34" xr:uid="{00000000-0005-0000-0000-00000B000000}"/>
    <cellStyle name="40% - Accent1 2 2" xfId="35" xr:uid="{00000000-0005-0000-0000-00000C000000}"/>
    <cellStyle name="40% - Accent2 2" xfId="36" xr:uid="{00000000-0005-0000-0000-00000D000000}"/>
    <cellStyle name="40% - Accent3 2" xfId="37" xr:uid="{00000000-0005-0000-0000-00000E000000}"/>
    <cellStyle name="40% - Accent3 2 2" xfId="38" xr:uid="{00000000-0005-0000-0000-00000F000000}"/>
    <cellStyle name="40% - Accent4 2" xfId="39" xr:uid="{00000000-0005-0000-0000-000010000000}"/>
    <cellStyle name="40% - Accent4 2 2" xfId="40" xr:uid="{00000000-0005-0000-0000-000011000000}"/>
    <cellStyle name="40% - Accent5 2" xfId="41" xr:uid="{00000000-0005-0000-0000-000012000000}"/>
    <cellStyle name="40% - Accent5 2 2" xfId="42" xr:uid="{00000000-0005-0000-0000-000013000000}"/>
    <cellStyle name="40% - Accent6 2" xfId="43" xr:uid="{00000000-0005-0000-0000-000014000000}"/>
    <cellStyle name="40% - Accent6 2 2" xfId="44" xr:uid="{00000000-0005-0000-0000-000015000000}"/>
    <cellStyle name="60% - Accent1 2" xfId="45" xr:uid="{00000000-0005-0000-0000-000016000000}"/>
    <cellStyle name="60% - Accent1 2 2" xfId="46" xr:uid="{00000000-0005-0000-0000-000017000000}"/>
    <cellStyle name="60% - Accent2 2" xfId="47" xr:uid="{00000000-0005-0000-0000-000018000000}"/>
    <cellStyle name="60% - Accent2 2 2" xfId="48" xr:uid="{00000000-0005-0000-0000-000019000000}"/>
    <cellStyle name="60% - Accent3 2" xfId="49" xr:uid="{00000000-0005-0000-0000-00001A000000}"/>
    <cellStyle name="60% - Accent3 2 2" xfId="50" xr:uid="{00000000-0005-0000-0000-00001B000000}"/>
    <cellStyle name="60% - Accent4 2" xfId="51" xr:uid="{00000000-0005-0000-0000-00001C000000}"/>
    <cellStyle name="60% - Accent4 2 2" xfId="52" xr:uid="{00000000-0005-0000-0000-00001D000000}"/>
    <cellStyle name="60% - Accent5 2" xfId="53" xr:uid="{00000000-0005-0000-0000-00001E000000}"/>
    <cellStyle name="60% - Accent5 2 2" xfId="54" xr:uid="{00000000-0005-0000-0000-00001F000000}"/>
    <cellStyle name="60% - Accent6 2" xfId="55" xr:uid="{00000000-0005-0000-0000-000020000000}"/>
    <cellStyle name="60% - Accent6 2 2" xfId="56" xr:uid="{00000000-0005-0000-0000-000021000000}"/>
    <cellStyle name="Accent1 2" xfId="57" xr:uid="{00000000-0005-0000-0000-000022000000}"/>
    <cellStyle name="Accent1 2 2" xfId="58" xr:uid="{00000000-0005-0000-0000-000023000000}"/>
    <cellStyle name="Accent2 2" xfId="59" xr:uid="{00000000-0005-0000-0000-000024000000}"/>
    <cellStyle name="Accent2 2 2" xfId="60" xr:uid="{00000000-0005-0000-0000-000025000000}"/>
    <cellStyle name="Accent3 2" xfId="61" xr:uid="{00000000-0005-0000-0000-000026000000}"/>
    <cellStyle name="Accent3 2 2" xfId="62" xr:uid="{00000000-0005-0000-0000-000027000000}"/>
    <cellStyle name="Accent4 2" xfId="63" xr:uid="{00000000-0005-0000-0000-000028000000}"/>
    <cellStyle name="Accent4 2 2" xfId="64" xr:uid="{00000000-0005-0000-0000-000029000000}"/>
    <cellStyle name="Accent5 2" xfId="65" xr:uid="{00000000-0005-0000-0000-00002A000000}"/>
    <cellStyle name="Accent6 2" xfId="66" xr:uid="{00000000-0005-0000-0000-00002B000000}"/>
    <cellStyle name="Accent6 2 2" xfId="67" xr:uid="{00000000-0005-0000-0000-00002C000000}"/>
    <cellStyle name="Bad 2" xfId="68" xr:uid="{00000000-0005-0000-0000-00002D000000}"/>
    <cellStyle name="Bad 2 2" xfId="69" xr:uid="{00000000-0005-0000-0000-00002E000000}"/>
    <cellStyle name="Calculation 2" xfId="70" xr:uid="{00000000-0005-0000-0000-00002F000000}"/>
    <cellStyle name="Calculation 2 2" xfId="71" xr:uid="{00000000-0005-0000-0000-000030000000}"/>
    <cellStyle name="Check Cell 2" xfId="72" xr:uid="{00000000-0005-0000-0000-000031000000}"/>
    <cellStyle name="Comma" xfId="1" builtinId="3"/>
    <cellStyle name="Comma 10 2" xfId="74" xr:uid="{00000000-0005-0000-0000-000033000000}"/>
    <cellStyle name="Comma 2" xfId="8" xr:uid="{00000000-0005-0000-0000-000034000000}"/>
    <cellStyle name="Comma 2 2" xfId="76" xr:uid="{00000000-0005-0000-0000-000035000000}"/>
    <cellStyle name="Comma 2 3" xfId="77" xr:uid="{00000000-0005-0000-0000-000036000000}"/>
    <cellStyle name="Comma 2 4" xfId="75" xr:uid="{00000000-0005-0000-0000-000037000000}"/>
    <cellStyle name="Comma 3" xfId="9" xr:uid="{00000000-0005-0000-0000-000038000000}"/>
    <cellStyle name="Comma 3 2" xfId="10" xr:uid="{00000000-0005-0000-0000-000039000000}"/>
    <cellStyle name="Comma 3 3" xfId="79" xr:uid="{00000000-0005-0000-0000-00003A000000}"/>
    <cellStyle name="Comma 3 4" xfId="78" xr:uid="{00000000-0005-0000-0000-00003B000000}"/>
    <cellStyle name="Comma 4" xfId="11" xr:uid="{00000000-0005-0000-0000-00003C000000}"/>
    <cellStyle name="Comma 4 2" xfId="12" xr:uid="{00000000-0005-0000-0000-00003D000000}"/>
    <cellStyle name="Comma 5" xfId="80" xr:uid="{00000000-0005-0000-0000-00003E000000}"/>
    <cellStyle name="Comma 6" xfId="81" xr:uid="{00000000-0005-0000-0000-00003F000000}"/>
    <cellStyle name="Comma 7" xfId="82" xr:uid="{00000000-0005-0000-0000-000040000000}"/>
    <cellStyle name="Comma 8" xfId="73" xr:uid="{00000000-0005-0000-0000-000041000000}"/>
    <cellStyle name="comma zerodec" xfId="13" xr:uid="{00000000-0005-0000-0000-000042000000}"/>
    <cellStyle name="comma zerodec 2" xfId="83" xr:uid="{00000000-0005-0000-0000-000043000000}"/>
    <cellStyle name="Currency1" xfId="14" xr:uid="{00000000-0005-0000-0000-000044000000}"/>
    <cellStyle name="Currency1 2" xfId="84" xr:uid="{00000000-0005-0000-0000-000045000000}"/>
    <cellStyle name="Dollar (zero dec)" xfId="15" xr:uid="{00000000-0005-0000-0000-000046000000}"/>
    <cellStyle name="Explanatory Text 2" xfId="85" xr:uid="{00000000-0005-0000-0000-000047000000}"/>
    <cellStyle name="Good 2" xfId="86" xr:uid="{00000000-0005-0000-0000-000048000000}"/>
    <cellStyle name="Good 2 2" xfId="87" xr:uid="{00000000-0005-0000-0000-000049000000}"/>
    <cellStyle name="Grey" xfId="16" xr:uid="{00000000-0005-0000-0000-00004A000000}"/>
    <cellStyle name="Heading 1 2" xfId="88" xr:uid="{00000000-0005-0000-0000-00004B000000}"/>
    <cellStyle name="Heading 1 2 2" xfId="89" xr:uid="{00000000-0005-0000-0000-00004C000000}"/>
    <cellStyle name="Heading 2 2" xfId="90" xr:uid="{00000000-0005-0000-0000-00004D000000}"/>
    <cellStyle name="Heading 2 2 2" xfId="91" xr:uid="{00000000-0005-0000-0000-00004E000000}"/>
    <cellStyle name="Heading 3 2" xfId="92" xr:uid="{00000000-0005-0000-0000-00004F000000}"/>
    <cellStyle name="Heading 3 2 2" xfId="93" xr:uid="{00000000-0005-0000-0000-000050000000}"/>
    <cellStyle name="Heading 4 2" xfId="94" xr:uid="{00000000-0005-0000-0000-000051000000}"/>
    <cellStyle name="Heading 4 2 2" xfId="95" xr:uid="{00000000-0005-0000-0000-000052000000}"/>
    <cellStyle name="Input [yellow]" xfId="17" xr:uid="{00000000-0005-0000-0000-000053000000}"/>
    <cellStyle name="Input 2" xfId="96" xr:uid="{00000000-0005-0000-0000-000054000000}"/>
    <cellStyle name="Input 2 2" xfId="97" xr:uid="{00000000-0005-0000-0000-000055000000}"/>
    <cellStyle name="Input 3" xfId="98" xr:uid="{00000000-0005-0000-0000-000056000000}"/>
    <cellStyle name="Input 4" xfId="99" xr:uid="{00000000-0005-0000-0000-000057000000}"/>
    <cellStyle name="Input 5" xfId="100" xr:uid="{00000000-0005-0000-0000-000058000000}"/>
    <cellStyle name="Linked Cell 2" xfId="101" xr:uid="{00000000-0005-0000-0000-000059000000}"/>
    <cellStyle name="Linked Cell 2 2" xfId="102" xr:uid="{00000000-0005-0000-0000-00005A000000}"/>
    <cellStyle name="Neutral 2" xfId="103" xr:uid="{00000000-0005-0000-0000-00005B000000}"/>
    <cellStyle name="Neutral 2 2" xfId="104" xr:uid="{00000000-0005-0000-0000-00005C000000}"/>
    <cellStyle name="no dec" xfId="18" xr:uid="{00000000-0005-0000-0000-00005D000000}"/>
    <cellStyle name="Normal" xfId="0" builtinId="0"/>
    <cellStyle name="Normal - Style1" xfId="19" xr:uid="{00000000-0005-0000-0000-00005F000000}"/>
    <cellStyle name="Normal - Style1 2" xfId="105" xr:uid="{00000000-0005-0000-0000-000060000000}"/>
    <cellStyle name="Normal 10" xfId="106" xr:uid="{00000000-0005-0000-0000-000061000000}"/>
    <cellStyle name="Normal 10 2" xfId="107" xr:uid="{00000000-0005-0000-0000-000062000000}"/>
    <cellStyle name="Normal 2" xfId="2" xr:uid="{00000000-0005-0000-0000-000063000000}"/>
    <cellStyle name="Normal 2 2" xfId="109" xr:uid="{00000000-0005-0000-0000-000064000000}"/>
    <cellStyle name="Normal 2 3" xfId="110" xr:uid="{00000000-0005-0000-0000-000065000000}"/>
    <cellStyle name="Normal 2 4" xfId="111" xr:uid="{00000000-0005-0000-0000-000066000000}"/>
    <cellStyle name="Normal 2 5" xfId="108" xr:uid="{00000000-0005-0000-0000-000067000000}"/>
    <cellStyle name="Normal 3" xfId="4" xr:uid="{00000000-0005-0000-0000-000068000000}"/>
    <cellStyle name="Normal 3 2" xfId="7" xr:uid="{00000000-0005-0000-0000-000069000000}"/>
    <cellStyle name="Normal 3 2 2" xfId="113" xr:uid="{00000000-0005-0000-0000-00006A000000}"/>
    <cellStyle name="Normal 3 3" xfId="112" xr:uid="{00000000-0005-0000-0000-00006B000000}"/>
    <cellStyle name="Normal 4" xfId="114" xr:uid="{00000000-0005-0000-0000-00006C000000}"/>
    <cellStyle name="Normal 5" xfId="115" xr:uid="{00000000-0005-0000-0000-00006D000000}"/>
    <cellStyle name="Normal 6" xfId="116" xr:uid="{00000000-0005-0000-0000-00006E000000}"/>
    <cellStyle name="Normal 7" xfId="117" xr:uid="{00000000-0005-0000-0000-00006F000000}"/>
    <cellStyle name="Normal 8" xfId="118" xr:uid="{00000000-0005-0000-0000-000070000000}"/>
    <cellStyle name="Normal 9" xfId="119" xr:uid="{00000000-0005-0000-0000-000071000000}"/>
    <cellStyle name="Note 2" xfId="120" xr:uid="{00000000-0005-0000-0000-000072000000}"/>
    <cellStyle name="Note 2 2" xfId="121" xr:uid="{00000000-0005-0000-0000-000073000000}"/>
    <cellStyle name="Output 2" xfId="122" xr:uid="{00000000-0005-0000-0000-000074000000}"/>
    <cellStyle name="Output 2 2" xfId="123" xr:uid="{00000000-0005-0000-0000-000075000000}"/>
    <cellStyle name="Percent [2]" xfId="20" xr:uid="{00000000-0005-0000-0000-000076000000}"/>
    <cellStyle name="Quantity" xfId="21" xr:uid="{00000000-0005-0000-0000-000077000000}"/>
    <cellStyle name="Title 2" xfId="124" xr:uid="{00000000-0005-0000-0000-000078000000}"/>
    <cellStyle name="Title 2 2" xfId="125" xr:uid="{00000000-0005-0000-0000-000079000000}"/>
    <cellStyle name="Total 2" xfId="126" xr:uid="{00000000-0005-0000-0000-00007A000000}"/>
    <cellStyle name="Total 2 2" xfId="127" xr:uid="{00000000-0005-0000-0000-00007B000000}"/>
    <cellStyle name="Warning Text 2" xfId="128" xr:uid="{00000000-0005-0000-0000-00007C000000}"/>
    <cellStyle name="ปกติ_Book3" xfId="22" xr:uid="{00000000-0005-0000-0000-00007D000000}"/>
    <cellStyle name="ปกติ_Sheet1" xfId="6" xr:uid="{00000000-0005-0000-0000-00007E000000}"/>
    <cellStyle name="ปกติ_USCT2" xfId="3" xr:uid="{00000000-0005-0000-0000-00007F000000}"/>
    <cellStyle name="ปกติ_USCT2 2" xfId="5" xr:uid="{00000000-0005-0000-0000-000080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0"/>
  <sheetViews>
    <sheetView showGridLines="0" view="pageBreakPreview" topLeftCell="A91" zoomScale="85" zoomScaleNormal="100" zoomScaleSheetLayoutView="85" workbookViewId="0">
      <selection activeCell="E67" sqref="E67"/>
    </sheetView>
  </sheetViews>
  <sheetFormatPr defaultColWidth="9.140625" defaultRowHeight="21.75" customHeight="1"/>
  <cols>
    <col min="1" max="1" width="44.28515625" style="4" customWidth="1"/>
    <col min="2" max="2" width="3.7109375" style="4" customWidth="1"/>
    <col min="3" max="3" width="5.85546875" style="11" customWidth="1"/>
    <col min="4" max="4" width="1.5703125" style="4" customWidth="1"/>
    <col min="5" max="5" width="16" style="4" customWidth="1"/>
    <col min="6" max="6" width="1.7109375" style="4" customWidth="1"/>
    <col min="7" max="7" width="16" style="4" customWidth="1"/>
    <col min="8" max="8" width="1.7109375" style="4" customWidth="1"/>
    <col min="9" max="9" width="16" style="4" customWidth="1"/>
    <col min="10" max="10" width="1.7109375" style="10" customWidth="1"/>
    <col min="11" max="11" width="16" style="10" customWidth="1"/>
    <col min="12" max="12" width="1.7109375" style="10" customWidth="1"/>
    <col min="13" max="16384" width="9.140625" style="4"/>
  </cols>
  <sheetData>
    <row r="1" spans="1:12" ht="21.75" customHeight="1">
      <c r="A1" s="1" t="s">
        <v>108</v>
      </c>
      <c r="B1" s="1"/>
      <c r="D1" s="2"/>
      <c r="E1" s="2"/>
      <c r="F1" s="2"/>
      <c r="G1" s="2"/>
      <c r="H1" s="2"/>
      <c r="I1" s="2"/>
      <c r="J1" s="2"/>
      <c r="K1" s="3"/>
      <c r="L1" s="3"/>
    </row>
    <row r="2" spans="1:12" ht="21.75" customHeight="1">
      <c r="A2" s="1" t="s">
        <v>71</v>
      </c>
      <c r="B2" s="1"/>
      <c r="D2" s="2"/>
      <c r="E2" s="2"/>
      <c r="F2" s="2"/>
      <c r="G2" s="2"/>
      <c r="H2" s="2"/>
      <c r="I2" s="2"/>
      <c r="J2" s="2"/>
      <c r="K2" s="3"/>
      <c r="L2" s="3"/>
    </row>
    <row r="3" spans="1:12" ht="21.75" customHeight="1">
      <c r="A3" s="1" t="s">
        <v>230</v>
      </c>
      <c r="B3" s="1"/>
      <c r="D3" s="2"/>
      <c r="E3" s="2"/>
      <c r="F3" s="2"/>
      <c r="G3" s="2"/>
      <c r="H3" s="2"/>
      <c r="I3" s="2"/>
      <c r="J3" s="2"/>
      <c r="K3" s="3"/>
      <c r="L3" s="3"/>
    </row>
    <row r="4" spans="1:12" ht="21.75" customHeight="1">
      <c r="A4" s="2"/>
      <c r="B4" s="2"/>
      <c r="D4" s="2"/>
      <c r="E4" s="2"/>
      <c r="F4" s="2"/>
      <c r="G4" s="2"/>
      <c r="H4" s="2"/>
      <c r="I4" s="2"/>
      <c r="J4" s="2"/>
      <c r="K4" s="5" t="s">
        <v>0</v>
      </c>
      <c r="L4" s="3"/>
    </row>
    <row r="5" spans="1:12" s="7" customFormat="1" ht="21.75" customHeight="1">
      <c r="A5" s="6"/>
      <c r="B5" s="6"/>
      <c r="C5" s="95"/>
      <c r="D5" s="6"/>
      <c r="E5" s="115" t="s">
        <v>92</v>
      </c>
      <c r="F5" s="115"/>
      <c r="G5" s="115"/>
      <c r="H5" s="23"/>
      <c r="I5" s="116" t="s">
        <v>1</v>
      </c>
      <c r="J5" s="116"/>
      <c r="K5" s="116"/>
      <c r="L5" s="53"/>
    </row>
    <row r="6" spans="1:12" ht="21.75" hidden="1" customHeight="1">
      <c r="G6" s="22" t="s">
        <v>236</v>
      </c>
      <c r="H6" s="23"/>
      <c r="I6" s="24" t="s">
        <v>80</v>
      </c>
      <c r="J6" s="23"/>
      <c r="K6" s="22" t="s">
        <v>236</v>
      </c>
      <c r="L6" s="4"/>
    </row>
    <row r="7" spans="1:12" ht="21.75" customHeight="1">
      <c r="C7" s="96" t="s">
        <v>2</v>
      </c>
      <c r="E7" s="8">
        <v>2019</v>
      </c>
      <c r="G7" s="8">
        <v>2018</v>
      </c>
      <c r="H7" s="23"/>
      <c r="I7" s="8">
        <v>2019</v>
      </c>
      <c r="J7" s="4"/>
      <c r="K7" s="8">
        <v>2018</v>
      </c>
      <c r="L7" s="4"/>
    </row>
    <row r="8" spans="1:12" ht="21.75" customHeight="1">
      <c r="A8" s="7" t="s">
        <v>3</v>
      </c>
      <c r="B8" s="7"/>
      <c r="J8" s="4"/>
    </row>
    <row r="9" spans="1:12" ht="21.75" customHeight="1">
      <c r="A9" s="7" t="s">
        <v>4</v>
      </c>
      <c r="B9" s="7"/>
      <c r="G9" s="10"/>
      <c r="H9" s="10"/>
      <c r="I9" s="10"/>
    </row>
    <row r="10" spans="1:12" ht="21.75" customHeight="1">
      <c r="A10" s="4" t="s">
        <v>5</v>
      </c>
      <c r="C10" s="11">
        <v>9</v>
      </c>
      <c r="E10" s="12">
        <v>857164975</v>
      </c>
      <c r="G10" s="12">
        <v>678620456</v>
      </c>
      <c r="I10" s="12">
        <v>319951380</v>
      </c>
      <c r="J10" s="4"/>
      <c r="K10" s="12">
        <v>233300237</v>
      </c>
      <c r="L10" s="12"/>
    </row>
    <row r="11" spans="1:12" ht="21.75" customHeight="1">
      <c r="A11" s="4" t="s">
        <v>147</v>
      </c>
      <c r="C11" s="11">
        <v>10</v>
      </c>
      <c r="E11" s="12">
        <v>384335563</v>
      </c>
      <c r="G11" s="12">
        <v>610876536</v>
      </c>
      <c r="I11" s="12">
        <v>343149849</v>
      </c>
      <c r="J11" s="4"/>
      <c r="K11" s="12">
        <v>579078333</v>
      </c>
      <c r="L11" s="12"/>
    </row>
    <row r="12" spans="1:12" ht="21.75" customHeight="1">
      <c r="A12" s="4" t="s">
        <v>51</v>
      </c>
      <c r="C12" s="11" t="s">
        <v>237</v>
      </c>
      <c r="E12" s="12">
        <v>723741514</v>
      </c>
      <c r="G12" s="12">
        <v>729695619</v>
      </c>
      <c r="I12" s="12">
        <v>595515544</v>
      </c>
      <c r="J12" s="4"/>
      <c r="K12" s="12">
        <v>575036779</v>
      </c>
      <c r="L12" s="12"/>
    </row>
    <row r="13" spans="1:12" ht="21.75" customHeight="1">
      <c r="A13" s="4" t="s">
        <v>93</v>
      </c>
      <c r="C13" s="11">
        <v>8</v>
      </c>
      <c r="E13" s="12">
        <v>0</v>
      </c>
      <c r="G13" s="12">
        <v>0</v>
      </c>
      <c r="I13" s="12">
        <v>80551000</v>
      </c>
      <c r="J13" s="4"/>
      <c r="K13" s="12">
        <v>546561000</v>
      </c>
      <c r="L13" s="12"/>
    </row>
    <row r="14" spans="1:12" ht="21.75" customHeight="1">
      <c r="A14" s="4" t="s">
        <v>220</v>
      </c>
      <c r="C14" s="11">
        <v>8</v>
      </c>
      <c r="E14" s="12">
        <v>0</v>
      </c>
      <c r="G14" s="12">
        <v>0</v>
      </c>
      <c r="I14" s="12">
        <v>0</v>
      </c>
      <c r="J14" s="4"/>
      <c r="K14" s="12">
        <v>11514287</v>
      </c>
      <c r="L14" s="12"/>
    </row>
    <row r="15" spans="1:12" ht="21.75" customHeight="1">
      <c r="A15" s="4" t="s">
        <v>6</v>
      </c>
      <c r="C15" s="11">
        <v>12</v>
      </c>
      <c r="E15" s="13">
        <v>1147354785</v>
      </c>
      <c r="G15" s="13">
        <v>987773770</v>
      </c>
      <c r="I15" s="13">
        <v>574044331</v>
      </c>
      <c r="J15" s="4"/>
      <c r="K15" s="13">
        <v>408454325</v>
      </c>
      <c r="L15" s="13"/>
    </row>
    <row r="16" spans="1:12" ht="21.75" customHeight="1">
      <c r="A16" s="4" t="s">
        <v>186</v>
      </c>
      <c r="E16" s="13">
        <v>8673920</v>
      </c>
      <c r="G16" s="13">
        <v>3816022</v>
      </c>
      <c r="I16" s="13">
        <v>7292685</v>
      </c>
      <c r="J16" s="4"/>
      <c r="K16" s="13">
        <v>0</v>
      </c>
      <c r="L16" s="13"/>
    </row>
    <row r="17" spans="1:12" ht="21.75" customHeight="1">
      <c r="A17" s="4" t="s">
        <v>7</v>
      </c>
      <c r="E17" s="14">
        <v>121561203</v>
      </c>
      <c r="G17" s="14">
        <v>147051256</v>
      </c>
      <c r="I17" s="14">
        <v>48104189</v>
      </c>
      <c r="J17" s="4"/>
      <c r="K17" s="14">
        <v>105229756</v>
      </c>
      <c r="L17" s="12"/>
    </row>
    <row r="18" spans="1:12" ht="21.75" customHeight="1">
      <c r="A18" s="7" t="s">
        <v>8</v>
      </c>
      <c r="B18" s="7"/>
      <c r="E18" s="15">
        <f>SUM(E10:E17)</f>
        <v>3242831960</v>
      </c>
      <c r="G18" s="15">
        <f>SUM(G10:G17)</f>
        <v>3157833659</v>
      </c>
      <c r="I18" s="15">
        <f>SUM(I10:I17)</f>
        <v>1968608978</v>
      </c>
      <c r="J18" s="4"/>
      <c r="K18" s="15">
        <f>SUM(K10:K17)</f>
        <v>2459174717</v>
      </c>
      <c r="L18" s="13"/>
    </row>
    <row r="19" spans="1:12" ht="21.75" customHeight="1">
      <c r="A19" s="7" t="s">
        <v>9</v>
      </c>
      <c r="B19" s="7"/>
      <c r="E19" s="13"/>
      <c r="G19" s="13"/>
      <c r="I19" s="13"/>
      <c r="J19" s="4"/>
      <c r="K19" s="13"/>
      <c r="L19" s="13"/>
    </row>
    <row r="20" spans="1:12" ht="21.75" customHeight="1">
      <c r="A20" s="4" t="s">
        <v>94</v>
      </c>
      <c r="C20" s="11">
        <v>13</v>
      </c>
      <c r="E20" s="13">
        <v>25736938</v>
      </c>
      <c r="G20" s="13">
        <v>65558177</v>
      </c>
      <c r="I20" s="13">
        <v>0</v>
      </c>
      <c r="J20" s="4"/>
      <c r="K20" s="13">
        <v>0</v>
      </c>
      <c r="L20" s="13"/>
    </row>
    <row r="21" spans="1:12" ht="21.75" customHeight="1">
      <c r="A21" s="4" t="s">
        <v>10</v>
      </c>
      <c r="C21" s="11">
        <v>14</v>
      </c>
      <c r="E21" s="12">
        <v>21149254</v>
      </c>
      <c r="G21" s="12">
        <v>32356010</v>
      </c>
      <c r="I21" s="12">
        <v>31600000</v>
      </c>
      <c r="J21" s="4"/>
      <c r="K21" s="12">
        <v>31600000</v>
      </c>
      <c r="L21" s="12"/>
    </row>
    <row r="22" spans="1:12" ht="21.75" customHeight="1">
      <c r="A22" s="4" t="s">
        <v>95</v>
      </c>
      <c r="C22" s="11">
        <v>15</v>
      </c>
      <c r="E22" s="12">
        <v>0</v>
      </c>
      <c r="G22" s="12">
        <v>0</v>
      </c>
      <c r="I22" s="12">
        <v>695627108</v>
      </c>
      <c r="J22" s="4"/>
      <c r="K22" s="12">
        <v>612261944</v>
      </c>
      <c r="L22" s="12"/>
    </row>
    <row r="23" spans="1:12" ht="21.75" customHeight="1">
      <c r="A23" s="4" t="s">
        <v>170</v>
      </c>
      <c r="C23" s="11">
        <v>16</v>
      </c>
      <c r="E23" s="12">
        <v>146168400</v>
      </c>
      <c r="G23" s="12">
        <v>169659750</v>
      </c>
      <c r="I23" s="12">
        <v>146168400</v>
      </c>
      <c r="J23" s="4"/>
      <c r="K23" s="12">
        <v>169659750</v>
      </c>
      <c r="L23" s="12"/>
    </row>
    <row r="24" spans="1:12" ht="21.75" customHeight="1">
      <c r="A24" s="4" t="s">
        <v>213</v>
      </c>
      <c r="E24" s="12"/>
      <c r="G24" s="12"/>
      <c r="I24" s="12"/>
      <c r="J24" s="4"/>
      <c r="K24" s="12"/>
      <c r="L24" s="12"/>
    </row>
    <row r="25" spans="1:12" ht="21.75" customHeight="1">
      <c r="A25" s="4" t="s">
        <v>165</v>
      </c>
      <c r="C25" s="11">
        <v>8</v>
      </c>
      <c r="E25" s="12">
        <v>0</v>
      </c>
      <c r="G25" s="12">
        <v>0</v>
      </c>
      <c r="I25" s="12">
        <v>564740974</v>
      </c>
      <c r="J25" s="4"/>
      <c r="K25" s="12">
        <v>0</v>
      </c>
      <c r="L25" s="12"/>
    </row>
    <row r="26" spans="1:12" ht="21.75" customHeight="1">
      <c r="A26" s="4" t="s">
        <v>96</v>
      </c>
      <c r="C26" s="11">
        <v>17</v>
      </c>
      <c r="E26" s="12">
        <v>131455030</v>
      </c>
      <c r="G26" s="12">
        <v>131455030</v>
      </c>
      <c r="I26" s="12">
        <v>504000</v>
      </c>
      <c r="J26" s="4"/>
      <c r="K26" s="12">
        <v>504000</v>
      </c>
      <c r="L26" s="12"/>
    </row>
    <row r="27" spans="1:12" ht="21.75" customHeight="1">
      <c r="A27" s="4" t="s">
        <v>66</v>
      </c>
      <c r="C27" s="11">
        <v>18</v>
      </c>
      <c r="E27" s="12">
        <v>3640085818</v>
      </c>
      <c r="G27" s="12">
        <v>2827657299</v>
      </c>
      <c r="I27" s="12">
        <v>2376500494</v>
      </c>
      <c r="J27" s="4"/>
      <c r="K27" s="12">
        <v>1545966905</v>
      </c>
      <c r="L27" s="12"/>
    </row>
    <row r="28" spans="1:12" ht="21.75" customHeight="1">
      <c r="A28" s="4" t="s">
        <v>128</v>
      </c>
      <c r="C28" s="11" t="s">
        <v>238</v>
      </c>
      <c r="E28" s="12">
        <v>533679063</v>
      </c>
      <c r="G28" s="12">
        <v>528040458</v>
      </c>
      <c r="I28" s="12">
        <v>477166515</v>
      </c>
      <c r="J28" s="4"/>
      <c r="K28" s="12">
        <v>485902640</v>
      </c>
      <c r="L28" s="12"/>
    </row>
    <row r="29" spans="1:12" ht="21.75" customHeight="1">
      <c r="A29" s="4" t="s">
        <v>97</v>
      </c>
      <c r="C29" s="11">
        <v>20</v>
      </c>
      <c r="E29" s="12">
        <v>100678428</v>
      </c>
      <c r="G29" s="12">
        <v>100678428</v>
      </c>
      <c r="I29" s="12">
        <v>100678428</v>
      </c>
      <c r="J29" s="4"/>
      <c r="K29" s="12">
        <v>100678428</v>
      </c>
      <c r="L29" s="12"/>
    </row>
    <row r="30" spans="1:12" ht="21.75" customHeight="1">
      <c r="A30" s="4" t="s">
        <v>78</v>
      </c>
      <c r="C30" s="11">
        <v>31</v>
      </c>
      <c r="E30" s="12">
        <v>6724919</v>
      </c>
      <c r="G30" s="12">
        <v>9700621</v>
      </c>
      <c r="I30" s="12">
        <v>0</v>
      </c>
      <c r="J30" s="4"/>
      <c r="K30" s="12">
        <v>0</v>
      </c>
      <c r="L30" s="12"/>
    </row>
    <row r="31" spans="1:12" ht="21.75" customHeight="1">
      <c r="A31" s="4" t="s">
        <v>11</v>
      </c>
      <c r="E31" s="12">
        <v>20062679</v>
      </c>
      <c r="G31" s="12">
        <v>49638897</v>
      </c>
      <c r="I31" s="12">
        <v>15209758</v>
      </c>
      <c r="J31" s="4"/>
      <c r="K31" s="12">
        <v>34673539</v>
      </c>
      <c r="L31" s="12"/>
    </row>
    <row r="32" spans="1:12" ht="21.75" customHeight="1">
      <c r="A32" s="7" t="s">
        <v>12</v>
      </c>
      <c r="B32" s="7"/>
      <c r="E32" s="15">
        <f>SUM(E20:E31)</f>
        <v>4625740529</v>
      </c>
      <c r="G32" s="15">
        <f>SUM(G20:G31)</f>
        <v>3914744670</v>
      </c>
      <c r="I32" s="15">
        <f>SUM(I20:I31)</f>
        <v>4408195677</v>
      </c>
      <c r="J32" s="4"/>
      <c r="K32" s="15">
        <f>SUM(K20:K31)</f>
        <v>2981247206</v>
      </c>
      <c r="L32" s="12"/>
    </row>
    <row r="33" spans="1:12" ht="21.75" customHeight="1" thickBot="1">
      <c r="A33" s="7" t="s">
        <v>13</v>
      </c>
      <c r="B33" s="7"/>
      <c r="E33" s="16">
        <f>E18+E32</f>
        <v>7868572489</v>
      </c>
      <c r="G33" s="16">
        <f>G18+G32</f>
        <v>7072578329</v>
      </c>
      <c r="I33" s="16">
        <f>I18+I32</f>
        <v>6376804655</v>
      </c>
      <c r="J33" s="4"/>
      <c r="K33" s="16">
        <f>K18+K32</f>
        <v>5440421923</v>
      </c>
      <c r="L33" s="12"/>
    </row>
    <row r="34" spans="1:12" ht="21.75" customHeight="1" thickTop="1">
      <c r="G34" s="5"/>
      <c r="H34" s="5"/>
      <c r="I34" s="5"/>
      <c r="J34" s="12"/>
      <c r="K34" s="12"/>
      <c r="L34" s="12"/>
    </row>
    <row r="35" spans="1:12" ht="21.75" customHeight="1">
      <c r="A35" s="4" t="s">
        <v>14</v>
      </c>
      <c r="G35" s="5"/>
      <c r="H35" s="5"/>
      <c r="I35" s="5"/>
      <c r="J35" s="12"/>
      <c r="K35" s="12"/>
      <c r="L35" s="12"/>
    </row>
    <row r="36" spans="1:12" ht="21.75" customHeight="1">
      <c r="G36" s="5"/>
      <c r="H36" s="5"/>
      <c r="I36" s="5"/>
      <c r="J36" s="12"/>
      <c r="K36" s="12"/>
      <c r="L36" s="12"/>
    </row>
    <row r="37" spans="1:12" ht="21.75" customHeight="1">
      <c r="A37" s="46"/>
      <c r="B37" s="85"/>
      <c r="G37" s="46"/>
      <c r="H37" s="46"/>
      <c r="I37" s="46"/>
      <c r="J37" s="46"/>
      <c r="K37" s="46"/>
      <c r="L37" s="12"/>
    </row>
    <row r="38" spans="1:12" ht="21.75" customHeight="1">
      <c r="A38" s="97" t="s">
        <v>101</v>
      </c>
      <c r="B38" s="97"/>
      <c r="G38" s="113" t="s">
        <v>146</v>
      </c>
      <c r="H38" s="113"/>
      <c r="I38" s="113"/>
      <c r="J38" s="113"/>
      <c r="K38" s="113"/>
      <c r="L38" s="12"/>
    </row>
    <row r="39" spans="1:12" ht="21.75" customHeight="1">
      <c r="A39" s="97" t="s">
        <v>102</v>
      </c>
      <c r="B39" s="97"/>
      <c r="G39" s="114" t="s">
        <v>102</v>
      </c>
      <c r="H39" s="114"/>
      <c r="I39" s="114"/>
      <c r="J39" s="114"/>
      <c r="K39" s="114"/>
      <c r="L39" s="12"/>
    </row>
    <row r="40" spans="1:12" ht="21.75" customHeight="1">
      <c r="A40" s="1" t="s">
        <v>108</v>
      </c>
      <c r="B40" s="1"/>
      <c r="D40" s="2"/>
      <c r="E40" s="2"/>
      <c r="F40" s="2"/>
      <c r="G40" s="2"/>
      <c r="H40" s="2"/>
      <c r="I40" s="2"/>
      <c r="J40" s="5"/>
      <c r="K40" s="3"/>
      <c r="L40" s="3"/>
    </row>
    <row r="41" spans="1:12" ht="21.75" customHeight="1">
      <c r="A41" s="1" t="s">
        <v>72</v>
      </c>
      <c r="B41" s="1"/>
      <c r="D41" s="2"/>
      <c r="E41" s="2"/>
      <c r="F41" s="2"/>
      <c r="G41" s="2"/>
      <c r="H41" s="2"/>
      <c r="I41" s="2"/>
      <c r="J41" s="2"/>
      <c r="K41" s="3"/>
      <c r="L41" s="3"/>
    </row>
    <row r="42" spans="1:12" ht="21.75" customHeight="1">
      <c r="A42" s="1" t="s">
        <v>230</v>
      </c>
      <c r="B42" s="1"/>
      <c r="D42" s="2"/>
      <c r="E42" s="2"/>
      <c r="F42" s="2"/>
      <c r="G42" s="2"/>
      <c r="H42" s="2"/>
      <c r="I42" s="2"/>
      <c r="J42" s="2"/>
      <c r="K42" s="3"/>
      <c r="L42" s="3"/>
    </row>
    <row r="43" spans="1:12" ht="21.75" customHeight="1">
      <c r="A43" s="2"/>
      <c r="B43" s="2"/>
      <c r="D43" s="2"/>
      <c r="E43" s="2"/>
      <c r="F43" s="2"/>
      <c r="G43" s="2"/>
      <c r="H43" s="2"/>
      <c r="I43" s="2"/>
      <c r="J43" s="2"/>
      <c r="K43" s="5" t="s">
        <v>0</v>
      </c>
      <c r="L43" s="3"/>
    </row>
    <row r="44" spans="1:12" s="7" customFormat="1" ht="21.75" customHeight="1">
      <c r="A44" s="6"/>
      <c r="B44" s="6"/>
      <c r="C44" s="95"/>
      <c r="D44" s="6"/>
      <c r="E44" s="115" t="s">
        <v>92</v>
      </c>
      <c r="F44" s="115"/>
      <c r="G44" s="115"/>
      <c r="H44" s="23"/>
      <c r="I44" s="116" t="s">
        <v>1</v>
      </c>
      <c r="J44" s="116"/>
      <c r="K44" s="116"/>
      <c r="L44" s="53"/>
    </row>
    <row r="45" spans="1:12" ht="21.75" hidden="1" customHeight="1">
      <c r="G45" s="22" t="s">
        <v>236</v>
      </c>
      <c r="H45" s="23"/>
      <c r="I45" s="24" t="s">
        <v>80</v>
      </c>
      <c r="J45" s="23"/>
      <c r="K45" s="22" t="s">
        <v>236</v>
      </c>
      <c r="L45" s="4"/>
    </row>
    <row r="46" spans="1:12" ht="21.75" customHeight="1">
      <c r="C46" s="96" t="s">
        <v>2</v>
      </c>
      <c r="E46" s="8">
        <v>2019</v>
      </c>
      <c r="G46" s="8">
        <v>2018</v>
      </c>
      <c r="H46" s="23"/>
      <c r="I46" s="8">
        <v>2019</v>
      </c>
      <c r="J46" s="4"/>
      <c r="K46" s="8">
        <v>2018</v>
      </c>
      <c r="L46" s="4"/>
    </row>
    <row r="47" spans="1:12" ht="21.75" customHeight="1">
      <c r="A47" s="7" t="s">
        <v>15</v>
      </c>
      <c r="B47" s="7"/>
      <c r="J47" s="4"/>
      <c r="K47" s="4"/>
    </row>
    <row r="48" spans="1:12" ht="21.75" customHeight="1">
      <c r="A48" s="7" t="s">
        <v>16</v>
      </c>
      <c r="B48" s="7"/>
      <c r="J48" s="4"/>
      <c r="K48" s="4"/>
    </row>
    <row r="49" spans="1:12" ht="21.75" customHeight="1">
      <c r="A49" s="4" t="s">
        <v>130</v>
      </c>
      <c r="C49" s="11">
        <v>21</v>
      </c>
      <c r="E49" s="10">
        <v>275940058</v>
      </c>
      <c r="G49" s="10">
        <v>220000000</v>
      </c>
      <c r="I49" s="10">
        <v>100000000</v>
      </c>
      <c r="J49" s="4"/>
      <c r="K49" s="10">
        <v>0</v>
      </c>
    </row>
    <row r="50" spans="1:12" ht="21.75" customHeight="1">
      <c r="A50" s="4" t="s">
        <v>52</v>
      </c>
      <c r="C50" s="11" t="s">
        <v>239</v>
      </c>
      <c r="E50" s="13">
        <v>539090846</v>
      </c>
      <c r="G50" s="13">
        <v>492985466</v>
      </c>
      <c r="I50" s="13">
        <v>367644455</v>
      </c>
      <c r="J50" s="4"/>
      <c r="K50" s="13">
        <v>369032748</v>
      </c>
    </row>
    <row r="51" spans="1:12" ht="21.75" customHeight="1">
      <c r="A51" s="4" t="s">
        <v>221</v>
      </c>
      <c r="J51" s="4"/>
      <c r="K51" s="4"/>
    </row>
    <row r="52" spans="1:12" ht="21.75" customHeight="1">
      <c r="A52" s="4" t="s">
        <v>222</v>
      </c>
      <c r="C52" s="11">
        <v>8</v>
      </c>
      <c r="E52" s="13">
        <v>2697750</v>
      </c>
      <c r="G52" s="13">
        <v>2675167</v>
      </c>
      <c r="I52" s="13">
        <v>7600000</v>
      </c>
      <c r="J52" s="4"/>
      <c r="K52" s="13">
        <v>175600000</v>
      </c>
      <c r="L52" s="4"/>
    </row>
    <row r="53" spans="1:12" ht="21.75" customHeight="1">
      <c r="A53" s="4" t="s">
        <v>175</v>
      </c>
      <c r="C53" s="11">
        <v>23</v>
      </c>
      <c r="E53" s="13">
        <v>4590455</v>
      </c>
      <c r="G53" s="13">
        <v>4071836</v>
      </c>
      <c r="I53" s="13">
        <v>4590455</v>
      </c>
      <c r="J53" s="4"/>
      <c r="K53" s="13">
        <v>4071836</v>
      </c>
    </row>
    <row r="54" spans="1:12" ht="21.75" customHeight="1">
      <c r="A54" s="4" t="s">
        <v>169</v>
      </c>
      <c r="E54" s="13"/>
      <c r="G54" s="13"/>
      <c r="I54" s="13"/>
      <c r="J54" s="4"/>
      <c r="K54" s="13"/>
    </row>
    <row r="55" spans="1:12" ht="21.75" customHeight="1">
      <c r="A55" s="4" t="s">
        <v>168</v>
      </c>
      <c r="C55" s="11">
        <v>24</v>
      </c>
      <c r="E55" s="13">
        <v>60000000</v>
      </c>
      <c r="G55" s="13">
        <v>0</v>
      </c>
      <c r="I55" s="13">
        <v>60000000</v>
      </c>
      <c r="J55" s="4"/>
      <c r="K55" s="13">
        <v>0</v>
      </c>
    </row>
    <row r="56" spans="1:12" ht="21.75" customHeight="1">
      <c r="A56" s="4" t="s">
        <v>83</v>
      </c>
      <c r="E56" s="13">
        <v>9410291</v>
      </c>
      <c r="G56" s="13">
        <v>28209354</v>
      </c>
      <c r="I56" s="13">
        <v>0</v>
      </c>
      <c r="J56" s="4"/>
      <c r="K56" s="13">
        <v>23768216</v>
      </c>
    </row>
    <row r="57" spans="1:12" ht="21.75" customHeight="1">
      <c r="A57" s="4" t="s">
        <v>17</v>
      </c>
      <c r="E57" s="14">
        <v>95123083</v>
      </c>
      <c r="G57" s="14">
        <v>46138388</v>
      </c>
      <c r="I57" s="14">
        <v>27935093</v>
      </c>
      <c r="J57" s="4"/>
      <c r="K57" s="14">
        <v>26558955</v>
      </c>
    </row>
    <row r="58" spans="1:12" ht="21.75" customHeight="1">
      <c r="A58" s="7" t="s">
        <v>18</v>
      </c>
      <c r="B58" s="7"/>
      <c r="E58" s="15">
        <f>SUM(E49:E57)</f>
        <v>986852483</v>
      </c>
      <c r="G58" s="15">
        <f>SUM(G49:G57)</f>
        <v>794080211</v>
      </c>
      <c r="I58" s="15">
        <f>SUM(I49:I57)</f>
        <v>567770003</v>
      </c>
      <c r="J58" s="4"/>
      <c r="K58" s="15">
        <f>SUM(K49:K57)</f>
        <v>599031755</v>
      </c>
      <c r="L58" s="13"/>
    </row>
    <row r="59" spans="1:12" ht="21.75" customHeight="1">
      <c r="A59" s="7" t="s">
        <v>53</v>
      </c>
      <c r="B59" s="7"/>
      <c r="E59" s="13"/>
      <c r="G59" s="13"/>
      <c r="I59" s="13"/>
      <c r="J59" s="4"/>
      <c r="K59" s="13"/>
      <c r="L59" s="13"/>
    </row>
    <row r="60" spans="1:12" ht="21.75" customHeight="1">
      <c r="A60" s="4" t="s">
        <v>166</v>
      </c>
      <c r="B60" s="7"/>
      <c r="J60" s="4"/>
      <c r="K60" s="4"/>
      <c r="L60" s="4"/>
    </row>
    <row r="61" spans="1:12" ht="21.75" customHeight="1">
      <c r="A61" s="4" t="s">
        <v>165</v>
      </c>
      <c r="C61" s="11">
        <v>23</v>
      </c>
      <c r="E61" s="13">
        <v>5025046</v>
      </c>
      <c r="G61" s="13">
        <v>8495024</v>
      </c>
      <c r="I61" s="13">
        <v>5025046</v>
      </c>
      <c r="J61" s="4"/>
      <c r="K61" s="13">
        <v>8495024</v>
      </c>
      <c r="L61" s="13"/>
    </row>
    <row r="62" spans="1:12" ht="21.75" customHeight="1">
      <c r="A62" s="4" t="s">
        <v>167</v>
      </c>
      <c r="J62" s="4"/>
      <c r="K62" s="4"/>
      <c r="L62" s="4"/>
    </row>
    <row r="63" spans="1:12" ht="21.75" customHeight="1">
      <c r="A63" s="4" t="s">
        <v>165</v>
      </c>
      <c r="C63" s="11">
        <v>24</v>
      </c>
      <c r="E63" s="13">
        <v>110000000</v>
      </c>
      <c r="G63" s="13">
        <v>0</v>
      </c>
      <c r="I63" s="13">
        <v>110000000</v>
      </c>
      <c r="J63" s="4"/>
      <c r="K63" s="13">
        <v>0</v>
      </c>
      <c r="L63" s="13"/>
    </row>
    <row r="64" spans="1:12" ht="21.75" customHeight="1">
      <c r="A64" s="4" t="s">
        <v>240</v>
      </c>
      <c r="C64" s="11">
        <v>25</v>
      </c>
      <c r="E64" s="13">
        <v>996692599</v>
      </c>
      <c r="G64" s="13">
        <v>0</v>
      </c>
      <c r="I64" s="13">
        <v>996692599</v>
      </c>
      <c r="J64" s="4"/>
      <c r="K64" s="13">
        <v>0</v>
      </c>
      <c r="L64" s="13"/>
    </row>
    <row r="65" spans="1:12" ht="21.75" customHeight="1">
      <c r="A65" s="4" t="s">
        <v>54</v>
      </c>
      <c r="C65" s="11">
        <v>26</v>
      </c>
      <c r="E65" s="13">
        <v>326038195</v>
      </c>
      <c r="G65" s="13">
        <v>229324734</v>
      </c>
      <c r="I65" s="13">
        <v>263217813</v>
      </c>
      <c r="J65" s="4"/>
      <c r="K65" s="13">
        <v>177028910</v>
      </c>
      <c r="L65" s="13"/>
    </row>
    <row r="66" spans="1:12" ht="21.75" customHeight="1">
      <c r="A66" s="4" t="s">
        <v>98</v>
      </c>
      <c r="C66" s="11">
        <v>31</v>
      </c>
      <c r="E66" s="13">
        <v>136152874</v>
      </c>
      <c r="G66" s="13">
        <v>163689117</v>
      </c>
      <c r="I66" s="13">
        <v>108094662</v>
      </c>
      <c r="J66" s="4"/>
      <c r="K66" s="13">
        <v>132783936</v>
      </c>
      <c r="L66" s="13"/>
    </row>
    <row r="67" spans="1:12" ht="21.75" customHeight="1">
      <c r="A67" s="4" t="s">
        <v>99</v>
      </c>
      <c r="C67" s="11">
        <v>27</v>
      </c>
      <c r="E67" s="14">
        <v>12416001</v>
      </c>
      <c r="G67" s="14">
        <v>10846000</v>
      </c>
      <c r="I67" s="14">
        <v>12413088</v>
      </c>
      <c r="J67" s="4"/>
      <c r="K67" s="14">
        <v>3047969</v>
      </c>
      <c r="L67" s="13"/>
    </row>
    <row r="68" spans="1:12" ht="21.75" customHeight="1">
      <c r="A68" s="7" t="s">
        <v>55</v>
      </c>
      <c r="B68" s="7"/>
      <c r="E68" s="14">
        <f>SUM(E61:E67)</f>
        <v>1586324715</v>
      </c>
      <c r="G68" s="14">
        <f>SUM(G61:G67)</f>
        <v>412354875</v>
      </c>
      <c r="I68" s="14">
        <f>SUM(I61:I67)</f>
        <v>1495443208</v>
      </c>
      <c r="J68" s="4"/>
      <c r="K68" s="14">
        <f>SUM(K61:K67)</f>
        <v>321355839</v>
      </c>
      <c r="L68" s="13"/>
    </row>
    <row r="69" spans="1:12" ht="21.75" customHeight="1">
      <c r="A69" s="7" t="s">
        <v>56</v>
      </c>
      <c r="B69" s="7"/>
      <c r="D69" s="11"/>
      <c r="E69" s="14">
        <f>SUM(E58,E68)</f>
        <v>2573177198</v>
      </c>
      <c r="F69" s="11"/>
      <c r="G69" s="14">
        <f>SUM(G58,G68)</f>
        <v>1206435086</v>
      </c>
      <c r="H69" s="11"/>
      <c r="I69" s="14">
        <f>SUM(I58,I68)</f>
        <v>2063213211</v>
      </c>
      <c r="J69" s="11"/>
      <c r="K69" s="14">
        <f>SUM(K58,K68)</f>
        <v>920387594</v>
      </c>
      <c r="L69" s="13"/>
    </row>
    <row r="70" spans="1:12" ht="21.75" customHeight="1">
      <c r="G70" s="5"/>
      <c r="H70" s="5"/>
      <c r="I70" s="5"/>
      <c r="J70" s="12"/>
      <c r="K70" s="12"/>
      <c r="L70" s="12"/>
    </row>
    <row r="71" spans="1:12" ht="21.75" customHeight="1">
      <c r="A71" s="4" t="s">
        <v>14</v>
      </c>
      <c r="G71" s="5"/>
      <c r="H71" s="5"/>
      <c r="I71" s="5"/>
      <c r="J71" s="12"/>
      <c r="K71" s="12"/>
      <c r="L71" s="12"/>
    </row>
    <row r="72" spans="1:12" ht="21.75" customHeight="1">
      <c r="G72" s="5"/>
      <c r="H72" s="5"/>
      <c r="I72" s="5"/>
      <c r="J72" s="12"/>
      <c r="K72" s="12"/>
      <c r="L72" s="12"/>
    </row>
    <row r="73" spans="1:12" ht="21.75" customHeight="1">
      <c r="A73" s="46"/>
      <c r="B73" s="85"/>
      <c r="G73" s="46"/>
      <c r="H73" s="46"/>
      <c r="I73" s="46"/>
      <c r="J73" s="46"/>
      <c r="K73" s="46"/>
      <c r="L73" s="12"/>
    </row>
    <row r="74" spans="1:12" ht="21.75" customHeight="1">
      <c r="A74" s="109" t="s">
        <v>101</v>
      </c>
      <c r="B74" s="109"/>
      <c r="G74" s="113" t="s">
        <v>146</v>
      </c>
      <c r="H74" s="113"/>
      <c r="I74" s="113"/>
      <c r="J74" s="113"/>
      <c r="K74" s="113"/>
      <c r="L74" s="12"/>
    </row>
    <row r="75" spans="1:12" ht="21.75" customHeight="1">
      <c r="A75" s="109" t="s">
        <v>102</v>
      </c>
      <c r="B75" s="109"/>
      <c r="G75" s="114" t="s">
        <v>102</v>
      </c>
      <c r="H75" s="114"/>
      <c r="I75" s="114"/>
      <c r="J75" s="114"/>
      <c r="K75" s="114"/>
      <c r="L75" s="12"/>
    </row>
    <row r="76" spans="1:12" ht="21.75" customHeight="1">
      <c r="A76" s="1" t="s">
        <v>108</v>
      </c>
      <c r="B76" s="1"/>
      <c r="D76" s="2"/>
      <c r="E76" s="2"/>
      <c r="F76" s="2"/>
      <c r="G76" s="2"/>
      <c r="H76" s="2"/>
      <c r="I76" s="2"/>
      <c r="J76" s="5"/>
      <c r="K76" s="3"/>
      <c r="L76" s="3"/>
    </row>
    <row r="77" spans="1:12" ht="21.75" customHeight="1">
      <c r="A77" s="1" t="s">
        <v>72</v>
      </c>
      <c r="B77" s="1"/>
      <c r="D77" s="2"/>
      <c r="E77" s="2"/>
      <c r="F77" s="2"/>
      <c r="G77" s="2"/>
      <c r="H77" s="2"/>
      <c r="I77" s="2"/>
      <c r="J77" s="2"/>
      <c r="K77" s="3"/>
      <c r="L77" s="3"/>
    </row>
    <row r="78" spans="1:12" ht="21.75" customHeight="1">
      <c r="A78" s="1" t="s">
        <v>230</v>
      </c>
      <c r="B78" s="1"/>
      <c r="D78" s="2"/>
      <c r="E78" s="2"/>
      <c r="F78" s="2"/>
      <c r="G78" s="2"/>
      <c r="H78" s="2"/>
      <c r="I78" s="2"/>
      <c r="J78" s="2"/>
      <c r="K78" s="3"/>
      <c r="L78" s="3"/>
    </row>
    <row r="79" spans="1:12" ht="21.75" customHeight="1">
      <c r="A79" s="2"/>
      <c r="B79" s="2"/>
      <c r="D79" s="2"/>
      <c r="E79" s="2"/>
      <c r="F79" s="2"/>
      <c r="G79" s="2"/>
      <c r="H79" s="2"/>
      <c r="I79" s="2"/>
      <c r="J79" s="2"/>
      <c r="K79" s="5" t="s">
        <v>0</v>
      </c>
      <c r="L79" s="3"/>
    </row>
    <row r="80" spans="1:12" s="7" customFormat="1" ht="21.75" customHeight="1">
      <c r="A80" s="6"/>
      <c r="B80" s="6"/>
      <c r="C80" s="95"/>
      <c r="D80" s="6"/>
      <c r="E80" s="115" t="s">
        <v>92</v>
      </c>
      <c r="F80" s="115"/>
      <c r="G80" s="115"/>
      <c r="H80" s="23"/>
      <c r="I80" s="116" t="s">
        <v>1</v>
      </c>
      <c r="J80" s="116"/>
      <c r="K80" s="116"/>
      <c r="L80" s="53"/>
    </row>
    <row r="81" spans="1:12" ht="21.75" hidden="1" customHeight="1">
      <c r="G81" s="22" t="s">
        <v>236</v>
      </c>
      <c r="H81" s="23"/>
      <c r="I81" s="24" t="s">
        <v>80</v>
      </c>
      <c r="J81" s="23"/>
      <c r="K81" s="22" t="s">
        <v>236</v>
      </c>
      <c r="L81" s="4"/>
    </row>
    <row r="82" spans="1:12" ht="21.75" customHeight="1">
      <c r="C82" s="96" t="s">
        <v>2</v>
      </c>
      <c r="E82" s="8">
        <v>2019</v>
      </c>
      <c r="G82" s="8">
        <v>2018</v>
      </c>
      <c r="H82" s="23"/>
      <c r="I82" s="8">
        <v>2019</v>
      </c>
      <c r="J82" s="4"/>
      <c r="K82" s="8">
        <v>2018</v>
      </c>
      <c r="L82" s="4"/>
    </row>
    <row r="83" spans="1:12" ht="21.75" customHeight="1">
      <c r="A83" s="7" t="s">
        <v>19</v>
      </c>
      <c r="B83" s="7"/>
      <c r="E83" s="13"/>
      <c r="G83" s="13"/>
      <c r="H83" s="13"/>
      <c r="I83" s="13"/>
      <c r="J83" s="13"/>
      <c r="K83" s="13"/>
      <c r="L83" s="13"/>
    </row>
    <row r="84" spans="1:12" ht="21.75" customHeight="1">
      <c r="A84" s="4" t="s">
        <v>20</v>
      </c>
      <c r="E84" s="13"/>
      <c r="G84" s="13"/>
      <c r="H84" s="13"/>
      <c r="I84" s="13"/>
      <c r="J84" s="13"/>
      <c r="L84" s="4"/>
    </row>
    <row r="85" spans="1:12" ht="21.75" customHeight="1">
      <c r="A85" s="4" t="s">
        <v>21</v>
      </c>
      <c r="E85" s="13"/>
      <c r="G85" s="13"/>
      <c r="H85" s="13"/>
      <c r="I85" s="13"/>
      <c r="J85" s="13"/>
      <c r="K85" s="13"/>
      <c r="L85" s="13"/>
    </row>
    <row r="86" spans="1:12" ht="21.75" customHeight="1" thickBot="1">
      <c r="A86" s="4" t="s">
        <v>100</v>
      </c>
      <c r="E86" s="17">
        <v>880420930</v>
      </c>
      <c r="G86" s="17">
        <v>880420930</v>
      </c>
      <c r="I86" s="17">
        <v>880420930</v>
      </c>
      <c r="J86" s="4"/>
      <c r="K86" s="17">
        <v>880420930</v>
      </c>
      <c r="L86" s="13"/>
    </row>
    <row r="87" spans="1:12" ht="21.75" customHeight="1" thickTop="1">
      <c r="A87" s="4" t="s">
        <v>22</v>
      </c>
      <c r="E87" s="13"/>
      <c r="G87" s="13"/>
      <c r="I87" s="13"/>
      <c r="J87" s="4"/>
      <c r="K87" s="13"/>
    </row>
    <row r="88" spans="1:12" ht="21.75" customHeight="1">
      <c r="A88" s="4" t="s">
        <v>100</v>
      </c>
      <c r="E88" s="13">
        <v>880420930</v>
      </c>
      <c r="G88" s="13">
        <v>880420930</v>
      </c>
      <c r="I88" s="13">
        <v>880420930</v>
      </c>
      <c r="J88" s="4"/>
      <c r="K88" s="13">
        <v>880420930</v>
      </c>
      <c r="L88" s="13"/>
    </row>
    <row r="89" spans="1:12" ht="21.75" customHeight="1">
      <c r="A89" s="4" t="s">
        <v>23</v>
      </c>
      <c r="E89" s="13">
        <v>300740523</v>
      </c>
      <c r="G89" s="13">
        <v>300740523</v>
      </c>
      <c r="I89" s="13">
        <v>300740523</v>
      </c>
      <c r="J89" s="4"/>
      <c r="K89" s="13">
        <v>300740523</v>
      </c>
      <c r="L89" s="13"/>
    </row>
    <row r="90" spans="1:12" ht="21.75" customHeight="1">
      <c r="A90" s="4" t="s">
        <v>126</v>
      </c>
      <c r="E90" s="13">
        <v>764866016</v>
      </c>
      <c r="G90" s="13">
        <v>764866016</v>
      </c>
      <c r="I90" s="13">
        <v>764866016</v>
      </c>
      <c r="J90" s="4"/>
      <c r="K90" s="13">
        <v>764866016</v>
      </c>
      <c r="L90" s="13"/>
    </row>
    <row r="91" spans="1:12" ht="21.75" customHeight="1">
      <c r="A91" s="4" t="s">
        <v>242</v>
      </c>
      <c r="E91" s="13"/>
      <c r="G91" s="13"/>
      <c r="I91" s="13"/>
      <c r="J91" s="4"/>
      <c r="K91" s="13"/>
      <c r="L91" s="13"/>
    </row>
    <row r="92" spans="1:12" ht="21.75" customHeight="1">
      <c r="A92" s="4" t="s">
        <v>241</v>
      </c>
      <c r="C92" s="11">
        <v>15</v>
      </c>
      <c r="E92" s="13">
        <v>66886183</v>
      </c>
      <c r="G92" s="13">
        <v>0</v>
      </c>
      <c r="I92" s="13">
        <v>0</v>
      </c>
      <c r="J92" s="4"/>
      <c r="K92" s="13">
        <v>0</v>
      </c>
      <c r="L92" s="13"/>
    </row>
    <row r="93" spans="1:12" ht="21.75" customHeight="1">
      <c r="A93" s="4" t="s">
        <v>24</v>
      </c>
      <c r="E93" s="13"/>
      <c r="G93" s="13"/>
      <c r="I93" s="13"/>
      <c r="J93" s="4"/>
      <c r="K93" s="13"/>
      <c r="L93" s="13"/>
    </row>
    <row r="94" spans="1:12" ht="21.75" customHeight="1">
      <c r="A94" s="4" t="s">
        <v>25</v>
      </c>
      <c r="C94" s="11">
        <v>29</v>
      </c>
      <c r="E94" s="13">
        <v>89705000</v>
      </c>
      <c r="G94" s="13">
        <v>89705000</v>
      </c>
      <c r="I94" s="13">
        <v>89705000</v>
      </c>
      <c r="J94" s="4"/>
      <c r="K94" s="13">
        <v>89705000</v>
      </c>
      <c r="L94" s="13"/>
    </row>
    <row r="95" spans="1:12" ht="21.75" customHeight="1">
      <c r="A95" s="4" t="s">
        <v>26</v>
      </c>
      <c r="E95" s="13">
        <v>3125986153</v>
      </c>
      <c r="G95" s="13">
        <v>3368104316</v>
      </c>
      <c r="I95" s="13">
        <v>2312945598</v>
      </c>
      <c r="J95" s="4"/>
      <c r="K95" s="13">
        <v>2500595403</v>
      </c>
      <c r="L95" s="13"/>
    </row>
    <row r="96" spans="1:12" ht="21.75" customHeight="1">
      <c r="A96" s="4" t="s">
        <v>68</v>
      </c>
      <c r="E96" s="14">
        <v>-207772900</v>
      </c>
      <c r="G96" s="14">
        <v>-99602772</v>
      </c>
      <c r="I96" s="14">
        <v>-35086623</v>
      </c>
      <c r="J96" s="4"/>
      <c r="K96" s="14">
        <v>-16293543</v>
      </c>
      <c r="L96" s="13"/>
    </row>
    <row r="97" spans="1:12" ht="21.75" customHeight="1">
      <c r="A97" s="4" t="s">
        <v>113</v>
      </c>
      <c r="E97" s="13">
        <f>SUM(E88:E96)</f>
        <v>5020831905</v>
      </c>
      <c r="G97" s="13">
        <f>SUM(G88:G96)</f>
        <v>5304234013</v>
      </c>
      <c r="I97" s="13">
        <f>SUM(I88:I96)</f>
        <v>4313591444</v>
      </c>
      <c r="J97" s="4"/>
      <c r="K97" s="13">
        <f>SUM(K88:K96)</f>
        <v>4520034329</v>
      </c>
      <c r="L97" s="13"/>
    </row>
    <row r="98" spans="1:12" ht="21.75" customHeight="1">
      <c r="A98" s="4" t="s">
        <v>105</v>
      </c>
      <c r="E98" s="13">
        <v>274563386</v>
      </c>
      <c r="G98" s="13">
        <v>561909230</v>
      </c>
      <c r="I98" s="13">
        <v>0</v>
      </c>
      <c r="J98" s="4"/>
      <c r="K98" s="13">
        <v>0</v>
      </c>
      <c r="L98" s="13"/>
    </row>
    <row r="99" spans="1:12" ht="21.75" customHeight="1">
      <c r="A99" s="7" t="s">
        <v>27</v>
      </c>
      <c r="B99" s="7"/>
      <c r="E99" s="51">
        <f>+E97+E98</f>
        <v>5295395291</v>
      </c>
      <c r="G99" s="51">
        <f>+G97+G98</f>
        <v>5866143243</v>
      </c>
      <c r="I99" s="51">
        <f>+I97+I98</f>
        <v>4313591444</v>
      </c>
      <c r="J99" s="4"/>
      <c r="K99" s="51">
        <f>+K97+K98</f>
        <v>4520034329</v>
      </c>
      <c r="L99" s="13"/>
    </row>
    <row r="100" spans="1:12" ht="21.75" customHeight="1" thickBot="1">
      <c r="A100" s="7" t="s">
        <v>28</v>
      </c>
      <c r="B100" s="7"/>
      <c r="E100" s="16">
        <f>SUM(E69,E99)</f>
        <v>7868572489</v>
      </c>
      <c r="G100" s="16">
        <f>SUM(G69,G99)</f>
        <v>7072578329</v>
      </c>
      <c r="I100" s="16">
        <f>SUM(I69,I99)</f>
        <v>6376804655</v>
      </c>
      <c r="J100" s="4"/>
      <c r="K100" s="16">
        <f>SUM(K69,K99)</f>
        <v>5440421923</v>
      </c>
      <c r="L100" s="13"/>
    </row>
    <row r="101" spans="1:12" ht="15" customHeight="1" thickTop="1">
      <c r="E101" s="18">
        <f>E100-E33</f>
        <v>0</v>
      </c>
      <c r="G101" s="18">
        <f>G100-G33</f>
        <v>0</v>
      </c>
      <c r="H101" s="10"/>
      <c r="I101" s="18">
        <f>I100-I33</f>
        <v>0</v>
      </c>
      <c r="J101" s="13"/>
      <c r="K101" s="18">
        <f>K100-K33</f>
        <v>0</v>
      </c>
      <c r="L101" s="13"/>
    </row>
    <row r="102" spans="1:12" ht="21.75" customHeight="1">
      <c r="A102" s="4" t="s">
        <v>14</v>
      </c>
      <c r="J102" s="13"/>
      <c r="K102" s="18"/>
    </row>
    <row r="103" spans="1:12" ht="21.75" customHeight="1">
      <c r="G103" s="5"/>
      <c r="H103" s="5"/>
      <c r="I103" s="5"/>
      <c r="J103" s="12"/>
      <c r="K103" s="12"/>
    </row>
    <row r="104" spans="1:12" ht="21.75" customHeight="1">
      <c r="A104" s="46"/>
      <c r="B104" s="85"/>
      <c r="G104" s="46"/>
      <c r="H104" s="46"/>
      <c r="I104" s="46"/>
      <c r="J104" s="46"/>
      <c r="K104" s="46"/>
    </row>
    <row r="105" spans="1:12" ht="21.75" customHeight="1">
      <c r="A105" s="97" t="s">
        <v>101</v>
      </c>
      <c r="B105" s="97"/>
      <c r="G105" s="113" t="s">
        <v>146</v>
      </c>
      <c r="H105" s="113"/>
      <c r="I105" s="113"/>
      <c r="J105" s="113"/>
      <c r="K105" s="113"/>
    </row>
    <row r="106" spans="1:12" ht="21.75" customHeight="1">
      <c r="A106" s="97" t="s">
        <v>102</v>
      </c>
      <c r="B106" s="97"/>
      <c r="G106" s="114" t="s">
        <v>102</v>
      </c>
      <c r="H106" s="114"/>
      <c r="I106" s="114"/>
      <c r="J106" s="114"/>
      <c r="K106" s="114"/>
    </row>
    <row r="107" spans="1:12" ht="21.75" customHeight="1">
      <c r="G107" s="20"/>
      <c r="H107" s="20"/>
      <c r="I107" s="20"/>
      <c r="K107" s="21"/>
      <c r="L107" s="21"/>
    </row>
    <row r="108" spans="1:12" ht="21.75" customHeight="1">
      <c r="G108" s="20"/>
      <c r="H108" s="20"/>
      <c r="I108" s="20"/>
      <c r="K108" s="21"/>
      <c r="L108" s="21"/>
    </row>
    <row r="109" spans="1:12" ht="21.75" customHeight="1">
      <c r="G109" s="20"/>
      <c r="H109" s="20"/>
      <c r="I109" s="20"/>
      <c r="K109" s="21"/>
      <c r="L109" s="21"/>
    </row>
    <row r="110" spans="1:12" ht="21.75" customHeight="1">
      <c r="G110" s="20"/>
      <c r="H110" s="20"/>
      <c r="I110" s="20"/>
      <c r="K110" s="21"/>
      <c r="L110" s="21"/>
    </row>
    <row r="111" spans="1:12" ht="21.75" customHeight="1">
      <c r="G111" s="20"/>
      <c r="H111" s="20"/>
      <c r="I111" s="20"/>
      <c r="K111" s="21"/>
      <c r="L111" s="21"/>
    </row>
    <row r="112" spans="1:12" ht="21.75" customHeight="1">
      <c r="G112" s="20"/>
      <c r="H112" s="20"/>
      <c r="I112" s="20"/>
      <c r="K112" s="21"/>
      <c r="L112" s="21"/>
    </row>
    <row r="113" spans="7:12" ht="21.75" customHeight="1">
      <c r="G113" s="20"/>
      <c r="H113" s="20"/>
      <c r="I113" s="20"/>
      <c r="K113" s="21"/>
      <c r="L113" s="21"/>
    </row>
    <row r="114" spans="7:12" ht="21.75" customHeight="1">
      <c r="G114" s="20"/>
      <c r="H114" s="20"/>
      <c r="I114" s="20"/>
      <c r="K114" s="21"/>
      <c r="L114" s="21"/>
    </row>
    <row r="115" spans="7:12" ht="21.75" customHeight="1">
      <c r="G115" s="20"/>
      <c r="H115" s="20"/>
      <c r="I115" s="20"/>
      <c r="K115" s="21"/>
      <c r="L115" s="21"/>
    </row>
    <row r="116" spans="7:12" ht="21.75" customHeight="1">
      <c r="G116" s="20"/>
      <c r="H116" s="20"/>
      <c r="I116" s="20"/>
      <c r="K116" s="21"/>
      <c r="L116" s="21"/>
    </row>
    <row r="117" spans="7:12" ht="21.75" customHeight="1">
      <c r="G117" s="20"/>
      <c r="H117" s="20"/>
      <c r="I117" s="20"/>
      <c r="K117" s="21"/>
      <c r="L117" s="21"/>
    </row>
    <row r="118" spans="7:12" ht="21.75" customHeight="1">
      <c r="G118" s="20"/>
      <c r="H118" s="20"/>
      <c r="I118" s="20"/>
      <c r="K118" s="21"/>
      <c r="L118" s="21"/>
    </row>
    <row r="119" spans="7:12" ht="21.75" customHeight="1">
      <c r="G119" s="20"/>
      <c r="H119" s="20"/>
      <c r="I119" s="20"/>
      <c r="K119" s="21"/>
      <c r="L119" s="21"/>
    </row>
    <row r="120" spans="7:12" ht="21.75" customHeight="1">
      <c r="G120" s="19"/>
      <c r="H120" s="19"/>
      <c r="I120" s="19"/>
    </row>
    <row r="121" spans="7:12" ht="21.75" customHeight="1">
      <c r="G121" s="19"/>
      <c r="H121" s="19"/>
      <c r="I121" s="19"/>
    </row>
    <row r="122" spans="7:12" ht="21.75" customHeight="1">
      <c r="G122" s="19"/>
      <c r="H122" s="19"/>
      <c r="I122" s="19"/>
    </row>
    <row r="123" spans="7:12" ht="21.75" customHeight="1">
      <c r="G123" s="19"/>
      <c r="H123" s="19"/>
      <c r="I123" s="19"/>
    </row>
    <row r="124" spans="7:12" ht="21.75" customHeight="1">
      <c r="G124" s="19"/>
      <c r="H124" s="19"/>
      <c r="I124" s="19"/>
    </row>
    <row r="125" spans="7:12" ht="21.75" customHeight="1">
      <c r="G125" s="19"/>
      <c r="H125" s="19"/>
      <c r="I125" s="19"/>
    </row>
    <row r="126" spans="7:12" ht="21.75" customHeight="1">
      <c r="G126" s="19"/>
      <c r="H126" s="19"/>
      <c r="I126" s="19"/>
    </row>
    <row r="127" spans="7:12" ht="21.75" customHeight="1">
      <c r="G127" s="19"/>
      <c r="H127" s="19"/>
      <c r="I127" s="19"/>
    </row>
    <row r="128" spans="7:12" ht="21.75" customHeight="1">
      <c r="G128" s="19"/>
      <c r="H128" s="19"/>
      <c r="I128" s="19"/>
    </row>
    <row r="129" spans="7:9" ht="21.75" customHeight="1">
      <c r="G129" s="19"/>
      <c r="H129" s="19"/>
      <c r="I129" s="19"/>
    </row>
    <row r="130" spans="7:9" ht="21.75" customHeight="1">
      <c r="G130" s="19"/>
      <c r="H130" s="19"/>
      <c r="I130" s="19"/>
    </row>
    <row r="131" spans="7:9" ht="21.75" customHeight="1">
      <c r="G131" s="19"/>
      <c r="H131" s="19"/>
      <c r="I131" s="19"/>
    </row>
    <row r="132" spans="7:9" ht="21.75" customHeight="1">
      <c r="G132" s="19"/>
      <c r="H132" s="19"/>
      <c r="I132" s="19"/>
    </row>
    <row r="133" spans="7:9" ht="21.75" customHeight="1">
      <c r="G133" s="19"/>
      <c r="H133" s="19"/>
      <c r="I133" s="19"/>
    </row>
    <row r="134" spans="7:9" ht="21.75" customHeight="1">
      <c r="G134" s="19"/>
      <c r="H134" s="19"/>
      <c r="I134" s="19"/>
    </row>
    <row r="135" spans="7:9" ht="21.75" customHeight="1">
      <c r="G135" s="19"/>
      <c r="H135" s="19"/>
      <c r="I135" s="19"/>
    </row>
    <row r="136" spans="7:9" ht="21.75" customHeight="1">
      <c r="G136" s="19"/>
      <c r="H136" s="19"/>
      <c r="I136" s="19"/>
    </row>
    <row r="137" spans="7:9" ht="21.75" customHeight="1">
      <c r="G137" s="19"/>
      <c r="H137" s="19"/>
      <c r="I137" s="19"/>
    </row>
    <row r="138" spans="7:9" ht="21.75" customHeight="1">
      <c r="G138" s="19"/>
      <c r="H138" s="19"/>
      <c r="I138" s="19"/>
    </row>
    <row r="139" spans="7:9" ht="21.75" customHeight="1">
      <c r="G139" s="19"/>
      <c r="H139" s="19"/>
      <c r="I139" s="19"/>
    </row>
    <row r="140" spans="7:9" ht="21.75" customHeight="1">
      <c r="G140" s="19"/>
      <c r="H140" s="19"/>
      <c r="I140" s="19"/>
    </row>
  </sheetData>
  <mergeCells count="12">
    <mergeCell ref="G105:K105"/>
    <mergeCell ref="G106:K106"/>
    <mergeCell ref="E5:G5"/>
    <mergeCell ref="I5:K5"/>
    <mergeCell ref="G38:K38"/>
    <mergeCell ref="G39:K39"/>
    <mergeCell ref="E44:G44"/>
    <mergeCell ref="I44:K44"/>
    <mergeCell ref="E80:G80"/>
    <mergeCell ref="I80:K80"/>
    <mergeCell ref="G74:K74"/>
    <mergeCell ref="G75:K75"/>
  </mergeCells>
  <phoneticPr fontId="1" type="noConversion"/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2" manualBreakCount="2">
    <brk id="39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52"/>
  <sheetViews>
    <sheetView showGridLines="0" tabSelected="1" view="pageBreakPreview" topLeftCell="A200" zoomScale="90" zoomScaleNormal="100" zoomScaleSheetLayoutView="90" workbookViewId="0">
      <selection activeCell="F209" sqref="F209"/>
    </sheetView>
  </sheetViews>
  <sheetFormatPr defaultColWidth="9.140625" defaultRowHeight="21.75" customHeight="1"/>
  <cols>
    <col min="1" max="1" width="50.85546875" style="4" customWidth="1"/>
    <col min="2" max="2" width="5.5703125" style="4" customWidth="1"/>
    <col min="3" max="3" width="13.7109375" style="4" customWidth="1"/>
    <col min="4" max="4" width="4.5703125" style="4" customWidth="1"/>
    <col min="5" max="5" width="1.28515625" style="4" customWidth="1"/>
    <col min="6" max="6" width="16.28515625" style="4" customWidth="1"/>
    <col min="7" max="7" width="1.7109375" style="4" customWidth="1"/>
    <col min="8" max="8" width="16.28515625" style="4" customWidth="1"/>
    <col min="9" max="9" width="1.7109375" style="4" customWidth="1"/>
    <col min="10" max="10" width="16.28515625" style="4" customWidth="1"/>
    <col min="11" max="11" width="1.7109375" style="4" customWidth="1"/>
    <col min="12" max="12" width="16.28515625" style="10" customWidth="1"/>
    <col min="13" max="13" width="0.7109375" style="4" customWidth="1"/>
    <col min="14" max="14" width="9.140625" style="4"/>
    <col min="15" max="15" width="12.85546875" style="4" bestFit="1" customWidth="1"/>
    <col min="16" max="16" width="9.140625" style="4"/>
    <col min="17" max="17" width="12.42578125" style="4" bestFit="1" customWidth="1"/>
    <col min="18" max="16384" width="9.140625" style="4"/>
  </cols>
  <sheetData>
    <row r="1" spans="1:12" ht="21.75" customHeight="1">
      <c r="A1" s="1" t="s">
        <v>108</v>
      </c>
      <c r="B1" s="1"/>
      <c r="C1" s="1"/>
      <c r="D1" s="2"/>
      <c r="E1" s="2"/>
      <c r="F1" s="2"/>
      <c r="G1" s="2"/>
      <c r="H1" s="2"/>
      <c r="I1" s="2"/>
      <c r="J1" s="2"/>
      <c r="K1" s="2"/>
      <c r="L1" s="3"/>
    </row>
    <row r="2" spans="1:12" ht="21.75" customHeight="1">
      <c r="A2" s="1" t="s">
        <v>65</v>
      </c>
      <c r="B2" s="1"/>
      <c r="C2" s="1"/>
      <c r="D2" s="2"/>
      <c r="E2" s="2"/>
      <c r="F2" s="2"/>
      <c r="G2" s="2"/>
      <c r="H2" s="2"/>
      <c r="I2" s="2"/>
      <c r="J2" s="2"/>
      <c r="K2" s="2"/>
      <c r="L2" s="3"/>
    </row>
    <row r="3" spans="1:12" ht="21.75" customHeight="1">
      <c r="A3" s="1" t="s">
        <v>231</v>
      </c>
      <c r="B3" s="1"/>
      <c r="C3" s="1"/>
      <c r="D3" s="2"/>
      <c r="E3" s="2"/>
      <c r="F3" s="2"/>
      <c r="G3" s="2"/>
      <c r="H3" s="2"/>
      <c r="I3" s="2"/>
      <c r="J3" s="2"/>
      <c r="K3" s="2"/>
      <c r="L3" s="3"/>
    </row>
    <row r="4" spans="1:12" ht="2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5" t="s">
        <v>0</v>
      </c>
    </row>
    <row r="5" spans="1:12" s="7" customFormat="1" ht="21.75" customHeight="1">
      <c r="A5" s="6"/>
      <c r="B5" s="6"/>
      <c r="C5" s="6"/>
      <c r="E5" s="6"/>
      <c r="F5" s="115" t="s">
        <v>92</v>
      </c>
      <c r="G5" s="115"/>
      <c r="H5" s="115"/>
      <c r="I5" s="56"/>
      <c r="J5" s="116" t="s">
        <v>1</v>
      </c>
      <c r="K5" s="116"/>
      <c r="L5" s="116"/>
    </row>
    <row r="6" spans="1:12" ht="21.75" customHeight="1">
      <c r="D6" s="8" t="s">
        <v>2</v>
      </c>
      <c r="F6" s="9" t="s">
        <v>232</v>
      </c>
      <c r="G6" s="57"/>
      <c r="H6" s="9" t="s">
        <v>191</v>
      </c>
      <c r="J6" s="9" t="s">
        <v>232</v>
      </c>
      <c r="K6" s="57"/>
      <c r="L6" s="9" t="s">
        <v>191</v>
      </c>
    </row>
    <row r="7" spans="1:12" ht="21.75" customHeight="1">
      <c r="A7" s="7" t="s">
        <v>67</v>
      </c>
      <c r="B7" s="7"/>
      <c r="C7" s="7"/>
      <c r="D7" s="58"/>
      <c r="H7" s="58"/>
      <c r="L7" s="58"/>
    </row>
    <row r="8" spans="1:12" ht="21.75" customHeight="1">
      <c r="A8" s="7" t="s">
        <v>29</v>
      </c>
      <c r="B8" s="7"/>
      <c r="C8" s="7"/>
      <c r="L8" s="4"/>
    </row>
    <row r="9" spans="1:12" ht="21.75" customHeight="1">
      <c r="A9" s="4" t="s">
        <v>30</v>
      </c>
      <c r="F9" s="13">
        <v>7310453107</v>
      </c>
      <c r="H9" s="13">
        <v>7247862991</v>
      </c>
      <c r="J9" s="13">
        <v>5185713938</v>
      </c>
      <c r="L9" s="13">
        <v>5092040283</v>
      </c>
    </row>
    <row r="10" spans="1:12" ht="21.75" customHeight="1">
      <c r="A10" s="4" t="s">
        <v>244</v>
      </c>
      <c r="F10" s="13">
        <v>12551584</v>
      </c>
      <c r="H10" s="13">
        <v>0</v>
      </c>
      <c r="J10" s="13">
        <v>4220610</v>
      </c>
      <c r="L10" s="13">
        <v>0</v>
      </c>
    </row>
    <row r="11" spans="1:12" ht="21.75" customHeight="1">
      <c r="A11" s="4" t="s">
        <v>195</v>
      </c>
      <c r="D11" s="100">
        <v>7</v>
      </c>
      <c r="F11" s="13">
        <v>12149334</v>
      </c>
      <c r="H11" s="13">
        <v>10000000</v>
      </c>
      <c r="J11" s="13">
        <v>0</v>
      </c>
      <c r="L11" s="13">
        <v>0</v>
      </c>
    </row>
    <row r="12" spans="1:12" ht="21.75" customHeight="1">
      <c r="A12" s="4" t="s">
        <v>243</v>
      </c>
      <c r="D12" s="93"/>
      <c r="F12" s="13">
        <v>32748682</v>
      </c>
      <c r="H12" s="13">
        <v>1322476</v>
      </c>
      <c r="J12" s="13">
        <v>120439959</v>
      </c>
      <c r="L12" s="13">
        <v>26887057</v>
      </c>
    </row>
    <row r="13" spans="1:12" ht="21.75" customHeight="1">
      <c r="A13" s="4" t="s">
        <v>31</v>
      </c>
      <c r="D13" s="11"/>
      <c r="F13" s="13">
        <v>55924079</v>
      </c>
      <c r="H13" s="13">
        <v>69640693</v>
      </c>
      <c r="J13" s="13">
        <v>75576173</v>
      </c>
      <c r="L13" s="13">
        <v>84297747</v>
      </c>
    </row>
    <row r="14" spans="1:12" ht="21.75" customHeight="1">
      <c r="A14" s="7" t="s">
        <v>32</v>
      </c>
      <c r="B14" s="7"/>
      <c r="C14" s="7"/>
      <c r="D14" s="11"/>
      <c r="F14" s="15">
        <f>SUM(F9:F13)</f>
        <v>7423826786</v>
      </c>
      <c r="H14" s="15">
        <f>SUM(H9:H13)</f>
        <v>7328826160</v>
      </c>
      <c r="J14" s="15">
        <f>SUM(J9:J13)</f>
        <v>5385950680</v>
      </c>
      <c r="L14" s="15">
        <f>SUM(L9:L13)</f>
        <v>5203225087</v>
      </c>
    </row>
    <row r="15" spans="1:12" ht="21.75" customHeight="1">
      <c r="A15" s="7" t="s">
        <v>33</v>
      </c>
      <c r="B15" s="7"/>
      <c r="C15" s="7"/>
      <c r="D15" s="11"/>
      <c r="F15" s="13"/>
      <c r="H15" s="13"/>
      <c r="J15" s="13"/>
      <c r="L15" s="13"/>
    </row>
    <row r="16" spans="1:12" ht="21.75" customHeight="1">
      <c r="A16" s="4" t="s">
        <v>34</v>
      </c>
      <c r="D16" s="11"/>
      <c r="F16" s="13">
        <v>6121847349</v>
      </c>
      <c r="H16" s="13">
        <v>6063238222</v>
      </c>
      <c r="J16" s="13">
        <v>4415844243</v>
      </c>
      <c r="L16" s="13">
        <v>4273881530</v>
      </c>
    </row>
    <row r="17" spans="1:12" ht="21.75" customHeight="1">
      <c r="A17" s="4" t="s">
        <v>245</v>
      </c>
      <c r="D17" s="11"/>
      <c r="F17" s="13">
        <v>11604036</v>
      </c>
      <c r="H17" s="13">
        <v>0</v>
      </c>
      <c r="J17" s="13">
        <v>3499662</v>
      </c>
      <c r="L17" s="13">
        <v>0</v>
      </c>
    </row>
    <row r="18" spans="1:12" ht="21.75" customHeight="1">
      <c r="A18" s="4" t="s">
        <v>211</v>
      </c>
      <c r="D18" s="11"/>
      <c r="F18" s="13">
        <v>563332982</v>
      </c>
      <c r="H18" s="13">
        <v>512858398</v>
      </c>
      <c r="J18" s="13">
        <v>373241745</v>
      </c>
      <c r="L18" s="13">
        <v>348783230</v>
      </c>
    </row>
    <row r="19" spans="1:12" ht="21.75" customHeight="1">
      <c r="A19" s="4" t="s">
        <v>35</v>
      </c>
      <c r="D19" s="11"/>
      <c r="F19" s="13">
        <v>549164760</v>
      </c>
      <c r="H19" s="13">
        <v>453764054</v>
      </c>
      <c r="J19" s="13">
        <v>430708073</v>
      </c>
      <c r="L19" s="13">
        <v>341805324</v>
      </c>
    </row>
    <row r="20" spans="1:12" ht="21.75" customHeight="1">
      <c r="A20" s="4" t="s">
        <v>196</v>
      </c>
      <c r="D20" s="11">
        <v>7</v>
      </c>
      <c r="F20" s="13">
        <v>0</v>
      </c>
      <c r="H20" s="13">
        <v>17470243</v>
      </c>
      <c r="J20" s="13">
        <v>0</v>
      </c>
      <c r="L20" s="13">
        <v>0</v>
      </c>
    </row>
    <row r="21" spans="1:12" ht="21.75" customHeight="1">
      <c r="A21" s="7" t="s">
        <v>36</v>
      </c>
      <c r="B21" s="7"/>
      <c r="C21" s="7"/>
      <c r="D21" s="11"/>
      <c r="F21" s="15">
        <f>SUM(F16:F20)</f>
        <v>7245949127</v>
      </c>
      <c r="H21" s="15">
        <f>SUM(H16:H20)</f>
        <v>7047330917</v>
      </c>
      <c r="J21" s="15">
        <f>SUM(J16:J20)</f>
        <v>5223293723</v>
      </c>
      <c r="L21" s="15">
        <f>SUM(L16:L20)</f>
        <v>4964470084</v>
      </c>
    </row>
    <row r="22" spans="1:12" ht="21.75" customHeight="1">
      <c r="A22" s="7" t="s">
        <v>217</v>
      </c>
      <c r="B22" s="7"/>
      <c r="C22" s="7"/>
      <c r="L22" s="4"/>
    </row>
    <row r="23" spans="1:12" ht="21.75" customHeight="1">
      <c r="A23" s="7" t="s">
        <v>180</v>
      </c>
      <c r="B23" s="7"/>
      <c r="C23" s="7"/>
      <c r="D23" s="11"/>
      <c r="F23" s="13">
        <f>SUM(F14-F21)</f>
        <v>177877659</v>
      </c>
      <c r="H23" s="13">
        <f>SUM(H14-H21)</f>
        <v>281495243</v>
      </c>
      <c r="J23" s="13">
        <f>SUM(J14-J21)</f>
        <v>162656957</v>
      </c>
      <c r="L23" s="13">
        <f>SUM(L14-L21)</f>
        <v>238755003</v>
      </c>
    </row>
    <row r="24" spans="1:12" s="59" customFormat="1" ht="21.75" customHeight="1">
      <c r="A24" s="59" t="s">
        <v>214</v>
      </c>
      <c r="D24" s="60">
        <v>14</v>
      </c>
      <c r="F24" s="14">
        <v>-4536595</v>
      </c>
      <c r="H24" s="14">
        <v>-1868657</v>
      </c>
      <c r="J24" s="14">
        <v>0</v>
      </c>
      <c r="L24" s="14">
        <v>0</v>
      </c>
    </row>
    <row r="25" spans="1:12" ht="21.75" customHeight="1">
      <c r="A25" s="7" t="s">
        <v>89</v>
      </c>
      <c r="B25" s="7"/>
      <c r="C25" s="7"/>
      <c r="D25" s="11"/>
      <c r="F25" s="13">
        <f>SUM(F23:F24)</f>
        <v>173341064</v>
      </c>
      <c r="G25" s="59"/>
      <c r="H25" s="13">
        <f>SUM(H23:H24)</f>
        <v>279626586</v>
      </c>
      <c r="I25" s="59"/>
      <c r="J25" s="13">
        <f>SUM(J23:J24)</f>
        <v>162656957</v>
      </c>
      <c r="K25" s="59"/>
      <c r="L25" s="13">
        <f>SUM(L23:L24)</f>
        <v>238755003</v>
      </c>
    </row>
    <row r="26" spans="1:12" ht="21.75" customHeight="1">
      <c r="A26" s="59" t="s">
        <v>90</v>
      </c>
      <c r="B26" s="59"/>
      <c r="C26" s="59"/>
      <c r="D26" s="11"/>
      <c r="F26" s="14">
        <v>-47566655</v>
      </c>
      <c r="G26" s="59"/>
      <c r="H26" s="14">
        <v>-7381361</v>
      </c>
      <c r="I26" s="59"/>
      <c r="J26" s="14">
        <v>-40037163</v>
      </c>
      <c r="K26" s="59"/>
      <c r="L26" s="14">
        <v>-2378747</v>
      </c>
    </row>
    <row r="27" spans="1:12" ht="21.75" customHeight="1">
      <c r="A27" s="7" t="s">
        <v>73</v>
      </c>
      <c r="B27" s="7"/>
      <c r="C27" s="7"/>
      <c r="D27" s="11"/>
      <c r="F27" s="13">
        <f>SUM(F25:F26)</f>
        <v>125774409</v>
      </c>
      <c r="H27" s="13">
        <f>SUM(H25:H26)</f>
        <v>272245225</v>
      </c>
      <c r="J27" s="13">
        <f>SUM(J25:J26)</f>
        <v>122619794</v>
      </c>
      <c r="L27" s="13">
        <f>SUM(L25:L26)</f>
        <v>236376256</v>
      </c>
    </row>
    <row r="28" spans="1:12" ht="21.75" customHeight="1">
      <c r="A28" s="4" t="s">
        <v>74</v>
      </c>
      <c r="D28" s="11">
        <v>31</v>
      </c>
      <c r="F28" s="14">
        <v>-31886191</v>
      </c>
      <c r="H28" s="14">
        <v>-57940578</v>
      </c>
      <c r="J28" s="14">
        <v>-620067</v>
      </c>
      <c r="L28" s="14">
        <v>-38727897</v>
      </c>
    </row>
    <row r="29" spans="1:12" ht="21.75" customHeight="1">
      <c r="A29" s="7" t="s">
        <v>153</v>
      </c>
      <c r="B29" s="7"/>
      <c r="C29" s="7"/>
      <c r="F29" s="15">
        <f>SUM(F27:F28)</f>
        <v>93888218</v>
      </c>
      <c r="H29" s="15">
        <f>SUM(H27:H28)</f>
        <v>214304647</v>
      </c>
      <c r="J29" s="15">
        <f>SUM(J27:J28)</f>
        <v>121999727</v>
      </c>
      <c r="L29" s="15">
        <f>SUM(L27:L28)</f>
        <v>197648359</v>
      </c>
    </row>
    <row r="30" spans="1:12" ht="21.75" customHeight="1">
      <c r="A30" s="7"/>
      <c r="B30" s="7"/>
      <c r="C30" s="7"/>
      <c r="F30" s="62"/>
      <c r="H30" s="62"/>
      <c r="J30" s="62"/>
      <c r="L30" s="62"/>
    </row>
    <row r="31" spans="1:12" ht="21.75" customHeight="1">
      <c r="A31" s="7" t="s">
        <v>57</v>
      </c>
      <c r="B31" s="7"/>
      <c r="C31" s="7"/>
      <c r="F31" s="62"/>
      <c r="H31" s="62"/>
      <c r="J31" s="62"/>
      <c r="L31" s="62"/>
    </row>
    <row r="32" spans="1:12" ht="21.75" customHeight="1">
      <c r="A32" s="63" t="s">
        <v>85</v>
      </c>
      <c r="B32" s="63"/>
      <c r="C32" s="63"/>
      <c r="F32" s="62"/>
      <c r="H32" s="62"/>
      <c r="J32" s="62"/>
      <c r="L32" s="62"/>
    </row>
    <row r="33" spans="1:14" ht="21.75" customHeight="1">
      <c r="A33" s="63" t="s">
        <v>86</v>
      </c>
      <c r="B33" s="63"/>
      <c r="C33" s="63"/>
      <c r="F33" s="62"/>
      <c r="H33" s="62"/>
      <c r="J33" s="62"/>
      <c r="L33" s="62"/>
    </row>
    <row r="34" spans="1:14" ht="21.75" customHeight="1">
      <c r="A34" s="4" t="s">
        <v>58</v>
      </c>
      <c r="L34" s="4"/>
    </row>
    <row r="35" spans="1:14" ht="21.75" customHeight="1">
      <c r="A35" s="4" t="s">
        <v>171</v>
      </c>
      <c r="F35" s="13">
        <v>-101885858</v>
      </c>
      <c r="H35" s="13">
        <v>-27662838</v>
      </c>
      <c r="J35" s="13">
        <v>0</v>
      </c>
      <c r="L35" s="13">
        <v>0</v>
      </c>
    </row>
    <row r="36" spans="1:14" ht="21.75" customHeight="1">
      <c r="A36" s="4" t="s">
        <v>183</v>
      </c>
      <c r="D36" s="60"/>
      <c r="F36" s="13"/>
      <c r="H36" s="13"/>
      <c r="J36" s="13"/>
      <c r="L36" s="13"/>
    </row>
    <row r="37" spans="1:14" ht="21.75" customHeight="1">
      <c r="A37" s="4" t="s">
        <v>184</v>
      </c>
      <c r="D37" s="60"/>
      <c r="F37" s="13">
        <v>-18793080</v>
      </c>
      <c r="G37" s="59"/>
      <c r="H37" s="13">
        <v>66539716</v>
      </c>
      <c r="I37" s="59"/>
      <c r="J37" s="13">
        <v>-18793080</v>
      </c>
      <c r="K37" s="59"/>
      <c r="L37" s="13">
        <v>66539716</v>
      </c>
    </row>
    <row r="38" spans="1:14" ht="21.75" customHeight="1">
      <c r="A38" s="4" t="s">
        <v>131</v>
      </c>
      <c r="D38" s="60"/>
      <c r="F38" s="13"/>
      <c r="H38" s="13"/>
      <c r="J38" s="13"/>
      <c r="L38" s="13"/>
    </row>
    <row r="39" spans="1:14" ht="21.75" customHeight="1">
      <c r="A39" s="4" t="s">
        <v>132</v>
      </c>
      <c r="D39" s="60">
        <v>14</v>
      </c>
      <c r="F39" s="14">
        <v>-6420321</v>
      </c>
      <c r="H39" s="14">
        <v>672380</v>
      </c>
      <c r="J39" s="14">
        <v>0</v>
      </c>
      <c r="L39" s="14">
        <v>0</v>
      </c>
    </row>
    <row r="40" spans="1:14" ht="21.75" customHeight="1">
      <c r="A40" s="4" t="s">
        <v>85</v>
      </c>
      <c r="D40" s="60"/>
      <c r="F40" s="62"/>
      <c r="H40" s="62"/>
      <c r="J40" s="62"/>
      <c r="L40" s="62"/>
    </row>
    <row r="41" spans="1:14" ht="21.75" customHeight="1">
      <c r="A41" s="4" t="s">
        <v>87</v>
      </c>
      <c r="D41" s="60"/>
      <c r="F41" s="14">
        <f>SUM(F35:F39)</f>
        <v>-127099259</v>
      </c>
      <c r="H41" s="14">
        <f>SUM(H35:H39)</f>
        <v>39549258</v>
      </c>
      <c r="J41" s="14">
        <f>SUM(J35:J39)</f>
        <v>-18793080</v>
      </c>
      <c r="L41" s="14">
        <f>SUM(L35:L39)</f>
        <v>66539716</v>
      </c>
    </row>
    <row r="42" spans="1:14" ht="21.75" customHeight="1">
      <c r="A42" s="63" t="s">
        <v>88</v>
      </c>
      <c r="B42" s="63"/>
      <c r="C42" s="63"/>
      <c r="D42" s="60"/>
      <c r="F42" s="13"/>
      <c r="H42" s="13"/>
      <c r="J42" s="13"/>
      <c r="L42" s="13"/>
    </row>
    <row r="43" spans="1:14" ht="21.75" customHeight="1">
      <c r="A43" s="63" t="s">
        <v>86</v>
      </c>
      <c r="B43" s="63"/>
      <c r="C43" s="63"/>
      <c r="D43" s="60"/>
      <c r="F43" s="13"/>
      <c r="H43" s="13"/>
      <c r="J43" s="13"/>
      <c r="L43" s="13"/>
    </row>
    <row r="44" spans="1:14" ht="21.75" customHeight="1">
      <c r="A44" s="4" t="s">
        <v>91</v>
      </c>
      <c r="D44" s="60">
        <v>26</v>
      </c>
      <c r="F44" s="13">
        <v>-28184114</v>
      </c>
      <c r="G44" s="59"/>
      <c r="H44" s="13">
        <v>0</v>
      </c>
      <c r="I44" s="59"/>
      <c r="J44" s="13">
        <v>-27925976</v>
      </c>
      <c r="K44" s="59"/>
      <c r="L44" s="13">
        <v>0</v>
      </c>
      <c r="M44" s="59"/>
      <c r="N44" s="59"/>
    </row>
    <row r="45" spans="1:14" ht="21.75" customHeight="1">
      <c r="A45" s="4" t="s">
        <v>131</v>
      </c>
      <c r="D45" s="60"/>
      <c r="F45" s="13"/>
      <c r="H45" s="13"/>
      <c r="J45" s="13"/>
      <c r="L45" s="13"/>
    </row>
    <row r="46" spans="1:14" ht="21.75" customHeight="1">
      <c r="A46" s="4" t="s">
        <v>132</v>
      </c>
      <c r="D46" s="60">
        <v>14</v>
      </c>
      <c r="F46" s="14">
        <v>-249679</v>
      </c>
      <c r="H46" s="14">
        <v>0</v>
      </c>
      <c r="J46" s="14">
        <v>0</v>
      </c>
      <c r="L46" s="14">
        <v>0</v>
      </c>
    </row>
    <row r="47" spans="1:14" ht="21.75" customHeight="1">
      <c r="A47" s="4" t="s">
        <v>88</v>
      </c>
      <c r="D47" s="60"/>
      <c r="F47" s="13"/>
      <c r="H47" s="13"/>
      <c r="J47" s="13"/>
      <c r="L47" s="13"/>
    </row>
    <row r="48" spans="1:14" ht="21.75" customHeight="1">
      <c r="A48" s="4" t="s">
        <v>87</v>
      </c>
      <c r="D48" s="60"/>
      <c r="F48" s="14">
        <f>SUM(F44:F46)</f>
        <v>-28433793</v>
      </c>
      <c r="H48" s="14">
        <f>SUM(H44:H46)</f>
        <v>0</v>
      </c>
      <c r="J48" s="14">
        <f>SUM(J44:J46)</f>
        <v>-27925976</v>
      </c>
      <c r="L48" s="14">
        <f>SUM(L44:L46)</f>
        <v>0</v>
      </c>
    </row>
    <row r="49" spans="1:14" ht="21.75" customHeight="1">
      <c r="A49" s="7" t="s">
        <v>154</v>
      </c>
      <c r="B49" s="7"/>
      <c r="C49" s="7"/>
      <c r="F49" s="13">
        <f>SUM(F41+F48)</f>
        <v>-155533052</v>
      </c>
      <c r="H49" s="13">
        <f>SUM(H41+H48)</f>
        <v>39549258</v>
      </c>
      <c r="J49" s="13">
        <f>SUM(J41+J48)</f>
        <v>-46719056</v>
      </c>
      <c r="L49" s="13">
        <f>SUM(L41+L48)</f>
        <v>66539716</v>
      </c>
      <c r="N49" s="10"/>
    </row>
    <row r="50" spans="1:14" ht="21.75" customHeight="1" thickBot="1">
      <c r="A50" s="7" t="s">
        <v>155</v>
      </c>
      <c r="B50" s="7"/>
      <c r="C50" s="7"/>
      <c r="F50" s="64">
        <f>SUM(F29,F49)</f>
        <v>-61644834</v>
      </c>
      <c r="H50" s="64">
        <f>SUM(H29,H49)</f>
        <v>253853905</v>
      </c>
      <c r="J50" s="64">
        <f>SUM(J29,J49)</f>
        <v>75280671</v>
      </c>
      <c r="L50" s="64">
        <f>SUM(L29,L49)</f>
        <v>264188075</v>
      </c>
    </row>
    <row r="51" spans="1:14" ht="21.75" customHeight="1" thickTop="1">
      <c r="A51" s="7"/>
      <c r="B51" s="7"/>
      <c r="C51" s="7"/>
      <c r="L51" s="4"/>
    </row>
    <row r="52" spans="1:14" ht="21.75" customHeight="1">
      <c r="A52" s="4" t="s">
        <v>14</v>
      </c>
    </row>
    <row r="54" spans="1:14" ht="21.75" customHeight="1">
      <c r="A54" s="46"/>
      <c r="B54" s="46"/>
      <c r="C54" s="85"/>
      <c r="H54" s="46"/>
      <c r="I54" s="46"/>
      <c r="J54" s="46"/>
      <c r="K54" s="46"/>
      <c r="L54" s="46"/>
    </row>
    <row r="55" spans="1:14" ht="21.75" customHeight="1">
      <c r="A55" s="114" t="s">
        <v>101</v>
      </c>
      <c r="B55" s="114"/>
      <c r="C55" s="97"/>
      <c r="H55" s="113" t="s">
        <v>146</v>
      </c>
      <c r="I55" s="113"/>
      <c r="J55" s="113"/>
      <c r="K55" s="113"/>
      <c r="L55" s="113"/>
    </row>
    <row r="56" spans="1:14" ht="21.75" customHeight="1">
      <c r="A56" s="114" t="s">
        <v>102</v>
      </c>
      <c r="B56" s="114"/>
      <c r="C56" s="97"/>
      <c r="H56" s="114" t="s">
        <v>102</v>
      </c>
      <c r="I56" s="114"/>
      <c r="J56" s="114"/>
      <c r="K56" s="114"/>
      <c r="L56" s="114"/>
    </row>
    <row r="57" spans="1:14" s="10" customFormat="1" ht="21.75" customHeight="1">
      <c r="A57" s="7" t="s">
        <v>108</v>
      </c>
      <c r="B57" s="7"/>
      <c r="C57" s="7"/>
      <c r="D57" s="65"/>
      <c r="E57" s="66"/>
      <c r="F57" s="66"/>
      <c r="G57" s="66"/>
      <c r="H57" s="67"/>
      <c r="I57" s="67"/>
      <c r="J57" s="67"/>
      <c r="K57" s="67"/>
      <c r="L57" s="67"/>
      <c r="M57" s="66"/>
    </row>
    <row r="58" spans="1:14" s="10" customFormat="1" ht="21.75" customHeight="1">
      <c r="A58" s="7" t="s">
        <v>103</v>
      </c>
      <c r="B58" s="7"/>
      <c r="C58" s="7"/>
      <c r="D58" s="67"/>
      <c r="E58" s="66"/>
      <c r="F58" s="66"/>
      <c r="G58" s="66"/>
      <c r="H58" s="67"/>
      <c r="I58" s="67"/>
      <c r="J58" s="67"/>
      <c r="K58" s="67"/>
      <c r="L58" s="67"/>
      <c r="M58" s="66"/>
    </row>
    <row r="59" spans="1:14" s="10" customFormat="1" ht="21.75" customHeight="1">
      <c r="A59" s="7" t="s">
        <v>231</v>
      </c>
      <c r="B59" s="1"/>
      <c r="C59" s="1"/>
      <c r="D59" s="67"/>
      <c r="E59" s="66"/>
      <c r="F59" s="66"/>
      <c r="G59" s="66"/>
      <c r="H59" s="67"/>
      <c r="I59" s="67"/>
      <c r="J59" s="67"/>
      <c r="K59" s="67"/>
      <c r="L59" s="67"/>
      <c r="M59" s="66"/>
    </row>
    <row r="60" spans="1:14" ht="21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5" t="s">
        <v>0</v>
      </c>
    </row>
    <row r="61" spans="1:14" s="7" customFormat="1" ht="21.75" customHeight="1">
      <c r="A61" s="6"/>
      <c r="B61" s="6"/>
      <c r="C61" s="6"/>
      <c r="E61" s="6"/>
      <c r="F61" s="115" t="s">
        <v>92</v>
      </c>
      <c r="G61" s="115"/>
      <c r="H61" s="115"/>
      <c r="I61" s="56"/>
      <c r="J61" s="116" t="s">
        <v>1</v>
      </c>
      <c r="K61" s="116"/>
      <c r="L61" s="116"/>
    </row>
    <row r="62" spans="1:14" ht="21.75" customHeight="1">
      <c r="D62" s="8" t="s">
        <v>2</v>
      </c>
      <c r="F62" s="9" t="s">
        <v>232</v>
      </c>
      <c r="G62" s="57"/>
      <c r="H62" s="9" t="s">
        <v>191</v>
      </c>
      <c r="J62" s="9" t="s">
        <v>232</v>
      </c>
      <c r="K62" s="57"/>
      <c r="L62" s="9" t="s">
        <v>191</v>
      </c>
    </row>
    <row r="63" spans="1:14" ht="21.75" customHeight="1">
      <c r="A63" s="68" t="s">
        <v>129</v>
      </c>
      <c r="D63" s="55"/>
      <c r="F63" s="52"/>
      <c r="G63" s="57"/>
      <c r="H63" s="52"/>
      <c r="J63" s="52"/>
      <c r="K63" s="57"/>
      <c r="L63" s="52"/>
    </row>
    <row r="64" spans="1:14" s="10" customFormat="1" ht="21.75" customHeight="1" thickBot="1">
      <c r="A64" s="69" t="s">
        <v>104</v>
      </c>
      <c r="B64" s="69"/>
      <c r="C64" s="69"/>
      <c r="D64" s="70"/>
      <c r="E64" s="66"/>
      <c r="F64" s="71">
        <v>68039186</v>
      </c>
      <c r="G64" s="4"/>
      <c r="H64" s="71">
        <v>196861120</v>
      </c>
      <c r="I64" s="72"/>
      <c r="J64" s="17">
        <f>J29</f>
        <v>121999727</v>
      </c>
      <c r="K64" s="72"/>
      <c r="L64" s="17">
        <f>L29</f>
        <v>197648359</v>
      </c>
    </row>
    <row r="65" spans="1:12" s="10" customFormat="1" ht="21.75" customHeight="1" thickTop="1">
      <c r="A65" s="69" t="s">
        <v>105</v>
      </c>
      <c r="B65" s="69"/>
      <c r="C65" s="69"/>
      <c r="D65" s="70"/>
      <c r="E65" s="66"/>
      <c r="F65" s="13">
        <v>25849032</v>
      </c>
      <c r="G65" s="4"/>
      <c r="H65" s="13">
        <v>17443527</v>
      </c>
      <c r="I65" s="72"/>
      <c r="J65" s="13"/>
      <c r="K65" s="72"/>
      <c r="L65" s="13"/>
    </row>
    <row r="66" spans="1:12" s="10" customFormat="1" ht="21.75" customHeight="1" thickBot="1">
      <c r="A66" s="69"/>
      <c r="B66" s="69"/>
      <c r="C66" s="69"/>
      <c r="D66" s="70"/>
      <c r="E66" s="66"/>
      <c r="F66" s="16">
        <f>SUM(F64:F65)</f>
        <v>93888218</v>
      </c>
      <c r="G66" s="4"/>
      <c r="H66" s="16">
        <f>SUM(H64:H65)</f>
        <v>214304647</v>
      </c>
      <c r="I66" s="72"/>
      <c r="J66" s="19"/>
      <c r="K66" s="72"/>
      <c r="L66" s="19"/>
    </row>
    <row r="67" spans="1:12" s="10" customFormat="1" ht="21.75" customHeight="1" thickTop="1">
      <c r="A67" s="69"/>
      <c r="B67" s="69"/>
      <c r="C67" s="69"/>
      <c r="D67" s="70"/>
      <c r="E67" s="66"/>
      <c r="F67" s="13"/>
      <c r="G67" s="4"/>
      <c r="H67" s="13"/>
      <c r="I67" s="72"/>
      <c r="J67" s="13"/>
      <c r="K67" s="72"/>
      <c r="L67" s="13"/>
    </row>
    <row r="68" spans="1:12" s="10" customFormat="1" ht="21.75" customHeight="1">
      <c r="A68" s="68" t="s">
        <v>106</v>
      </c>
      <c r="B68" s="68"/>
      <c r="C68" s="68"/>
      <c r="D68" s="70"/>
      <c r="E68" s="66"/>
      <c r="F68" s="12"/>
      <c r="G68" s="4"/>
      <c r="H68" s="12"/>
      <c r="I68" s="72"/>
      <c r="J68" s="13"/>
      <c r="K68" s="72"/>
      <c r="L68" s="13"/>
    </row>
    <row r="69" spans="1:12" s="10" customFormat="1" ht="21.75" customHeight="1" thickBot="1">
      <c r="A69" s="69" t="s">
        <v>104</v>
      </c>
      <c r="B69" s="69"/>
      <c r="C69" s="69"/>
      <c r="D69" s="70"/>
      <c r="E69" s="66"/>
      <c r="F69" s="71">
        <v>-68564735</v>
      </c>
      <c r="G69" s="4"/>
      <c r="H69" s="71">
        <v>239626204</v>
      </c>
      <c r="I69" s="72"/>
      <c r="J69" s="17">
        <f>SUM(J50)</f>
        <v>75280671</v>
      </c>
      <c r="K69" s="72"/>
      <c r="L69" s="17">
        <f>SUM(L50)</f>
        <v>264188075</v>
      </c>
    </row>
    <row r="70" spans="1:12" s="10" customFormat="1" ht="21.75" customHeight="1" thickTop="1">
      <c r="A70" s="69" t="s">
        <v>105</v>
      </c>
      <c r="B70" s="69"/>
      <c r="C70" s="69"/>
      <c r="D70" s="70"/>
      <c r="E70" s="66"/>
      <c r="F70" s="13">
        <v>6919901</v>
      </c>
      <c r="G70" s="4"/>
      <c r="H70" s="13">
        <v>14227701</v>
      </c>
      <c r="I70" s="72"/>
      <c r="J70" s="13"/>
      <c r="K70" s="72"/>
      <c r="L70" s="13"/>
    </row>
    <row r="71" spans="1:12" s="10" customFormat="1" ht="21.75" customHeight="1" thickBot="1">
      <c r="A71" s="69"/>
      <c r="B71" s="69"/>
      <c r="C71" s="69"/>
      <c r="D71" s="70"/>
      <c r="E71" s="66"/>
      <c r="F71" s="16">
        <f>SUM(F69:F70)</f>
        <v>-61644834</v>
      </c>
      <c r="G71" s="4"/>
      <c r="H71" s="16">
        <f>SUM(H69:H70)</f>
        <v>253853905</v>
      </c>
      <c r="I71" s="72"/>
      <c r="J71" s="13"/>
      <c r="K71" s="72"/>
      <c r="L71" s="13"/>
    </row>
    <row r="72" spans="1:12" s="10" customFormat="1" ht="21.75" customHeight="1" thickTop="1">
      <c r="A72" s="69"/>
      <c r="B72" s="69"/>
      <c r="C72" s="69"/>
      <c r="D72" s="70"/>
      <c r="E72" s="66"/>
      <c r="F72" s="73"/>
      <c r="G72" s="4"/>
      <c r="H72" s="73"/>
      <c r="I72" s="70"/>
      <c r="J72" s="73"/>
      <c r="K72" s="70"/>
      <c r="L72" s="73"/>
    </row>
    <row r="73" spans="1:12" s="10" customFormat="1" ht="21.75" customHeight="1">
      <c r="A73" s="7" t="s">
        <v>37</v>
      </c>
      <c r="B73" s="7"/>
      <c r="C73" s="7"/>
      <c r="D73" s="101">
        <v>33</v>
      </c>
      <c r="E73" s="74"/>
      <c r="F73" s="75"/>
      <c r="G73" s="4"/>
      <c r="H73" s="73"/>
      <c r="I73" s="70"/>
      <c r="J73" s="75"/>
      <c r="K73" s="70"/>
      <c r="L73" s="73"/>
    </row>
    <row r="74" spans="1:12" s="10" customFormat="1" ht="21.75" customHeight="1" thickBot="1">
      <c r="A74" s="4" t="s">
        <v>107</v>
      </c>
      <c r="B74" s="4"/>
      <c r="C74" s="4"/>
      <c r="D74" s="76"/>
      <c r="E74" s="74"/>
      <c r="F74" s="86">
        <f>+F64/880420930</f>
        <v>7.7280291371537482E-2</v>
      </c>
      <c r="G74" s="4"/>
      <c r="H74" s="77">
        <f>+H64/880420930</f>
        <v>0.22359886423872272</v>
      </c>
      <c r="I74" s="78"/>
      <c r="J74" s="86">
        <f>+J64/880420930</f>
        <v>0.1385697713933266</v>
      </c>
      <c r="K74" s="78"/>
      <c r="L74" s="77">
        <f>+L64/880420930</f>
        <v>0.22449302630731416</v>
      </c>
    </row>
    <row r="75" spans="1:12" s="10" customFormat="1" ht="21.75" customHeight="1" thickTop="1">
      <c r="A75" s="4"/>
      <c r="B75" s="4"/>
      <c r="C75" s="4"/>
      <c r="D75" s="76"/>
      <c r="E75" s="74"/>
      <c r="F75" s="74"/>
      <c r="G75" s="74"/>
      <c r="H75" s="79"/>
      <c r="I75" s="70"/>
      <c r="J75" s="70"/>
      <c r="K75" s="70"/>
      <c r="L75" s="79"/>
    </row>
    <row r="76" spans="1:12" s="10" customFormat="1" ht="21.75" customHeight="1">
      <c r="A76" s="69" t="s">
        <v>14</v>
      </c>
      <c r="B76" s="69"/>
      <c r="C76" s="69"/>
      <c r="D76" s="76"/>
      <c r="E76" s="74"/>
      <c r="F76" s="74"/>
      <c r="G76" s="74"/>
      <c r="H76" s="70"/>
      <c r="I76" s="70"/>
      <c r="J76" s="70"/>
      <c r="K76" s="70"/>
      <c r="L76" s="79"/>
    </row>
    <row r="77" spans="1:12" s="10" customFormat="1" ht="21.75" customHeight="1">
      <c r="A77" s="69"/>
      <c r="B77" s="69"/>
      <c r="C77" s="69"/>
      <c r="D77" s="76"/>
      <c r="E77" s="74"/>
      <c r="F77" s="74"/>
      <c r="G77" s="74"/>
      <c r="H77" s="70"/>
      <c r="I77" s="70"/>
      <c r="J77" s="70"/>
      <c r="K77" s="70"/>
      <c r="L77" s="79"/>
    </row>
    <row r="78" spans="1:12" s="10" customFormat="1" ht="21.75" customHeight="1">
      <c r="A78" s="69"/>
      <c r="B78" s="69"/>
      <c r="C78" s="69"/>
      <c r="D78" s="76"/>
      <c r="E78" s="74"/>
      <c r="F78" s="74"/>
      <c r="G78" s="74"/>
      <c r="H78" s="70"/>
      <c r="I78" s="70"/>
      <c r="J78" s="70"/>
      <c r="K78" s="70"/>
      <c r="L78" s="79"/>
    </row>
    <row r="79" spans="1:12" ht="21.75" customHeight="1">
      <c r="A79" s="46"/>
      <c r="B79" s="46"/>
      <c r="C79" s="85"/>
      <c r="H79" s="46"/>
      <c r="I79" s="46"/>
      <c r="J79" s="46"/>
      <c r="K79" s="46"/>
      <c r="L79" s="46"/>
    </row>
    <row r="80" spans="1:12" ht="21.75" customHeight="1">
      <c r="A80" s="114" t="s">
        <v>101</v>
      </c>
      <c r="B80" s="114"/>
      <c r="C80" s="97"/>
      <c r="H80" s="113" t="s">
        <v>146</v>
      </c>
      <c r="I80" s="113"/>
      <c r="J80" s="113"/>
      <c r="K80" s="113"/>
      <c r="L80" s="113"/>
    </row>
    <row r="81" spans="1:12" ht="21.75" customHeight="1">
      <c r="A81" s="114" t="s">
        <v>102</v>
      </c>
      <c r="B81" s="114"/>
      <c r="C81" s="97"/>
      <c r="H81" s="114" t="s">
        <v>102</v>
      </c>
      <c r="I81" s="114"/>
      <c r="J81" s="114"/>
      <c r="K81" s="114"/>
      <c r="L81" s="114"/>
    </row>
    <row r="82" spans="1:12" ht="21.75" customHeight="1">
      <c r="A82" s="1" t="s">
        <v>108</v>
      </c>
      <c r="B82" s="1"/>
      <c r="C82" s="1"/>
      <c r="D82" s="2"/>
      <c r="E82" s="2"/>
      <c r="F82" s="2"/>
      <c r="G82" s="2"/>
      <c r="H82" s="2"/>
      <c r="I82" s="2"/>
      <c r="J82" s="2"/>
      <c r="K82" s="2"/>
      <c r="L82" s="3"/>
    </row>
    <row r="83" spans="1:12" ht="21.75" customHeight="1">
      <c r="A83" s="1" t="s">
        <v>69</v>
      </c>
      <c r="B83" s="1"/>
      <c r="C83" s="1"/>
      <c r="D83" s="2"/>
      <c r="E83" s="2"/>
      <c r="F83" s="2"/>
      <c r="G83" s="2"/>
      <c r="H83" s="2"/>
      <c r="I83" s="2"/>
      <c r="J83" s="2"/>
      <c r="K83" s="2"/>
      <c r="L83" s="3"/>
    </row>
    <row r="84" spans="1:12" ht="21.75" customHeight="1">
      <c r="A84" s="1" t="s">
        <v>231</v>
      </c>
      <c r="B84" s="1"/>
      <c r="C84" s="1"/>
      <c r="D84" s="2"/>
      <c r="E84" s="2"/>
      <c r="F84" s="2"/>
      <c r="G84" s="2"/>
      <c r="H84" s="2"/>
      <c r="I84" s="2"/>
      <c r="J84" s="2"/>
      <c r="K84" s="2"/>
      <c r="L84" s="3"/>
    </row>
    <row r="85" spans="1:12" ht="21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5" t="s">
        <v>0</v>
      </c>
    </row>
    <row r="86" spans="1:12" s="7" customFormat="1" ht="21.75" customHeight="1">
      <c r="A86" s="6"/>
      <c r="B86" s="6"/>
      <c r="C86" s="6"/>
      <c r="D86" s="4"/>
      <c r="E86" s="6"/>
      <c r="F86" s="115" t="s">
        <v>92</v>
      </c>
      <c r="G86" s="115"/>
      <c r="H86" s="115"/>
      <c r="I86" s="56"/>
      <c r="J86" s="116" t="s">
        <v>1</v>
      </c>
      <c r="K86" s="116"/>
      <c r="L86" s="116"/>
    </row>
    <row r="87" spans="1:12" ht="21.75" customHeight="1">
      <c r="F87" s="9" t="s">
        <v>232</v>
      </c>
      <c r="G87" s="57"/>
      <c r="H87" s="9" t="s">
        <v>191</v>
      </c>
      <c r="J87" s="9" t="s">
        <v>232</v>
      </c>
      <c r="K87" s="57"/>
      <c r="L87" s="9" t="s">
        <v>191</v>
      </c>
    </row>
    <row r="88" spans="1:12" ht="21.75" customHeight="1">
      <c r="A88" s="7" t="s">
        <v>38</v>
      </c>
      <c r="B88" s="7"/>
      <c r="C88" s="7"/>
      <c r="H88" s="57"/>
      <c r="I88" s="57"/>
      <c r="J88" s="57"/>
      <c r="K88" s="57"/>
      <c r="L88" s="80"/>
    </row>
    <row r="89" spans="1:12" ht="21.75" customHeight="1">
      <c r="A89" s="4" t="s">
        <v>62</v>
      </c>
      <c r="F89" s="12">
        <f>F27</f>
        <v>125774409</v>
      </c>
      <c r="H89" s="12">
        <f>H27</f>
        <v>272245225</v>
      </c>
      <c r="I89" s="12"/>
      <c r="J89" s="12">
        <f>J27</f>
        <v>122619794</v>
      </c>
      <c r="K89" s="12"/>
      <c r="L89" s="12">
        <f>L27</f>
        <v>236376256</v>
      </c>
    </row>
    <row r="90" spans="1:12" ht="21.75" customHeight="1">
      <c r="A90" s="4" t="s">
        <v>203</v>
      </c>
      <c r="F90" s="12"/>
      <c r="H90" s="12"/>
      <c r="I90" s="12"/>
      <c r="J90" s="12"/>
      <c r="K90" s="12"/>
      <c r="L90" s="12"/>
    </row>
    <row r="91" spans="1:12" ht="21.75" customHeight="1">
      <c r="A91" s="4" t="s">
        <v>202</v>
      </c>
      <c r="F91" s="12"/>
      <c r="H91" s="12"/>
      <c r="I91" s="12"/>
      <c r="J91" s="12"/>
      <c r="K91" s="12"/>
      <c r="L91" s="12"/>
    </row>
    <row r="92" spans="1:12" ht="21.75" customHeight="1">
      <c r="A92" s="4" t="s">
        <v>197</v>
      </c>
      <c r="F92" s="12">
        <v>0</v>
      </c>
      <c r="H92" s="12">
        <v>17470243</v>
      </c>
      <c r="J92" s="12">
        <v>0</v>
      </c>
      <c r="K92" s="12"/>
      <c r="L92" s="12">
        <v>0</v>
      </c>
    </row>
    <row r="93" spans="1:12" ht="21.75" customHeight="1">
      <c r="A93" s="4" t="s">
        <v>198</v>
      </c>
      <c r="F93" s="12">
        <v>-12149334</v>
      </c>
      <c r="H93" s="12">
        <v>-10000000</v>
      </c>
      <c r="J93" s="12">
        <v>0</v>
      </c>
      <c r="K93" s="12"/>
      <c r="L93" s="12">
        <v>0</v>
      </c>
    </row>
    <row r="94" spans="1:12" ht="21.75" customHeight="1">
      <c r="A94" s="4" t="s">
        <v>39</v>
      </c>
      <c r="F94" s="10">
        <v>352368873</v>
      </c>
      <c r="H94" s="10">
        <v>277260862</v>
      </c>
      <c r="J94" s="10">
        <v>215198103</v>
      </c>
      <c r="L94" s="10">
        <v>153816348</v>
      </c>
    </row>
    <row r="95" spans="1:12" ht="21.75" customHeight="1">
      <c r="A95" s="4" t="s">
        <v>138</v>
      </c>
      <c r="F95" s="10">
        <v>0</v>
      </c>
      <c r="H95" s="10">
        <v>2269822</v>
      </c>
      <c r="J95" s="10">
        <v>0</v>
      </c>
      <c r="L95" s="10">
        <v>2269822</v>
      </c>
    </row>
    <row r="96" spans="1:12" ht="21.75" customHeight="1">
      <c r="A96" s="4" t="s">
        <v>210</v>
      </c>
      <c r="F96" s="10">
        <v>8260734</v>
      </c>
      <c r="H96" s="10">
        <v>4456763</v>
      </c>
      <c r="J96" s="10">
        <v>1090861</v>
      </c>
      <c r="L96" s="10">
        <v>3174252</v>
      </c>
    </row>
    <row r="97" spans="1:12" ht="21.75" customHeight="1">
      <c r="A97" s="4" t="s">
        <v>265</v>
      </c>
      <c r="F97" s="10">
        <v>0</v>
      </c>
      <c r="H97" s="10">
        <v>0</v>
      </c>
      <c r="J97" s="10">
        <v>58536</v>
      </c>
      <c r="L97" s="10">
        <v>51537</v>
      </c>
    </row>
    <row r="98" spans="1:12" ht="21.75" customHeight="1">
      <c r="A98" s="4" t="s">
        <v>219</v>
      </c>
      <c r="F98" s="10"/>
      <c r="H98" s="10"/>
      <c r="J98" s="10"/>
    </row>
    <row r="99" spans="1:12" ht="21.75" customHeight="1">
      <c r="A99" s="4" t="s">
        <v>218</v>
      </c>
      <c r="F99" s="10">
        <v>-9927755</v>
      </c>
      <c r="H99" s="10">
        <v>15242107</v>
      </c>
      <c r="J99" s="10">
        <v>-7709170</v>
      </c>
      <c r="L99" s="10">
        <v>6578790</v>
      </c>
    </row>
    <row r="100" spans="1:12" ht="21.75" customHeight="1">
      <c r="A100" s="4" t="s">
        <v>251</v>
      </c>
      <c r="F100" s="10">
        <v>-4000000</v>
      </c>
      <c r="H100" s="10">
        <v>4000000</v>
      </c>
      <c r="J100" s="10">
        <v>-4000000</v>
      </c>
      <c r="L100" s="10">
        <v>4000000</v>
      </c>
    </row>
    <row r="101" spans="1:12" ht="21.75" customHeight="1">
      <c r="A101" s="4" t="s">
        <v>271</v>
      </c>
      <c r="F101" s="10">
        <v>-2625305</v>
      </c>
      <c r="H101" s="10">
        <v>0</v>
      </c>
      <c r="J101" s="10">
        <v>-2625305</v>
      </c>
      <c r="L101" s="10">
        <v>0</v>
      </c>
    </row>
    <row r="102" spans="1:12" ht="21.75" customHeight="1">
      <c r="A102" s="4" t="s">
        <v>187</v>
      </c>
      <c r="F102" s="10">
        <v>10714862</v>
      </c>
      <c r="H102" s="10">
        <v>2317419</v>
      </c>
      <c r="J102" s="10">
        <v>10065217</v>
      </c>
      <c r="L102" s="10">
        <v>1301</v>
      </c>
    </row>
    <row r="103" spans="1:12" ht="21.75" customHeight="1">
      <c r="A103" s="4" t="s">
        <v>216</v>
      </c>
      <c r="F103" s="10">
        <v>0</v>
      </c>
      <c r="H103" s="10">
        <v>7</v>
      </c>
      <c r="J103" s="10">
        <v>0</v>
      </c>
      <c r="L103" s="10">
        <v>0</v>
      </c>
    </row>
    <row r="104" spans="1:12" ht="21.75" customHeight="1">
      <c r="A104" s="4" t="s">
        <v>215</v>
      </c>
      <c r="F104" s="10">
        <v>20932</v>
      </c>
      <c r="H104" s="10">
        <v>-396</v>
      </c>
      <c r="J104" s="10">
        <v>20932</v>
      </c>
      <c r="L104" s="10">
        <v>-396</v>
      </c>
    </row>
    <row r="105" spans="1:12" ht="21.75" customHeight="1">
      <c r="A105" s="4" t="s">
        <v>266</v>
      </c>
      <c r="F105" s="10">
        <v>10332244</v>
      </c>
      <c r="H105" s="10">
        <v>421210</v>
      </c>
      <c r="J105" s="10">
        <v>11409986</v>
      </c>
      <c r="L105" s="10">
        <v>1466607</v>
      </c>
    </row>
    <row r="106" spans="1:12" ht="21.75" customHeight="1">
      <c r="A106" s="4" t="s">
        <v>188</v>
      </c>
      <c r="F106" s="10">
        <v>-6879743</v>
      </c>
      <c r="H106" s="10">
        <v>-7209572</v>
      </c>
      <c r="J106" s="10">
        <v>-5814579</v>
      </c>
      <c r="L106" s="10">
        <v>-7209572</v>
      </c>
    </row>
    <row r="107" spans="1:12" ht="21.75" customHeight="1">
      <c r="A107" s="4" t="s">
        <v>223</v>
      </c>
      <c r="F107" s="10">
        <v>0</v>
      </c>
      <c r="H107" s="10">
        <v>-974480</v>
      </c>
      <c r="J107" s="10">
        <v>0</v>
      </c>
      <c r="L107" s="10">
        <v>-974480</v>
      </c>
    </row>
    <row r="108" spans="1:12" ht="21.75" customHeight="1">
      <c r="A108" s="4" t="s">
        <v>199</v>
      </c>
      <c r="F108" s="10">
        <v>0</v>
      </c>
      <c r="H108" s="10">
        <v>-10471625</v>
      </c>
      <c r="J108" s="10">
        <v>0</v>
      </c>
      <c r="L108" s="10">
        <v>-10471625</v>
      </c>
    </row>
    <row r="109" spans="1:12" ht="21.75" customHeight="1">
      <c r="A109" s="4" t="s">
        <v>252</v>
      </c>
      <c r="F109" s="80">
        <v>1479348</v>
      </c>
      <c r="H109" s="80">
        <v>0</v>
      </c>
      <c r="J109" s="80">
        <v>1479348</v>
      </c>
      <c r="L109" s="80">
        <v>0</v>
      </c>
    </row>
    <row r="110" spans="1:12" ht="21.75" customHeight="1">
      <c r="A110" s="4" t="s">
        <v>253</v>
      </c>
      <c r="F110" s="80">
        <v>-180378</v>
      </c>
      <c r="H110" s="80">
        <v>3668923</v>
      </c>
      <c r="J110" s="80">
        <v>-59827</v>
      </c>
      <c r="L110" s="80">
        <v>3668923</v>
      </c>
    </row>
    <row r="111" spans="1:12" ht="21.75" customHeight="1">
      <c r="A111" s="4" t="s">
        <v>254</v>
      </c>
      <c r="F111" s="10">
        <v>-1771083</v>
      </c>
      <c r="H111" s="10">
        <v>4937524</v>
      </c>
      <c r="J111" s="10">
        <v>-2204560</v>
      </c>
      <c r="L111" s="10">
        <v>2869239</v>
      </c>
    </row>
    <row r="112" spans="1:12" ht="21.75" customHeight="1">
      <c r="A112" s="4" t="s">
        <v>255</v>
      </c>
      <c r="F112" s="10">
        <v>927638</v>
      </c>
      <c r="H112" s="10">
        <v>0</v>
      </c>
      <c r="J112" s="10">
        <v>927638</v>
      </c>
      <c r="L112" s="10">
        <v>0</v>
      </c>
    </row>
    <row r="113" spans="1:12" ht="21.75" customHeight="1">
      <c r="A113" s="4" t="s">
        <v>189</v>
      </c>
      <c r="F113" s="10">
        <v>65209607</v>
      </c>
      <c r="H113" s="10">
        <v>23839142</v>
      </c>
      <c r="J113" s="10">
        <v>52697993</v>
      </c>
      <c r="L113" s="10">
        <v>18598783</v>
      </c>
    </row>
    <row r="114" spans="1:12" ht="21.75" customHeight="1">
      <c r="A114" s="4" t="s">
        <v>173</v>
      </c>
      <c r="F114" s="80">
        <v>10018127</v>
      </c>
      <c r="H114" s="80">
        <v>0</v>
      </c>
      <c r="J114" s="80">
        <v>9159934</v>
      </c>
      <c r="L114" s="80">
        <v>0</v>
      </c>
    </row>
    <row r="115" spans="1:12" ht="21.75" customHeight="1">
      <c r="A115" s="4" t="s">
        <v>81</v>
      </c>
      <c r="F115" s="10">
        <v>-17140677</v>
      </c>
      <c r="H115" s="10">
        <v>-22095461</v>
      </c>
      <c r="J115" s="10">
        <v>-39523008</v>
      </c>
      <c r="L115" s="10">
        <v>-36892818</v>
      </c>
    </row>
    <row r="116" spans="1:12" ht="21.75" customHeight="1">
      <c r="A116" s="4" t="s">
        <v>267</v>
      </c>
      <c r="F116" s="80">
        <v>4536595</v>
      </c>
      <c r="H116" s="80">
        <v>1868657</v>
      </c>
      <c r="J116" s="80">
        <v>0</v>
      </c>
      <c r="L116" s="80">
        <v>0</v>
      </c>
    </row>
    <row r="117" spans="1:12" ht="21.75" customHeight="1">
      <c r="A117" s="4" t="s">
        <v>139</v>
      </c>
      <c r="F117" s="71">
        <v>-32748682</v>
      </c>
      <c r="H117" s="71">
        <v>-1322476</v>
      </c>
      <c r="J117" s="71">
        <v>-120439959</v>
      </c>
      <c r="L117" s="71">
        <v>-26887057</v>
      </c>
    </row>
    <row r="118" spans="1:12" ht="21.75" customHeight="1">
      <c r="A118" s="4" t="s">
        <v>140</v>
      </c>
      <c r="F118" s="61">
        <v>46639017</v>
      </c>
      <c r="H118" s="61">
        <v>7381361</v>
      </c>
      <c r="J118" s="61">
        <v>39109525</v>
      </c>
      <c r="L118" s="61">
        <v>2378747</v>
      </c>
    </row>
    <row r="119" spans="1:12" ht="21.75" customHeight="1">
      <c r="A119" s="4" t="s">
        <v>204</v>
      </c>
      <c r="F119" s="12">
        <f>SUM(F89:F118)</f>
        <v>548859429</v>
      </c>
      <c r="H119" s="12">
        <f>SUM(H89:H118)</f>
        <v>585305255</v>
      </c>
      <c r="J119" s="12">
        <f>SUM(J89:J118)</f>
        <v>281461459</v>
      </c>
      <c r="L119" s="12">
        <f>SUM(L89:L118)</f>
        <v>352814657</v>
      </c>
    </row>
    <row r="120" spans="1:12" ht="21.75" customHeight="1">
      <c r="L120" s="4"/>
    </row>
    <row r="121" spans="1:12" ht="21.75" customHeight="1">
      <c r="A121" s="4" t="s">
        <v>14</v>
      </c>
      <c r="L121" s="4"/>
    </row>
    <row r="122" spans="1:12" ht="21.75" customHeight="1">
      <c r="L122" s="4"/>
    </row>
    <row r="123" spans="1:12" ht="21.75" customHeight="1">
      <c r="L123" s="4"/>
    </row>
    <row r="124" spans="1:12" ht="21.75" customHeight="1">
      <c r="A124" s="46"/>
      <c r="B124" s="46"/>
      <c r="C124" s="85"/>
      <c r="H124" s="46"/>
      <c r="I124" s="46"/>
      <c r="J124" s="46"/>
      <c r="K124" s="46"/>
      <c r="L124" s="46"/>
    </row>
    <row r="125" spans="1:12" ht="21.75" customHeight="1">
      <c r="A125" s="114" t="s">
        <v>101</v>
      </c>
      <c r="B125" s="114"/>
      <c r="C125" s="97"/>
      <c r="H125" s="113" t="s">
        <v>146</v>
      </c>
      <c r="I125" s="113"/>
      <c r="J125" s="113"/>
      <c r="K125" s="113"/>
      <c r="L125" s="113"/>
    </row>
    <row r="126" spans="1:12" ht="21.75" customHeight="1">
      <c r="A126" s="114" t="s">
        <v>102</v>
      </c>
      <c r="B126" s="114"/>
      <c r="C126" s="97"/>
      <c r="H126" s="114" t="s">
        <v>102</v>
      </c>
      <c r="I126" s="114"/>
      <c r="J126" s="114"/>
      <c r="K126" s="114"/>
      <c r="L126" s="114"/>
    </row>
    <row r="127" spans="1:12" ht="21.75" customHeight="1">
      <c r="A127" s="1" t="s">
        <v>108</v>
      </c>
      <c r="B127" s="1"/>
      <c r="C127" s="1"/>
      <c r="D127" s="2"/>
      <c r="E127" s="2"/>
      <c r="F127" s="2"/>
      <c r="G127" s="2"/>
      <c r="H127" s="2"/>
      <c r="I127" s="2"/>
      <c r="J127" s="2"/>
      <c r="K127" s="2"/>
      <c r="L127" s="3"/>
    </row>
    <row r="128" spans="1:12" ht="21.75" customHeight="1">
      <c r="A128" s="1" t="s">
        <v>70</v>
      </c>
      <c r="B128" s="1"/>
      <c r="C128" s="1"/>
      <c r="D128" s="2"/>
      <c r="E128" s="2"/>
      <c r="F128" s="2"/>
      <c r="G128" s="2"/>
      <c r="H128" s="2"/>
      <c r="I128" s="2"/>
      <c r="J128" s="2"/>
      <c r="K128" s="2"/>
      <c r="L128" s="3"/>
    </row>
    <row r="129" spans="1:12" ht="21.75" customHeight="1">
      <c r="A129" s="1" t="s">
        <v>231</v>
      </c>
      <c r="B129" s="1"/>
      <c r="C129" s="1"/>
      <c r="D129" s="2"/>
      <c r="E129" s="2"/>
      <c r="F129" s="2"/>
      <c r="G129" s="2"/>
      <c r="H129" s="2"/>
      <c r="I129" s="2"/>
      <c r="J129" s="2"/>
      <c r="K129" s="2"/>
      <c r="L129" s="3"/>
    </row>
    <row r="130" spans="1:12" ht="21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5" t="s">
        <v>0</v>
      </c>
    </row>
    <row r="131" spans="1:12" s="7" customFormat="1" ht="21.75" customHeight="1">
      <c r="A131" s="6"/>
      <c r="B131" s="6"/>
      <c r="C131" s="6"/>
      <c r="D131" s="4"/>
      <c r="E131" s="6"/>
      <c r="F131" s="115" t="s">
        <v>92</v>
      </c>
      <c r="G131" s="115"/>
      <c r="H131" s="115"/>
      <c r="I131" s="56"/>
      <c r="J131" s="116" t="s">
        <v>1</v>
      </c>
      <c r="K131" s="116"/>
      <c r="L131" s="116"/>
    </row>
    <row r="132" spans="1:12" ht="21.75" customHeight="1">
      <c r="F132" s="9" t="s">
        <v>232</v>
      </c>
      <c r="G132" s="57"/>
      <c r="H132" s="9" t="s">
        <v>191</v>
      </c>
      <c r="J132" s="9" t="s">
        <v>232</v>
      </c>
      <c r="K132" s="57"/>
      <c r="L132" s="9" t="s">
        <v>191</v>
      </c>
    </row>
    <row r="133" spans="1:12" ht="21.75" customHeight="1">
      <c r="A133" s="4" t="s">
        <v>40</v>
      </c>
      <c r="F133" s="12"/>
      <c r="H133" s="12"/>
      <c r="J133" s="12"/>
      <c r="L133" s="12"/>
    </row>
    <row r="134" spans="1:12" ht="21.75" customHeight="1">
      <c r="A134" s="4" t="s">
        <v>63</v>
      </c>
      <c r="F134" s="12">
        <v>-1001849</v>
      </c>
      <c r="H134" s="12">
        <v>-234019</v>
      </c>
      <c r="J134" s="12">
        <v>-11042140</v>
      </c>
      <c r="L134" s="12">
        <v>-13523537</v>
      </c>
    </row>
    <row r="135" spans="1:12" ht="21.75" customHeight="1">
      <c r="A135" s="4" t="s">
        <v>41</v>
      </c>
      <c r="F135" s="12">
        <v>-149653260</v>
      </c>
      <c r="H135" s="12">
        <v>-163221452</v>
      </c>
      <c r="J135" s="12">
        <v>-157880836</v>
      </c>
      <c r="L135" s="12">
        <v>-35759437</v>
      </c>
    </row>
    <row r="136" spans="1:12" ht="21.75" customHeight="1">
      <c r="A136" s="4" t="s">
        <v>42</v>
      </c>
      <c r="F136" s="12">
        <v>27359019</v>
      </c>
      <c r="H136" s="12">
        <v>-33789473</v>
      </c>
      <c r="J136" s="12">
        <v>53832884</v>
      </c>
      <c r="L136" s="12">
        <v>-40210707</v>
      </c>
    </row>
    <row r="137" spans="1:12" ht="21.75" customHeight="1">
      <c r="A137" s="4" t="s">
        <v>43</v>
      </c>
      <c r="F137" s="12">
        <v>29576218</v>
      </c>
      <c r="H137" s="12">
        <v>-43474027</v>
      </c>
      <c r="J137" s="12">
        <v>19463781</v>
      </c>
      <c r="L137" s="12">
        <v>-30738499</v>
      </c>
    </row>
    <row r="138" spans="1:12" ht="21.75" customHeight="1">
      <c r="A138" s="4" t="s">
        <v>44</v>
      </c>
      <c r="F138" s="12"/>
      <c r="H138" s="12"/>
      <c r="J138" s="12"/>
      <c r="L138" s="12"/>
    </row>
    <row r="139" spans="1:12" ht="21.75" customHeight="1">
      <c r="A139" s="4" t="s">
        <v>64</v>
      </c>
      <c r="F139" s="12">
        <v>24801521</v>
      </c>
      <c r="H139" s="12">
        <v>-44433016</v>
      </c>
      <c r="J139" s="12">
        <v>-34083235</v>
      </c>
      <c r="L139" s="12">
        <v>-79043657</v>
      </c>
    </row>
    <row r="140" spans="1:12" ht="21.75" customHeight="1">
      <c r="A140" s="4" t="s">
        <v>45</v>
      </c>
      <c r="F140" s="13">
        <v>49972074</v>
      </c>
      <c r="H140" s="13">
        <v>5176850</v>
      </c>
      <c r="J140" s="13">
        <v>2363517</v>
      </c>
      <c r="L140" s="13">
        <v>6648728</v>
      </c>
    </row>
    <row r="141" spans="1:12" ht="21.75" customHeight="1">
      <c r="A141" s="4" t="s">
        <v>109</v>
      </c>
      <c r="F141" s="13">
        <v>-7709723</v>
      </c>
      <c r="H141" s="13">
        <v>-958290</v>
      </c>
      <c r="J141" s="13">
        <v>85395</v>
      </c>
      <c r="L141" s="13">
        <v>7</v>
      </c>
    </row>
    <row r="142" spans="1:12" ht="21.75" customHeight="1">
      <c r="A142" s="4" t="s">
        <v>272</v>
      </c>
      <c r="F142" s="14">
        <v>9279724</v>
      </c>
      <c r="H142" s="14">
        <v>0</v>
      </c>
      <c r="J142" s="14">
        <v>9279724</v>
      </c>
      <c r="L142" s="14">
        <v>0</v>
      </c>
    </row>
    <row r="143" spans="1:12" ht="21.75" customHeight="1">
      <c r="A143" s="4" t="s">
        <v>38</v>
      </c>
      <c r="F143" s="12">
        <f>SUM(F119,F134:F142)</f>
        <v>531483153</v>
      </c>
      <c r="H143" s="12">
        <f>SUM(H119,H134:H142)</f>
        <v>304371828</v>
      </c>
      <c r="J143" s="12">
        <f>SUM(J119,J134:J142)</f>
        <v>163480549</v>
      </c>
      <c r="L143" s="12">
        <f>SUM(L119,L134:L142)</f>
        <v>160187555</v>
      </c>
    </row>
    <row r="144" spans="1:12" ht="21.75" customHeight="1">
      <c r="A144" s="4" t="s">
        <v>212</v>
      </c>
      <c r="F144" s="12">
        <v>12149334</v>
      </c>
      <c r="H144" s="12">
        <v>10000000</v>
      </c>
      <c r="J144" s="12">
        <v>0</v>
      </c>
      <c r="L144" s="12">
        <v>0</v>
      </c>
    </row>
    <row r="145" spans="1:12" ht="21.75" customHeight="1">
      <c r="A145" s="4" t="s">
        <v>141</v>
      </c>
      <c r="F145" s="12">
        <v>-13744416</v>
      </c>
      <c r="H145" s="12">
        <v>-15044265</v>
      </c>
      <c r="J145" s="12">
        <v>-10576494</v>
      </c>
      <c r="L145" s="12">
        <v>-6685642</v>
      </c>
    </row>
    <row r="146" spans="1:12" ht="21.75" customHeight="1">
      <c r="A146" s="4" t="s">
        <v>76</v>
      </c>
      <c r="F146" s="12">
        <v>-63882506</v>
      </c>
      <c r="H146" s="12">
        <v>-94117268</v>
      </c>
      <c r="J146" s="12">
        <v>-37397792</v>
      </c>
      <c r="L146" s="12">
        <v>-52311941</v>
      </c>
    </row>
    <row r="147" spans="1:12" ht="21.75" customHeight="1">
      <c r="A147" s="7" t="s">
        <v>46</v>
      </c>
      <c r="B147" s="7"/>
      <c r="C147" s="7"/>
      <c r="F147" s="15">
        <f>SUM(F143:F146)</f>
        <v>466005565</v>
      </c>
      <c r="H147" s="15">
        <f>SUM(H143:H146)</f>
        <v>205210295</v>
      </c>
      <c r="J147" s="15">
        <f>SUM(J143:J146)</f>
        <v>115506263</v>
      </c>
      <c r="L147" s="15">
        <f>SUM(L143:L146)</f>
        <v>101189972</v>
      </c>
    </row>
    <row r="148" spans="1:12" ht="21.75" customHeight="1">
      <c r="A148" s="7" t="s">
        <v>47</v>
      </c>
      <c r="B148" s="7"/>
      <c r="C148" s="7"/>
      <c r="J148" s="81"/>
      <c r="K148" s="81"/>
      <c r="L148" s="81"/>
    </row>
    <row r="149" spans="1:12" ht="21.75" customHeight="1">
      <c r="A149" s="4" t="s">
        <v>110</v>
      </c>
      <c r="F149" s="71">
        <v>18134552</v>
      </c>
      <c r="H149" s="71">
        <v>25556787</v>
      </c>
      <c r="J149" s="71">
        <v>34630608</v>
      </c>
      <c r="L149" s="71">
        <v>40074137</v>
      </c>
    </row>
    <row r="150" spans="1:12" ht="21.75" customHeight="1">
      <c r="A150" s="4" t="s">
        <v>145</v>
      </c>
      <c r="F150" s="10">
        <v>0</v>
      </c>
      <c r="H150" s="10">
        <v>0</v>
      </c>
      <c r="J150" s="10">
        <v>-228266506</v>
      </c>
      <c r="L150" s="10">
        <v>-82600000</v>
      </c>
    </row>
    <row r="151" spans="1:12" ht="21.75" customHeight="1">
      <c r="A151" s="4" t="s">
        <v>256</v>
      </c>
      <c r="F151" s="10">
        <v>0</v>
      </c>
      <c r="H151" s="10">
        <v>0</v>
      </c>
      <c r="J151" s="10">
        <v>141049819</v>
      </c>
      <c r="L151" s="10">
        <v>-35000000</v>
      </c>
    </row>
    <row r="152" spans="1:12" ht="21.75" customHeight="1">
      <c r="A152" s="4" t="s">
        <v>148</v>
      </c>
      <c r="F152" s="71">
        <v>-2328450157</v>
      </c>
      <c r="H152" s="71">
        <v>-1330120922</v>
      </c>
      <c r="J152" s="71">
        <v>-1968205929</v>
      </c>
      <c r="L152" s="71">
        <v>-1329758068</v>
      </c>
    </row>
    <row r="153" spans="1:12" ht="21.75" customHeight="1">
      <c r="A153" s="4" t="s">
        <v>177</v>
      </c>
      <c r="F153" s="71">
        <v>0</v>
      </c>
      <c r="H153" s="71">
        <v>-26241628</v>
      </c>
      <c r="J153" s="71">
        <v>0</v>
      </c>
      <c r="L153" s="71">
        <v>-26241628</v>
      </c>
    </row>
    <row r="154" spans="1:12" ht="21.75" customHeight="1">
      <c r="A154" s="4" t="s">
        <v>273</v>
      </c>
      <c r="F154" s="10">
        <v>0</v>
      </c>
      <c r="H154" s="10">
        <v>0</v>
      </c>
      <c r="J154" s="10">
        <v>-83423700</v>
      </c>
      <c r="L154" s="10">
        <v>-33230000</v>
      </c>
    </row>
    <row r="155" spans="1:12" ht="21.75" customHeight="1">
      <c r="A155" s="4" t="s">
        <v>77</v>
      </c>
      <c r="F155" s="71">
        <v>-1188961081</v>
      </c>
      <c r="H155" s="71">
        <v>-497676850</v>
      </c>
      <c r="J155" s="71">
        <v>-1021459249</v>
      </c>
      <c r="L155" s="71">
        <v>-303070945</v>
      </c>
    </row>
    <row r="156" spans="1:12" ht="21.75" customHeight="1">
      <c r="A156" s="4" t="s">
        <v>144</v>
      </c>
      <c r="F156" s="71">
        <v>-40551212</v>
      </c>
      <c r="H156" s="71">
        <v>-10701873</v>
      </c>
      <c r="J156" s="71">
        <v>-15921930</v>
      </c>
      <c r="L156" s="71">
        <v>-4238820</v>
      </c>
    </row>
    <row r="157" spans="1:12" ht="21.75" customHeight="1">
      <c r="A157" s="4" t="s">
        <v>174</v>
      </c>
      <c r="F157" s="13">
        <v>2478773699</v>
      </c>
      <c r="G157" s="13"/>
      <c r="H157" s="13">
        <v>1558645881</v>
      </c>
      <c r="I157" s="13"/>
      <c r="J157" s="13">
        <v>2158529471</v>
      </c>
      <c r="K157" s="13"/>
      <c r="L157" s="13">
        <v>1558645881</v>
      </c>
    </row>
    <row r="158" spans="1:12" ht="21.75" customHeight="1">
      <c r="A158" s="4" t="s">
        <v>200</v>
      </c>
      <c r="F158" s="13">
        <v>81798204</v>
      </c>
      <c r="G158" s="13"/>
      <c r="H158" s="13">
        <v>6048052</v>
      </c>
      <c r="I158" s="13"/>
      <c r="J158" s="13">
        <v>50000000</v>
      </c>
      <c r="K158" s="13"/>
      <c r="L158" s="13">
        <v>6048052</v>
      </c>
    </row>
    <row r="159" spans="1:12" ht="21.75" customHeight="1">
      <c r="A159" s="4" t="s">
        <v>201</v>
      </c>
      <c r="F159" s="13">
        <v>0</v>
      </c>
      <c r="G159" s="13"/>
      <c r="H159" s="13">
        <v>52308544</v>
      </c>
      <c r="I159" s="13"/>
      <c r="J159" s="13">
        <v>0</v>
      </c>
      <c r="K159" s="13"/>
      <c r="L159" s="13">
        <v>52308544</v>
      </c>
    </row>
    <row r="160" spans="1:12" ht="21.75" customHeight="1">
      <c r="A160" s="4" t="s">
        <v>205</v>
      </c>
      <c r="F160" s="13">
        <v>0</v>
      </c>
      <c r="G160" s="13"/>
      <c r="H160" s="13">
        <v>160000000</v>
      </c>
      <c r="I160" s="13"/>
      <c r="J160" s="13">
        <v>0</v>
      </c>
      <c r="K160" s="13"/>
      <c r="L160" s="13">
        <v>160000000</v>
      </c>
    </row>
    <row r="161" spans="1:12" ht="21.75" customHeight="1">
      <c r="A161" s="4" t="s">
        <v>149</v>
      </c>
      <c r="F161" s="10">
        <v>9879578</v>
      </c>
      <c r="H161" s="10">
        <v>3872053</v>
      </c>
      <c r="J161" s="10">
        <v>4597915</v>
      </c>
      <c r="L161" s="10">
        <v>2826357</v>
      </c>
    </row>
    <row r="162" spans="1:12" ht="21.75" customHeight="1">
      <c r="A162" s="4" t="s">
        <v>224</v>
      </c>
      <c r="F162" s="10">
        <v>3841</v>
      </c>
      <c r="H162" s="10">
        <v>28755</v>
      </c>
      <c r="J162" s="10">
        <v>3841</v>
      </c>
      <c r="L162" s="13">
        <v>28755</v>
      </c>
    </row>
    <row r="163" spans="1:12" ht="21.75" customHeight="1">
      <c r="A163" s="4" t="s">
        <v>258</v>
      </c>
      <c r="F163" s="10"/>
      <c r="H163" s="10"/>
      <c r="J163" s="10"/>
      <c r="L163" s="13"/>
    </row>
    <row r="164" spans="1:12" ht="21.75" customHeight="1">
      <c r="A164" s="4" t="s">
        <v>257</v>
      </c>
      <c r="F164" s="13">
        <v>-220000000</v>
      </c>
      <c r="H164" s="13">
        <v>0</v>
      </c>
      <c r="J164" s="13">
        <v>0</v>
      </c>
      <c r="L164" s="10">
        <v>0</v>
      </c>
    </row>
    <row r="165" spans="1:12" ht="21.75" customHeight="1">
      <c r="A165" s="4" t="s">
        <v>274</v>
      </c>
      <c r="F165" s="10">
        <v>32748682</v>
      </c>
      <c r="H165" s="10">
        <v>1322476</v>
      </c>
      <c r="J165" s="10">
        <v>120439959</v>
      </c>
      <c r="L165" s="10">
        <v>26887057</v>
      </c>
    </row>
    <row r="166" spans="1:12" ht="21.75" customHeight="1">
      <c r="A166" s="7" t="s">
        <v>185</v>
      </c>
      <c r="B166" s="7"/>
      <c r="C166" s="7"/>
      <c r="F166" s="15">
        <f>SUM(F149:F165)</f>
        <v>-1156623894</v>
      </c>
      <c r="H166" s="15">
        <f>SUM(H149:H165)</f>
        <v>-56958725</v>
      </c>
      <c r="J166" s="15">
        <f>SUM(J149:J165)</f>
        <v>-808025701</v>
      </c>
      <c r="L166" s="15">
        <f>SUM(L149:L165)</f>
        <v>32679322</v>
      </c>
    </row>
    <row r="167" spans="1:12" ht="21.75" customHeight="1">
      <c r="F167" s="94"/>
      <c r="G167" s="70"/>
      <c r="H167" s="94"/>
      <c r="I167" s="94"/>
      <c r="J167" s="94"/>
      <c r="K167" s="94"/>
      <c r="L167" s="94"/>
    </row>
    <row r="168" spans="1:12" ht="21.75" customHeight="1">
      <c r="A168" s="4" t="s">
        <v>14</v>
      </c>
      <c r="L168" s="4"/>
    </row>
    <row r="169" spans="1:12" ht="21.75" customHeight="1">
      <c r="L169" s="4"/>
    </row>
    <row r="170" spans="1:12" ht="21.75" customHeight="1">
      <c r="L170" s="4"/>
    </row>
    <row r="171" spans="1:12" ht="21.75" customHeight="1">
      <c r="A171" s="46"/>
      <c r="B171" s="46"/>
      <c r="C171" s="85"/>
      <c r="H171" s="46"/>
      <c r="I171" s="46"/>
      <c r="J171" s="46"/>
      <c r="K171" s="46"/>
      <c r="L171" s="46"/>
    </row>
    <row r="172" spans="1:12" ht="21.75" customHeight="1">
      <c r="A172" s="114" t="s">
        <v>101</v>
      </c>
      <c r="B172" s="114"/>
      <c r="C172" s="97"/>
      <c r="H172" s="113" t="s">
        <v>146</v>
      </c>
      <c r="I172" s="113"/>
      <c r="J172" s="113"/>
      <c r="K172" s="113"/>
      <c r="L172" s="113"/>
    </row>
    <row r="173" spans="1:12" ht="21.75" customHeight="1">
      <c r="A173" s="114" t="s">
        <v>102</v>
      </c>
      <c r="B173" s="114"/>
      <c r="C173" s="97"/>
      <c r="H173" s="114" t="s">
        <v>102</v>
      </c>
      <c r="I173" s="114"/>
      <c r="J173" s="114"/>
      <c r="K173" s="114"/>
      <c r="L173" s="114"/>
    </row>
    <row r="174" spans="1:12" ht="21.75" customHeight="1">
      <c r="A174" s="1" t="s">
        <v>108</v>
      </c>
      <c r="B174" s="1"/>
      <c r="C174" s="1"/>
      <c r="D174" s="2"/>
      <c r="E174" s="2"/>
      <c r="F174" s="2"/>
      <c r="G174" s="2"/>
      <c r="H174" s="2"/>
      <c r="I174" s="2"/>
      <c r="J174" s="2"/>
      <c r="K174" s="2"/>
      <c r="L174" s="3"/>
    </row>
    <row r="175" spans="1:12" ht="21.75" customHeight="1">
      <c r="A175" s="1" t="s">
        <v>70</v>
      </c>
      <c r="B175" s="1"/>
      <c r="C175" s="1"/>
      <c r="D175" s="2"/>
      <c r="E175" s="2"/>
      <c r="F175" s="2"/>
      <c r="G175" s="2"/>
      <c r="H175" s="2"/>
      <c r="I175" s="2"/>
      <c r="J175" s="2"/>
      <c r="K175" s="2"/>
      <c r="L175" s="3"/>
    </row>
    <row r="176" spans="1:12" ht="21.75" customHeight="1">
      <c r="A176" s="1" t="s">
        <v>231</v>
      </c>
      <c r="B176" s="1"/>
      <c r="C176" s="1"/>
      <c r="D176" s="2"/>
      <c r="E176" s="2"/>
      <c r="F176" s="2"/>
      <c r="G176" s="2"/>
      <c r="H176" s="2"/>
      <c r="I176" s="2"/>
      <c r="J176" s="2"/>
      <c r="K176" s="2"/>
      <c r="L176" s="3"/>
    </row>
    <row r="177" spans="1:13" ht="21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5" t="s">
        <v>0</v>
      </c>
    </row>
    <row r="178" spans="1:13" s="7" customFormat="1" ht="21.75" customHeight="1">
      <c r="A178" s="6"/>
      <c r="B178" s="6"/>
      <c r="C178" s="6"/>
      <c r="D178" s="4"/>
      <c r="E178" s="6"/>
      <c r="F178" s="115" t="s">
        <v>92</v>
      </c>
      <c r="G178" s="115"/>
      <c r="H178" s="115"/>
      <c r="I178" s="56"/>
      <c r="J178" s="116" t="s">
        <v>1</v>
      </c>
      <c r="K178" s="116"/>
      <c r="L178" s="116"/>
    </row>
    <row r="179" spans="1:13" ht="21.75" customHeight="1">
      <c r="F179" s="9" t="s">
        <v>232</v>
      </c>
      <c r="G179" s="57"/>
      <c r="H179" s="9" t="s">
        <v>191</v>
      </c>
      <c r="J179" s="9" t="s">
        <v>232</v>
      </c>
      <c r="K179" s="57"/>
      <c r="L179" s="9" t="s">
        <v>191</v>
      </c>
    </row>
    <row r="180" spans="1:13" ht="21.75" customHeight="1">
      <c r="A180" s="7" t="s">
        <v>111</v>
      </c>
      <c r="B180" s="7"/>
      <c r="C180" s="7"/>
      <c r="F180" s="82"/>
      <c r="G180" s="7"/>
      <c r="H180" s="82"/>
      <c r="I180" s="7"/>
      <c r="J180" s="82"/>
      <c r="K180" s="7"/>
      <c r="L180" s="82"/>
      <c r="M180" s="10"/>
    </row>
    <row r="181" spans="1:13" ht="21.75" customHeight="1">
      <c r="A181" s="4" t="s">
        <v>259</v>
      </c>
      <c r="F181" s="13">
        <v>39809361</v>
      </c>
      <c r="H181" s="13">
        <v>0</v>
      </c>
      <c r="J181" s="13">
        <v>0</v>
      </c>
      <c r="L181" s="13">
        <v>0</v>
      </c>
    </row>
    <row r="182" spans="1:13" ht="21.75" customHeight="1">
      <c r="A182" s="4" t="s">
        <v>268</v>
      </c>
      <c r="F182" s="13">
        <v>55940058</v>
      </c>
      <c r="G182" s="7"/>
      <c r="H182" s="13">
        <v>64049563</v>
      </c>
      <c r="I182" s="7"/>
      <c r="J182" s="13">
        <v>100000000</v>
      </c>
      <c r="K182" s="7"/>
      <c r="L182" s="13">
        <v>0</v>
      </c>
    </row>
    <row r="183" spans="1:13" ht="21.75" customHeight="1">
      <c r="A183" s="4" t="s">
        <v>260</v>
      </c>
      <c r="F183" s="13">
        <v>0</v>
      </c>
      <c r="G183" s="7"/>
      <c r="H183" s="13">
        <v>0</v>
      </c>
      <c r="I183" s="7"/>
      <c r="J183" s="13">
        <v>-168000000</v>
      </c>
      <c r="K183" s="7"/>
      <c r="L183" s="13">
        <v>175600000</v>
      </c>
    </row>
    <row r="184" spans="1:13" ht="21.75" customHeight="1">
      <c r="A184" s="4" t="s">
        <v>190</v>
      </c>
      <c r="F184" s="13">
        <v>-4069359</v>
      </c>
      <c r="G184" s="7"/>
      <c r="H184" s="13">
        <v>-3763246</v>
      </c>
      <c r="I184" s="7"/>
      <c r="J184" s="13">
        <v>-4069359</v>
      </c>
      <c r="K184" s="7"/>
      <c r="L184" s="13">
        <v>-3763246</v>
      </c>
    </row>
    <row r="185" spans="1:13" ht="21.75" customHeight="1">
      <c r="A185" s="4" t="s">
        <v>206</v>
      </c>
      <c r="F185" s="13">
        <v>200000000</v>
      </c>
      <c r="G185" s="7"/>
      <c r="H185" s="13">
        <v>0</v>
      </c>
      <c r="I185" s="7"/>
      <c r="J185" s="13">
        <v>200000000</v>
      </c>
      <c r="K185" s="7"/>
      <c r="L185" s="13">
        <v>0</v>
      </c>
    </row>
    <row r="186" spans="1:13" ht="21.75" customHeight="1">
      <c r="A186" s="4" t="s">
        <v>142</v>
      </c>
      <c r="F186" s="13">
        <v>-30000000</v>
      </c>
      <c r="G186" s="7"/>
      <c r="H186" s="13">
        <v>-30500000</v>
      </c>
      <c r="I186" s="7"/>
      <c r="J186" s="13">
        <v>-30000000</v>
      </c>
      <c r="K186" s="7"/>
      <c r="L186" s="13">
        <v>0</v>
      </c>
    </row>
    <row r="187" spans="1:13" ht="21.75" customHeight="1">
      <c r="A187" s="4" t="s">
        <v>261</v>
      </c>
      <c r="F187" s="13">
        <v>1000000000.0000004</v>
      </c>
      <c r="G187" s="7"/>
      <c r="H187" s="13">
        <v>0</v>
      </c>
      <c r="I187" s="7"/>
      <c r="J187" s="13">
        <v>1000000000.0000004</v>
      </c>
      <c r="K187" s="7"/>
      <c r="L187" s="13">
        <v>0</v>
      </c>
    </row>
    <row r="188" spans="1:13" ht="21.75" customHeight="1">
      <c r="A188" s="4" t="s">
        <v>262</v>
      </c>
      <c r="F188" s="13">
        <v>-4235039</v>
      </c>
      <c r="G188" s="7"/>
      <c r="H188" s="13">
        <v>0</v>
      </c>
      <c r="I188" s="7"/>
      <c r="J188" s="13">
        <v>-4235039</v>
      </c>
      <c r="K188" s="7"/>
      <c r="L188" s="13">
        <v>0</v>
      </c>
    </row>
    <row r="189" spans="1:13" ht="21.75" customHeight="1">
      <c r="A189" s="4" t="s">
        <v>112</v>
      </c>
      <c r="F189" s="13">
        <v>-39001168</v>
      </c>
      <c r="G189" s="7"/>
      <c r="H189" s="13">
        <v>-7358377</v>
      </c>
      <c r="I189" s="7"/>
      <c r="J189" s="13">
        <v>-31814086</v>
      </c>
      <c r="K189" s="7"/>
      <c r="L189" s="13">
        <v>-2060746</v>
      </c>
    </row>
    <row r="190" spans="1:13" ht="21.75" customHeight="1">
      <c r="A190" s="4" t="s">
        <v>275</v>
      </c>
      <c r="F190" s="13">
        <v>-282710935</v>
      </c>
      <c r="H190" s="13">
        <v>-281571870</v>
      </c>
      <c r="J190" s="13">
        <v>-282710935</v>
      </c>
      <c r="L190" s="13">
        <v>-281571870</v>
      </c>
      <c r="M190" s="10"/>
    </row>
    <row r="191" spans="1:13" ht="21.75" customHeight="1">
      <c r="A191" s="4" t="s">
        <v>276</v>
      </c>
      <c r="F191" s="13">
        <v>-7379562</v>
      </c>
      <c r="H191" s="13">
        <v>-12098896</v>
      </c>
      <c r="J191" s="13">
        <v>0</v>
      </c>
      <c r="L191" s="13">
        <v>0</v>
      </c>
      <c r="M191" s="10"/>
    </row>
    <row r="192" spans="1:13" ht="21.75" customHeight="1">
      <c r="A192" s="7" t="s">
        <v>263</v>
      </c>
      <c r="B192" s="7"/>
      <c r="C192" s="7"/>
      <c r="F192" s="15">
        <f>SUM(F181:F191)</f>
        <v>928353356.00000048</v>
      </c>
      <c r="H192" s="15">
        <f>SUM(H181:H191)</f>
        <v>-271242826</v>
      </c>
      <c r="J192" s="15">
        <f>SUM(J181:J191)</f>
        <v>779170581.00000048</v>
      </c>
      <c r="L192" s="15">
        <f>SUM(L181:L191)</f>
        <v>-111795862</v>
      </c>
      <c r="M192" s="10"/>
    </row>
    <row r="193" spans="1:13" ht="21.75" customHeight="1">
      <c r="A193" s="4" t="s">
        <v>150</v>
      </c>
      <c r="F193" s="15">
        <v>-59190508</v>
      </c>
      <c r="H193" s="15">
        <v>-25461451</v>
      </c>
      <c r="J193" s="15">
        <v>0</v>
      </c>
      <c r="L193" s="15">
        <v>0</v>
      </c>
      <c r="M193" s="10"/>
    </row>
    <row r="194" spans="1:13" ht="21.75" customHeight="1">
      <c r="A194" s="7" t="s">
        <v>176</v>
      </c>
      <c r="B194" s="7"/>
      <c r="C194" s="7"/>
      <c r="F194" s="13">
        <f>SUM(F147,F166,F192,F193)</f>
        <v>178544519.00000048</v>
      </c>
      <c r="H194" s="13">
        <f>SUM(H147,H166,H192,H193)</f>
        <v>-148452707</v>
      </c>
      <c r="J194" s="13">
        <f>SUM(J147,J166,J192,J193)</f>
        <v>86651143.000000477</v>
      </c>
      <c r="L194" s="13">
        <f>SUM(L147,L166,L192,L193)</f>
        <v>22073432</v>
      </c>
    </row>
    <row r="195" spans="1:13" ht="21.75" customHeight="1">
      <c r="A195" s="4" t="s">
        <v>178</v>
      </c>
      <c r="F195" s="13">
        <v>678620456</v>
      </c>
      <c r="H195" s="13">
        <v>827073163</v>
      </c>
      <c r="J195" s="13">
        <v>233300237</v>
      </c>
      <c r="L195" s="13">
        <v>211226805</v>
      </c>
    </row>
    <row r="196" spans="1:13" ht="21.75" customHeight="1" thickBot="1">
      <c r="A196" s="7" t="s">
        <v>179</v>
      </c>
      <c r="B196" s="7"/>
      <c r="C196" s="7"/>
      <c r="D196" s="11"/>
      <c r="F196" s="16">
        <f>SUM(F194:F195)</f>
        <v>857164975.00000048</v>
      </c>
      <c r="H196" s="16">
        <f>SUM(H194:H195)</f>
        <v>678620456</v>
      </c>
      <c r="J196" s="16">
        <f>SUM(J194:J195)</f>
        <v>319951380.00000048</v>
      </c>
      <c r="L196" s="16">
        <f>SUM(L194:L195)</f>
        <v>233300237</v>
      </c>
    </row>
    <row r="197" spans="1:13" ht="21.75" customHeight="1" thickTop="1">
      <c r="A197" s="7"/>
      <c r="B197" s="7"/>
      <c r="C197" s="7"/>
      <c r="D197" s="11"/>
      <c r="F197" s="13"/>
      <c r="H197" s="13"/>
      <c r="J197" s="13"/>
      <c r="L197" s="13"/>
    </row>
    <row r="198" spans="1:13" ht="21.75" customHeight="1">
      <c r="A198" s="7" t="s">
        <v>225</v>
      </c>
      <c r="B198" s="7"/>
      <c r="C198" s="7"/>
      <c r="H198" s="13"/>
      <c r="I198" s="13"/>
      <c r="J198" s="13"/>
      <c r="K198" s="13"/>
      <c r="L198" s="13"/>
    </row>
    <row r="199" spans="1:13" ht="21.75" customHeight="1">
      <c r="A199" s="4" t="s">
        <v>82</v>
      </c>
      <c r="H199" s="13"/>
      <c r="I199" s="13"/>
      <c r="J199" s="13"/>
      <c r="K199" s="13"/>
      <c r="L199" s="13"/>
    </row>
    <row r="200" spans="1:13" ht="21.75" customHeight="1">
      <c r="A200" s="4" t="s">
        <v>207</v>
      </c>
      <c r="F200" s="10">
        <v>62214966</v>
      </c>
      <c r="H200" s="10">
        <v>45621227</v>
      </c>
      <c r="J200" s="10">
        <v>57188989</v>
      </c>
      <c r="L200" s="10">
        <v>31687386</v>
      </c>
      <c r="M200" s="10"/>
    </row>
    <row r="201" spans="1:13" ht="21.75" customHeight="1">
      <c r="A201" s="4" t="s">
        <v>157</v>
      </c>
      <c r="F201" s="10">
        <v>1359044</v>
      </c>
      <c r="H201" s="10">
        <v>4791763</v>
      </c>
      <c r="J201" s="10">
        <v>1351030</v>
      </c>
      <c r="L201" s="10">
        <v>1541763</v>
      </c>
      <c r="M201" s="10"/>
    </row>
    <row r="202" spans="1:13" ht="21.75" customHeight="1">
      <c r="A202" s="4" t="s">
        <v>277</v>
      </c>
      <c r="F202" s="13">
        <v>1118000</v>
      </c>
      <c r="H202" s="13">
        <v>552000</v>
      </c>
      <c r="J202" s="13">
        <v>1118000</v>
      </c>
      <c r="L202" s="13">
        <v>552000</v>
      </c>
    </row>
    <row r="203" spans="1:13" ht="21.75" customHeight="1">
      <c r="A203" s="4" t="s">
        <v>182</v>
      </c>
      <c r="F203" s="13">
        <v>0</v>
      </c>
      <c r="H203" s="13">
        <v>0</v>
      </c>
      <c r="J203" s="13">
        <v>9235347</v>
      </c>
      <c r="L203" s="13">
        <v>5893451</v>
      </c>
      <c r="M203" s="19"/>
    </row>
    <row r="204" spans="1:13" ht="21.75" customHeight="1">
      <c r="A204" s="4" t="s">
        <v>226</v>
      </c>
      <c r="D204" s="13"/>
      <c r="E204" s="13"/>
      <c r="F204" s="13">
        <v>0</v>
      </c>
      <c r="G204" s="13"/>
      <c r="H204" s="13">
        <v>1962768.6853679717</v>
      </c>
      <c r="I204" s="13"/>
      <c r="J204" s="13">
        <v>0</v>
      </c>
      <c r="K204" s="13"/>
      <c r="L204" s="13">
        <v>0</v>
      </c>
    </row>
    <row r="205" spans="1:13" ht="21.75" customHeight="1">
      <c r="A205" s="4" t="s">
        <v>278</v>
      </c>
      <c r="D205" s="13"/>
      <c r="E205" s="13"/>
      <c r="F205" s="13">
        <v>0</v>
      </c>
      <c r="G205" s="13"/>
      <c r="H205" s="13">
        <v>9102823</v>
      </c>
      <c r="I205" s="13"/>
      <c r="J205" s="13">
        <v>0</v>
      </c>
      <c r="K205" s="13"/>
      <c r="L205" s="13">
        <v>0</v>
      </c>
    </row>
    <row r="206" spans="1:13" ht="21.75" customHeight="1">
      <c r="A206" s="4" t="s">
        <v>227</v>
      </c>
      <c r="D206" s="13"/>
      <c r="E206" s="13"/>
      <c r="F206" s="13">
        <v>0</v>
      </c>
      <c r="G206" s="13"/>
      <c r="H206" s="13">
        <v>29357781</v>
      </c>
      <c r="I206" s="13"/>
      <c r="J206" s="13">
        <v>0</v>
      </c>
      <c r="K206" s="13"/>
      <c r="L206" s="13">
        <v>0</v>
      </c>
    </row>
    <row r="207" spans="1:13" ht="21.75" customHeight="1">
      <c r="A207" s="4" t="s">
        <v>279</v>
      </c>
      <c r="F207" s="13">
        <v>354569</v>
      </c>
      <c r="H207" s="13">
        <v>1341948</v>
      </c>
      <c r="J207" s="13">
        <v>354569</v>
      </c>
      <c r="L207" s="87">
        <v>1341948</v>
      </c>
      <c r="M207" s="19"/>
    </row>
    <row r="208" spans="1:13" ht="21.75" customHeight="1">
      <c r="A208" s="4" t="s">
        <v>208</v>
      </c>
      <c r="F208" s="13">
        <v>10399294</v>
      </c>
      <c r="H208" s="13">
        <v>15594</v>
      </c>
      <c r="J208" s="13">
        <v>159771</v>
      </c>
      <c r="L208" s="87">
        <v>15594</v>
      </c>
      <c r="M208" s="19"/>
    </row>
    <row r="209" spans="1:13" ht="21.75" customHeight="1">
      <c r="A209" s="4" t="s">
        <v>209</v>
      </c>
      <c r="F209" s="13">
        <v>0</v>
      </c>
      <c r="H209" s="13">
        <v>375982506</v>
      </c>
      <c r="J209" s="13">
        <v>0</v>
      </c>
      <c r="L209" s="87">
        <v>375982506</v>
      </c>
      <c r="M209" s="19"/>
    </row>
    <row r="210" spans="1:13" ht="21.75" customHeight="1">
      <c r="A210" s="4" t="s">
        <v>264</v>
      </c>
      <c r="F210" s="13"/>
      <c r="H210" s="13"/>
      <c r="J210" s="13"/>
      <c r="L210" s="87"/>
      <c r="M210" s="19"/>
    </row>
    <row r="211" spans="1:13" ht="21.75" customHeight="1">
      <c r="A211" s="4" t="s">
        <v>280</v>
      </c>
      <c r="F211" s="13">
        <v>-23491350</v>
      </c>
      <c r="H211" s="13">
        <v>83174646</v>
      </c>
      <c r="J211" s="13">
        <v>-23491350</v>
      </c>
      <c r="L211" s="87">
        <v>83174646</v>
      </c>
      <c r="M211" s="19"/>
    </row>
    <row r="212" spans="1:13" ht="21.75" customHeight="1">
      <c r="A212" s="4" t="s">
        <v>228</v>
      </c>
      <c r="F212" s="13">
        <v>0</v>
      </c>
      <c r="H212" s="13">
        <v>0</v>
      </c>
      <c r="J212" s="13">
        <v>0</v>
      </c>
      <c r="L212" s="87">
        <v>70000000</v>
      </c>
      <c r="M212" s="19"/>
    </row>
    <row r="213" spans="1:13" ht="21.75" customHeight="1">
      <c r="A213" s="4" t="s">
        <v>229</v>
      </c>
      <c r="F213" s="13">
        <v>0</v>
      </c>
      <c r="H213" s="13">
        <v>0</v>
      </c>
      <c r="J213" s="13">
        <v>694276506</v>
      </c>
      <c r="L213" s="87">
        <v>11514287</v>
      </c>
      <c r="M213" s="19"/>
    </row>
    <row r="214" spans="1:13" ht="21.75" customHeight="1">
      <c r="A214" s="4" t="s">
        <v>181</v>
      </c>
      <c r="F214" s="13">
        <v>-35230143</v>
      </c>
      <c r="H214" s="13">
        <v>0</v>
      </c>
      <c r="J214" s="13">
        <v>-34907470</v>
      </c>
      <c r="L214" s="13">
        <v>0</v>
      </c>
    </row>
    <row r="215" spans="1:13" ht="21.75" customHeight="1">
      <c r="A215" s="4" t="s">
        <v>281</v>
      </c>
      <c r="F215" s="13">
        <v>0</v>
      </c>
      <c r="H215" s="13">
        <v>41514720</v>
      </c>
      <c r="J215" s="13">
        <v>0</v>
      </c>
      <c r="L215" s="13">
        <v>30557999</v>
      </c>
    </row>
    <row r="216" spans="1:13" ht="21.75" customHeight="1">
      <c r="F216" s="83"/>
      <c r="H216" s="10"/>
      <c r="I216" s="62"/>
      <c r="J216" s="83"/>
      <c r="K216" s="62"/>
      <c r="M216" s="19"/>
    </row>
    <row r="217" spans="1:13" ht="21.75" customHeight="1">
      <c r="A217" s="4" t="s">
        <v>14</v>
      </c>
      <c r="H217" s="20"/>
      <c r="I217" s="20"/>
      <c r="J217" s="20"/>
      <c r="K217" s="20"/>
      <c r="L217" s="21"/>
    </row>
    <row r="218" spans="1:13" ht="21.75" customHeight="1">
      <c r="H218" s="20"/>
      <c r="I218" s="20"/>
      <c r="J218" s="20"/>
      <c r="K218" s="20"/>
      <c r="L218" s="21"/>
    </row>
    <row r="219" spans="1:13" ht="21.75" customHeight="1">
      <c r="A219" s="46"/>
      <c r="B219" s="46"/>
      <c r="C219" s="85"/>
      <c r="H219" s="46"/>
      <c r="I219" s="46"/>
      <c r="J219" s="46"/>
      <c r="K219" s="46"/>
      <c r="L219" s="46"/>
    </row>
    <row r="220" spans="1:13" ht="21.75" customHeight="1">
      <c r="A220" s="114" t="s">
        <v>101</v>
      </c>
      <c r="B220" s="114"/>
      <c r="C220" s="97"/>
      <c r="H220" s="113" t="s">
        <v>146</v>
      </c>
      <c r="I220" s="113"/>
      <c r="J220" s="113"/>
      <c r="K220" s="113"/>
      <c r="L220" s="113"/>
    </row>
    <row r="221" spans="1:13" ht="21.75" customHeight="1">
      <c r="A221" s="114" t="s">
        <v>102</v>
      </c>
      <c r="B221" s="114"/>
      <c r="C221" s="97"/>
      <c r="H221" s="114" t="s">
        <v>102</v>
      </c>
      <c r="I221" s="114"/>
      <c r="J221" s="114"/>
      <c r="K221" s="114"/>
      <c r="L221" s="114"/>
    </row>
    <row r="222" spans="1:13" ht="21.75" customHeight="1">
      <c r="H222" s="20"/>
      <c r="I222" s="20"/>
      <c r="J222" s="20"/>
      <c r="K222" s="20"/>
      <c r="L222" s="21"/>
    </row>
    <row r="223" spans="1:13" ht="21.75" customHeight="1">
      <c r="H223" s="20"/>
      <c r="I223" s="20"/>
      <c r="J223" s="20"/>
      <c r="K223" s="20"/>
      <c r="L223" s="21"/>
    </row>
    <row r="224" spans="1:13" ht="21.75" customHeight="1">
      <c r="H224" s="20"/>
      <c r="I224" s="20"/>
      <c r="J224" s="20"/>
      <c r="K224" s="20"/>
      <c r="L224" s="21"/>
    </row>
    <row r="225" spans="8:12" ht="21.75" customHeight="1">
      <c r="H225" s="20"/>
      <c r="I225" s="20"/>
      <c r="J225" s="20"/>
      <c r="K225" s="20"/>
      <c r="L225" s="21"/>
    </row>
    <row r="226" spans="8:12" ht="21.75" customHeight="1">
      <c r="H226" s="20"/>
      <c r="I226" s="20"/>
      <c r="J226" s="20"/>
      <c r="K226" s="20"/>
      <c r="L226" s="21"/>
    </row>
    <row r="227" spans="8:12" ht="21.75" customHeight="1">
      <c r="H227" s="20"/>
      <c r="I227" s="20"/>
      <c r="J227" s="20"/>
      <c r="K227" s="20"/>
      <c r="L227" s="21"/>
    </row>
    <row r="228" spans="8:12" ht="21.75" customHeight="1">
      <c r="H228" s="20"/>
      <c r="I228" s="20"/>
      <c r="J228" s="20"/>
      <c r="K228" s="20"/>
      <c r="L228" s="21"/>
    </row>
    <row r="229" spans="8:12" ht="21.75" customHeight="1">
      <c r="H229" s="20"/>
      <c r="I229" s="20"/>
      <c r="J229" s="20"/>
      <c r="K229" s="20"/>
      <c r="L229" s="21"/>
    </row>
    <row r="230" spans="8:12" ht="21.75" customHeight="1">
      <c r="H230" s="20"/>
      <c r="I230" s="20"/>
      <c r="J230" s="20"/>
      <c r="K230" s="20"/>
      <c r="L230" s="21"/>
    </row>
    <row r="231" spans="8:12" ht="21.75" customHeight="1">
      <c r="H231" s="20"/>
      <c r="I231" s="20"/>
      <c r="J231" s="20"/>
      <c r="K231" s="20"/>
      <c r="L231" s="21"/>
    </row>
    <row r="232" spans="8:12" ht="21.75" customHeight="1">
      <c r="H232" s="19"/>
      <c r="I232" s="19"/>
      <c r="J232" s="19"/>
      <c r="K232" s="19"/>
    </row>
    <row r="233" spans="8:12" ht="21.75" customHeight="1">
      <c r="H233" s="19"/>
      <c r="I233" s="19"/>
      <c r="J233" s="19"/>
      <c r="K233" s="19"/>
    </row>
    <row r="234" spans="8:12" ht="21.75" customHeight="1">
      <c r="H234" s="19"/>
      <c r="I234" s="19"/>
      <c r="J234" s="19"/>
      <c r="K234" s="19"/>
    </row>
    <row r="235" spans="8:12" ht="21.75" customHeight="1">
      <c r="H235" s="19"/>
      <c r="I235" s="19"/>
      <c r="J235" s="19"/>
      <c r="K235" s="19"/>
    </row>
    <row r="236" spans="8:12" ht="21.75" customHeight="1">
      <c r="H236" s="19"/>
      <c r="I236" s="19"/>
      <c r="J236" s="19"/>
      <c r="K236" s="19"/>
    </row>
    <row r="237" spans="8:12" ht="21.75" customHeight="1">
      <c r="H237" s="19"/>
      <c r="I237" s="19"/>
      <c r="J237" s="19"/>
      <c r="K237" s="19"/>
    </row>
    <row r="238" spans="8:12" ht="21.75" customHeight="1">
      <c r="H238" s="19"/>
      <c r="I238" s="19"/>
      <c r="J238" s="19"/>
      <c r="K238" s="19"/>
    </row>
    <row r="239" spans="8:12" ht="21.75" customHeight="1">
      <c r="H239" s="19"/>
      <c r="I239" s="19"/>
      <c r="J239" s="19"/>
      <c r="K239" s="19"/>
    </row>
    <row r="240" spans="8:12" ht="21.75" customHeight="1">
      <c r="H240" s="19"/>
      <c r="I240" s="19"/>
      <c r="J240" s="19"/>
      <c r="K240" s="19"/>
    </row>
    <row r="241" spans="8:11" ht="21.75" customHeight="1">
      <c r="H241" s="19"/>
      <c r="I241" s="19"/>
      <c r="J241" s="19"/>
      <c r="K241" s="19"/>
    </row>
    <row r="242" spans="8:11" ht="21.75" customHeight="1">
      <c r="H242" s="19"/>
      <c r="I242" s="19"/>
      <c r="J242" s="19"/>
      <c r="K242" s="19"/>
    </row>
    <row r="243" spans="8:11" ht="21.75" customHeight="1">
      <c r="H243" s="19"/>
      <c r="I243" s="19"/>
      <c r="J243" s="19"/>
      <c r="K243" s="19"/>
    </row>
    <row r="244" spans="8:11" ht="21.75" customHeight="1">
      <c r="H244" s="19"/>
      <c r="I244" s="19"/>
      <c r="J244" s="19"/>
      <c r="K244" s="19"/>
    </row>
    <row r="245" spans="8:11" ht="21.75" customHeight="1">
      <c r="H245" s="19"/>
      <c r="I245" s="19"/>
      <c r="J245" s="19"/>
      <c r="K245" s="19"/>
    </row>
    <row r="246" spans="8:11" ht="21.75" customHeight="1">
      <c r="H246" s="19"/>
      <c r="I246" s="19"/>
      <c r="J246" s="19"/>
      <c r="K246" s="19"/>
    </row>
    <row r="247" spans="8:11" ht="21.75" customHeight="1">
      <c r="H247" s="19"/>
      <c r="I247" s="19"/>
      <c r="J247" s="19"/>
      <c r="K247" s="19"/>
    </row>
    <row r="248" spans="8:11" ht="21.75" customHeight="1">
      <c r="H248" s="19"/>
      <c r="I248" s="19"/>
      <c r="J248" s="19"/>
      <c r="K248" s="19"/>
    </row>
    <row r="249" spans="8:11" ht="21.75" customHeight="1">
      <c r="H249" s="19"/>
      <c r="I249" s="19"/>
      <c r="J249" s="19"/>
      <c r="K249" s="19"/>
    </row>
    <row r="250" spans="8:11" ht="21.75" customHeight="1">
      <c r="H250" s="19"/>
      <c r="I250" s="19"/>
      <c r="J250" s="19"/>
      <c r="K250" s="19"/>
    </row>
    <row r="251" spans="8:11" ht="21.75" customHeight="1">
      <c r="H251" s="19"/>
      <c r="I251" s="19"/>
      <c r="J251" s="19"/>
      <c r="K251" s="19"/>
    </row>
    <row r="252" spans="8:11" ht="21.75" customHeight="1">
      <c r="H252" s="19"/>
      <c r="I252" s="19"/>
      <c r="J252" s="19"/>
      <c r="K252" s="19"/>
    </row>
  </sheetData>
  <mergeCells count="30">
    <mergeCell ref="J5:L5"/>
    <mergeCell ref="F5:H5"/>
    <mergeCell ref="H220:L220"/>
    <mergeCell ref="H221:L221"/>
    <mergeCell ref="H55:L55"/>
    <mergeCell ref="H56:L56"/>
    <mergeCell ref="H80:L80"/>
    <mergeCell ref="H81:L81"/>
    <mergeCell ref="H125:L125"/>
    <mergeCell ref="F131:H131"/>
    <mergeCell ref="J131:L131"/>
    <mergeCell ref="F61:H61"/>
    <mergeCell ref="J61:L61"/>
    <mergeCell ref="F86:H86"/>
    <mergeCell ref="J86:L86"/>
    <mergeCell ref="A126:B126"/>
    <mergeCell ref="H126:L126"/>
    <mergeCell ref="A220:B220"/>
    <mergeCell ref="A221:B221"/>
    <mergeCell ref="A55:B55"/>
    <mergeCell ref="A56:B56"/>
    <mergeCell ref="A80:B80"/>
    <mergeCell ref="A81:B81"/>
    <mergeCell ref="A125:B125"/>
    <mergeCell ref="A172:B172"/>
    <mergeCell ref="H172:L172"/>
    <mergeCell ref="A173:B173"/>
    <mergeCell ref="H173:L173"/>
    <mergeCell ref="F178:H178"/>
    <mergeCell ref="J178:L178"/>
  </mergeCells>
  <pageMargins left="0.78740157480314965" right="0.39370078740157483" top="0.78740157480314965" bottom="0.29527559055118113" header="0.19685039370078741" footer="0.19685039370078741"/>
  <pageSetup paperSize="9" scale="61" orientation="portrait" r:id="rId1"/>
  <rowBreaks count="4" manualBreakCount="4">
    <brk id="56" max="11" man="1"/>
    <brk id="81" max="16383" man="1"/>
    <brk id="126" max="16383" man="1"/>
    <brk id="173" max="16383" man="1"/>
  </rowBreaks>
  <colBreaks count="1" manualBreakCount="1">
    <brk id="12" max="21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4"/>
  <sheetViews>
    <sheetView showGridLines="0" view="pageBreakPreview" zoomScale="50" zoomScaleNormal="83" zoomScaleSheetLayoutView="50" workbookViewId="0">
      <selection activeCell="G26" sqref="G26"/>
    </sheetView>
  </sheetViews>
  <sheetFormatPr defaultColWidth="9.140625" defaultRowHeight="21.75" customHeight="1"/>
  <cols>
    <col min="1" max="2" width="2.7109375" style="26" customWidth="1"/>
    <col min="3" max="3" width="31" style="26" customWidth="1"/>
    <col min="4" max="4" width="0.5703125" style="26" hidden="1" customWidth="1"/>
    <col min="5" max="5" width="10.7109375" style="26" customWidth="1"/>
    <col min="6" max="6" width="3" style="26" customWidth="1"/>
    <col min="7" max="7" width="17.140625" style="26" customWidth="1"/>
    <col min="8" max="8" width="1" style="27" customWidth="1"/>
    <col min="9" max="9" width="17.140625" style="26" customWidth="1"/>
    <col min="10" max="10" width="0.5703125" style="27" customWidth="1"/>
    <col min="11" max="11" width="17.140625" style="26" customWidth="1"/>
    <col min="12" max="12" width="0.5703125" style="26" customWidth="1"/>
    <col min="13" max="13" width="17.140625" style="26" customWidth="1"/>
    <col min="14" max="14" width="0.5703125" style="27" customWidth="1"/>
    <col min="15" max="15" width="17.140625" style="27" customWidth="1"/>
    <col min="16" max="16" width="0.5703125" style="27" customWidth="1"/>
    <col min="17" max="17" width="17.140625" style="26" customWidth="1"/>
    <col min="18" max="18" width="0.5703125" style="27" customWidth="1"/>
    <col min="19" max="19" width="22.28515625" style="26" customWidth="1"/>
    <col min="20" max="20" width="0.5703125" style="26" customWidth="1"/>
    <col min="21" max="21" width="20.42578125" style="26" customWidth="1"/>
    <col min="22" max="22" width="0.5703125" style="27" customWidth="1"/>
    <col min="23" max="23" width="19" style="26" customWidth="1"/>
    <col min="24" max="24" width="0.5703125" style="26" customWidth="1"/>
    <col min="25" max="25" width="16.7109375" style="26" customWidth="1"/>
    <col min="26" max="26" width="0.5703125" style="26" customWidth="1"/>
    <col min="27" max="27" width="16.7109375" style="26" customWidth="1"/>
    <col min="28" max="28" width="0.5703125" style="26" customWidth="1"/>
    <col min="29" max="29" width="16.7109375" style="26" customWidth="1"/>
    <col min="30" max="16384" width="9.140625" style="26"/>
  </cols>
  <sheetData>
    <row r="1" spans="1:29" s="103" customFormat="1" ht="18.75" customHeight="1">
      <c r="A1" s="25" t="s">
        <v>108</v>
      </c>
      <c r="B1" s="102"/>
      <c r="D1" s="102"/>
      <c r="E1" s="102"/>
      <c r="F1" s="102"/>
      <c r="G1" s="102"/>
      <c r="P1" s="102"/>
      <c r="R1" s="102"/>
    </row>
    <row r="2" spans="1:29" s="103" customFormat="1" ht="18.75" customHeight="1">
      <c r="A2" s="25" t="s">
        <v>75</v>
      </c>
      <c r="B2" s="102"/>
      <c r="D2" s="102"/>
      <c r="E2" s="102"/>
      <c r="F2" s="102"/>
      <c r="G2" s="102"/>
      <c r="P2" s="102"/>
      <c r="R2" s="102"/>
    </row>
    <row r="3" spans="1:29" s="103" customFormat="1" ht="18.75" customHeight="1">
      <c r="A3" s="25" t="s">
        <v>231</v>
      </c>
      <c r="B3" s="102"/>
      <c r="D3" s="102"/>
      <c r="E3" s="102"/>
      <c r="F3" s="102"/>
      <c r="G3" s="102"/>
      <c r="P3" s="102"/>
      <c r="R3" s="102"/>
    </row>
    <row r="4" spans="1:29" ht="21.75" customHeight="1">
      <c r="C4" s="104"/>
      <c r="D4" s="104"/>
      <c r="E4" s="105"/>
      <c r="V4" s="28"/>
      <c r="AC4" s="28" t="s">
        <v>0</v>
      </c>
    </row>
    <row r="5" spans="1:29" ht="21.75" customHeight="1">
      <c r="G5" s="117" t="s">
        <v>92</v>
      </c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</row>
    <row r="6" spans="1:29" ht="21.75" customHeight="1">
      <c r="F6" s="27"/>
      <c r="G6" s="118" t="s">
        <v>113</v>
      </c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29"/>
      <c r="AA6" s="29"/>
      <c r="AB6" s="29"/>
      <c r="AC6" s="29"/>
    </row>
    <row r="7" spans="1:29" ht="21.75" customHeight="1"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118" t="s">
        <v>79</v>
      </c>
      <c r="T7" s="118"/>
      <c r="U7" s="118"/>
      <c r="V7" s="118"/>
      <c r="W7" s="118"/>
      <c r="X7" s="29"/>
      <c r="Y7" s="29"/>
      <c r="Z7" s="29"/>
      <c r="AA7" s="29"/>
      <c r="AB7" s="29"/>
      <c r="AC7" s="29"/>
    </row>
    <row r="8" spans="1:29" ht="21.75" customHeight="1">
      <c r="G8" s="29"/>
      <c r="H8" s="29"/>
      <c r="I8" s="29"/>
      <c r="J8" s="29"/>
      <c r="K8" s="29"/>
      <c r="L8" s="29"/>
      <c r="N8" s="29"/>
      <c r="O8" s="29"/>
      <c r="P8" s="29"/>
      <c r="Q8" s="29"/>
      <c r="R8" s="29"/>
      <c r="S8" s="118" t="s">
        <v>114</v>
      </c>
      <c r="T8" s="118"/>
      <c r="U8" s="118"/>
      <c r="V8" s="112"/>
      <c r="W8" s="27"/>
      <c r="X8" s="29"/>
    </row>
    <row r="9" spans="1:29" s="30" customFormat="1" ht="21.75" customHeight="1">
      <c r="M9" s="29" t="s">
        <v>246</v>
      </c>
      <c r="N9" s="29"/>
      <c r="R9" s="29"/>
      <c r="S9" s="29" t="s">
        <v>159</v>
      </c>
      <c r="T9" s="29"/>
      <c r="U9" s="31" t="s">
        <v>163</v>
      </c>
      <c r="V9" s="29"/>
      <c r="W9" s="29"/>
      <c r="Y9" s="30" t="s">
        <v>59</v>
      </c>
      <c r="Z9" s="29"/>
      <c r="AA9" s="29" t="s">
        <v>115</v>
      </c>
      <c r="AB9" s="29"/>
      <c r="AC9" s="29"/>
    </row>
    <row r="10" spans="1:29" s="30" customFormat="1" ht="21.75" customHeight="1">
      <c r="E10" s="33"/>
      <c r="F10" s="29"/>
      <c r="G10" s="31" t="s">
        <v>116</v>
      </c>
      <c r="H10" s="29"/>
      <c r="J10" s="29"/>
      <c r="M10" s="30" t="s">
        <v>247</v>
      </c>
      <c r="N10" s="29"/>
      <c r="O10" s="119" t="s">
        <v>24</v>
      </c>
      <c r="P10" s="119"/>
      <c r="Q10" s="119"/>
      <c r="R10" s="29"/>
      <c r="S10" s="30" t="s">
        <v>160</v>
      </c>
      <c r="U10" s="32" t="s">
        <v>164</v>
      </c>
      <c r="V10" s="29"/>
      <c r="W10" s="30" t="s">
        <v>117</v>
      </c>
      <c r="X10" s="29"/>
      <c r="Y10" s="32" t="s">
        <v>118</v>
      </c>
      <c r="AA10" s="30" t="s">
        <v>119</v>
      </c>
      <c r="AC10" s="30" t="s">
        <v>50</v>
      </c>
    </row>
    <row r="11" spans="1:29" s="30" customFormat="1" ht="21.75" customHeight="1">
      <c r="E11" s="33"/>
      <c r="F11" s="29"/>
      <c r="G11" s="31" t="s">
        <v>133</v>
      </c>
      <c r="H11" s="29"/>
      <c r="I11" s="32"/>
      <c r="J11" s="29"/>
      <c r="K11" s="32" t="s">
        <v>127</v>
      </c>
      <c r="L11" s="32"/>
      <c r="M11" s="32" t="s">
        <v>248</v>
      </c>
      <c r="N11" s="29"/>
      <c r="O11" s="31" t="s">
        <v>134</v>
      </c>
      <c r="P11" s="29"/>
      <c r="Q11" s="29"/>
      <c r="R11" s="29"/>
      <c r="S11" s="30" t="s">
        <v>161</v>
      </c>
      <c r="U11" s="32" t="s">
        <v>162</v>
      </c>
      <c r="V11" s="29"/>
      <c r="W11" s="32" t="s">
        <v>120</v>
      </c>
      <c r="X11" s="29"/>
      <c r="Y11" s="32" t="s">
        <v>121</v>
      </c>
      <c r="Z11" s="29"/>
      <c r="AA11" s="30" t="s">
        <v>122</v>
      </c>
      <c r="AB11" s="29"/>
      <c r="AC11" s="29" t="s">
        <v>60</v>
      </c>
    </row>
    <row r="12" spans="1:29" s="30" customFormat="1" ht="21" customHeight="1">
      <c r="E12" s="40"/>
      <c r="F12" s="29"/>
      <c r="G12" s="34" t="s">
        <v>48</v>
      </c>
      <c r="H12" s="29"/>
      <c r="I12" s="34" t="s">
        <v>23</v>
      </c>
      <c r="J12" s="29"/>
      <c r="K12" s="34" t="s">
        <v>143</v>
      </c>
      <c r="L12" s="31"/>
      <c r="M12" s="34" t="s">
        <v>249</v>
      </c>
      <c r="N12" s="29"/>
      <c r="O12" s="99" t="s">
        <v>135</v>
      </c>
      <c r="P12" s="29"/>
      <c r="Q12" s="99" t="s">
        <v>49</v>
      </c>
      <c r="R12" s="29"/>
      <c r="S12" s="99" t="s">
        <v>158</v>
      </c>
      <c r="T12" s="29"/>
      <c r="U12" s="34" t="s">
        <v>172</v>
      </c>
      <c r="V12" s="29"/>
      <c r="W12" s="34" t="s">
        <v>123</v>
      </c>
      <c r="X12" s="29"/>
      <c r="Y12" s="34" t="s">
        <v>124</v>
      </c>
      <c r="Z12" s="29"/>
      <c r="AA12" s="34" t="s">
        <v>125</v>
      </c>
      <c r="AB12" s="29"/>
      <c r="AC12" s="99" t="s">
        <v>61</v>
      </c>
    </row>
    <row r="13" spans="1:29" ht="21" customHeight="1">
      <c r="A13" s="35" t="s">
        <v>194</v>
      </c>
      <c r="B13" s="35"/>
      <c r="C13" s="35"/>
      <c r="D13" s="35"/>
      <c r="E13" s="40"/>
      <c r="G13" s="89">
        <v>880420930</v>
      </c>
      <c r="H13" s="88"/>
      <c r="I13" s="89">
        <v>300740523</v>
      </c>
      <c r="J13" s="88"/>
      <c r="K13" s="89">
        <v>764866016</v>
      </c>
      <c r="L13" s="89"/>
      <c r="M13" s="89">
        <v>0</v>
      </c>
      <c r="N13" s="88"/>
      <c r="O13" s="89">
        <v>89705000</v>
      </c>
      <c r="P13" s="88"/>
      <c r="Q13" s="89">
        <v>3452966364</v>
      </c>
      <c r="R13" s="88"/>
      <c r="S13" s="89">
        <v>-82809730</v>
      </c>
      <c r="T13" s="89"/>
      <c r="U13" s="89">
        <v>-59558126</v>
      </c>
      <c r="V13" s="88"/>
      <c r="W13" s="88">
        <f>SUM(S13:U13)</f>
        <v>-142367856</v>
      </c>
      <c r="X13" s="88"/>
      <c r="Y13" s="88">
        <f>SUM(G13:Q13)+W13</f>
        <v>5346330977</v>
      </c>
      <c r="Z13" s="88"/>
      <c r="AA13" s="89">
        <v>559780425</v>
      </c>
      <c r="AB13" s="88"/>
      <c r="AC13" s="89">
        <f>SUM(Y13:AA13)</f>
        <v>5906111402</v>
      </c>
    </row>
    <row r="14" spans="1:29" ht="21.75" customHeight="1">
      <c r="A14" s="37" t="s">
        <v>153</v>
      </c>
      <c r="D14" s="35"/>
      <c r="G14" s="88">
        <v>0</v>
      </c>
      <c r="H14" s="88"/>
      <c r="I14" s="88">
        <v>0</v>
      </c>
      <c r="J14" s="88"/>
      <c r="K14" s="88">
        <v>0</v>
      </c>
      <c r="L14" s="88"/>
      <c r="M14" s="88">
        <v>0</v>
      </c>
      <c r="N14" s="88"/>
      <c r="O14" s="88">
        <v>0</v>
      </c>
      <c r="P14" s="88"/>
      <c r="Q14" s="88">
        <v>196861120</v>
      </c>
      <c r="R14" s="88"/>
      <c r="S14" s="88">
        <v>0</v>
      </c>
      <c r="T14" s="88"/>
      <c r="U14" s="88">
        <v>0</v>
      </c>
      <c r="V14" s="88"/>
      <c r="W14" s="88">
        <f>SUM(S14:U14)</f>
        <v>0</v>
      </c>
      <c r="X14" s="88"/>
      <c r="Y14" s="88">
        <f>SUM(G14:Q14)+W14</f>
        <v>196861120</v>
      </c>
      <c r="Z14" s="90"/>
      <c r="AA14" s="88">
        <v>17443527</v>
      </c>
      <c r="AB14" s="90"/>
      <c r="AC14" s="89">
        <f>SUM(Y14:AA14)</f>
        <v>214304647</v>
      </c>
    </row>
    <row r="15" spans="1:29" ht="21.75" customHeight="1">
      <c r="A15" s="26" t="s">
        <v>154</v>
      </c>
      <c r="B15" s="35"/>
      <c r="C15" s="37"/>
      <c r="E15" s="38"/>
      <c r="G15" s="91">
        <v>0</v>
      </c>
      <c r="H15" s="88"/>
      <c r="I15" s="91">
        <v>0</v>
      </c>
      <c r="J15" s="88"/>
      <c r="K15" s="91">
        <v>0</v>
      </c>
      <c r="L15" s="89"/>
      <c r="M15" s="91">
        <v>0</v>
      </c>
      <c r="N15" s="88"/>
      <c r="O15" s="91">
        <v>0</v>
      </c>
      <c r="P15" s="88"/>
      <c r="Q15" s="91">
        <v>0</v>
      </c>
      <c r="R15" s="88"/>
      <c r="S15" s="91">
        <v>66547704</v>
      </c>
      <c r="T15" s="89"/>
      <c r="U15" s="91">
        <v>-23782620</v>
      </c>
      <c r="V15" s="88"/>
      <c r="W15" s="91">
        <f>SUM(S15:U15)</f>
        <v>42765084</v>
      </c>
      <c r="X15" s="88"/>
      <c r="Y15" s="91">
        <f>SUM(G15:Q15)+W15</f>
        <v>42765084</v>
      </c>
      <c r="Z15" s="90"/>
      <c r="AA15" s="91">
        <v>-3215826</v>
      </c>
      <c r="AB15" s="90"/>
      <c r="AC15" s="91">
        <f>SUM(Y15:AA15)</f>
        <v>39549258</v>
      </c>
    </row>
    <row r="16" spans="1:29" ht="21.75" customHeight="1">
      <c r="A16" s="26" t="s">
        <v>155</v>
      </c>
      <c r="E16" s="38"/>
      <c r="G16" s="88">
        <f>SUM(G14:G15)</f>
        <v>0</v>
      </c>
      <c r="H16" s="88"/>
      <c r="I16" s="88">
        <f>SUM(I14:I15)</f>
        <v>0</v>
      </c>
      <c r="J16" s="88"/>
      <c r="K16" s="88">
        <f>SUM(K14:K15)</f>
        <v>0</v>
      </c>
      <c r="L16" s="88"/>
      <c r="M16" s="88">
        <f>SUM(M14:M15)</f>
        <v>0</v>
      </c>
      <c r="N16" s="88"/>
      <c r="O16" s="88">
        <f>SUM(O14:O15)</f>
        <v>0</v>
      </c>
      <c r="P16" s="88"/>
      <c r="Q16" s="88">
        <f>SUM(Q14:Q15)</f>
        <v>196861120</v>
      </c>
      <c r="R16" s="88"/>
      <c r="S16" s="88">
        <f>SUM(S14:S15)</f>
        <v>66547704</v>
      </c>
      <c r="T16" s="88"/>
      <c r="U16" s="88">
        <f>SUM(U14:U15)</f>
        <v>-23782620</v>
      </c>
      <c r="V16" s="88"/>
      <c r="W16" s="88">
        <f>SUM(W14:W15)</f>
        <v>42765084</v>
      </c>
      <c r="X16" s="88"/>
      <c r="Y16" s="88">
        <f>SUM(Y14:Y15)</f>
        <v>239626204</v>
      </c>
      <c r="Z16" s="90"/>
      <c r="AA16" s="88">
        <f>SUM(AA14:AA15)</f>
        <v>14227701</v>
      </c>
      <c r="AB16" s="90"/>
      <c r="AC16" s="88">
        <f>SUM(AC14:AC15)</f>
        <v>253853905</v>
      </c>
    </row>
    <row r="17" spans="1:29" ht="21.75" customHeight="1">
      <c r="A17" s="26" t="s">
        <v>250</v>
      </c>
      <c r="E17" s="38"/>
      <c r="G17" s="88">
        <v>0</v>
      </c>
      <c r="H17" s="88"/>
      <c r="I17" s="88">
        <v>0</v>
      </c>
      <c r="J17" s="88"/>
      <c r="K17" s="88">
        <v>0</v>
      </c>
      <c r="L17" s="88"/>
      <c r="M17" s="88">
        <v>0</v>
      </c>
      <c r="N17" s="88"/>
      <c r="O17" s="88">
        <v>0</v>
      </c>
      <c r="P17" s="88"/>
      <c r="Q17" s="88">
        <v>-281723168</v>
      </c>
      <c r="R17" s="88"/>
      <c r="S17" s="88">
        <v>0</v>
      </c>
      <c r="T17" s="88"/>
      <c r="U17" s="88">
        <v>0</v>
      </c>
      <c r="V17" s="88"/>
      <c r="W17" s="88">
        <f>+S17+U17</f>
        <v>0</v>
      </c>
      <c r="X17" s="88"/>
      <c r="Y17" s="88">
        <f>SUM(G17:Q17)+W17</f>
        <v>-281723168</v>
      </c>
      <c r="Z17" s="90"/>
      <c r="AA17" s="88">
        <v>-12098896</v>
      </c>
      <c r="AB17" s="90"/>
      <c r="AC17" s="89">
        <f>+Y17+AA17</f>
        <v>-293822064</v>
      </c>
    </row>
    <row r="18" spans="1:29" ht="21.75" customHeight="1" thickBot="1">
      <c r="A18" s="39" t="s">
        <v>193</v>
      </c>
      <c r="D18" s="35"/>
      <c r="G18" s="92">
        <f>SUM(G13,G16:G17)</f>
        <v>880420930</v>
      </c>
      <c r="H18" s="89"/>
      <c r="I18" s="92">
        <f>SUM(I13,I16:I17)</f>
        <v>300740523</v>
      </c>
      <c r="J18" s="89">
        <v>11190</v>
      </c>
      <c r="K18" s="92">
        <f>SUM(K13,K16:K17)</f>
        <v>764866016</v>
      </c>
      <c r="L18" s="89"/>
      <c r="M18" s="92">
        <f>SUM(M13,M16:M17)</f>
        <v>0</v>
      </c>
      <c r="N18" s="89">
        <v>11190</v>
      </c>
      <c r="O18" s="92">
        <f>SUM(O13,O16:O17)</f>
        <v>89705000</v>
      </c>
      <c r="P18" s="89"/>
      <c r="Q18" s="92">
        <f>SUM(Q13,Q16:Q17)</f>
        <v>3368104316</v>
      </c>
      <c r="R18" s="89"/>
      <c r="S18" s="92">
        <f>SUM(S13,S16:S17)</f>
        <v>-16262026</v>
      </c>
      <c r="T18" s="89"/>
      <c r="U18" s="92">
        <f>SUM(U13,U16:U17)</f>
        <v>-83340746</v>
      </c>
      <c r="V18" s="89"/>
      <c r="W18" s="92">
        <f>SUM(W13,W16:W17)</f>
        <v>-99602772</v>
      </c>
      <c r="X18" s="89"/>
      <c r="Y18" s="92">
        <f>SUM(Y13,Y16:Y17)</f>
        <v>5304234013</v>
      </c>
      <c r="Z18" s="89"/>
      <c r="AA18" s="92">
        <f>SUM(AA13,AA16:AA17)</f>
        <v>561909230</v>
      </c>
      <c r="AB18" s="89"/>
      <c r="AC18" s="92">
        <f>SUM(AC13,AC16:AC17)</f>
        <v>5866143243</v>
      </c>
    </row>
    <row r="19" spans="1:29" ht="21" customHeight="1" thickTop="1">
      <c r="A19" s="35"/>
      <c r="B19" s="35"/>
      <c r="C19" s="35"/>
      <c r="D19" s="35"/>
      <c r="E19" s="40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8"/>
      <c r="S19" s="89"/>
      <c r="T19" s="89"/>
      <c r="U19" s="89"/>
      <c r="V19" s="89"/>
      <c r="W19" s="89"/>
      <c r="X19" s="89"/>
      <c r="Y19" s="89"/>
      <c r="Z19" s="88"/>
      <c r="AA19" s="89"/>
      <c r="AB19" s="88"/>
      <c r="AC19" s="89"/>
    </row>
    <row r="20" spans="1:29" ht="21" customHeight="1">
      <c r="A20" s="35" t="s">
        <v>233</v>
      </c>
      <c r="E20" s="40"/>
      <c r="G20" s="89">
        <f>SUM(G18)</f>
        <v>880420930</v>
      </c>
      <c r="H20" s="88"/>
      <c r="I20" s="89">
        <f>SUM(I18)</f>
        <v>300740523</v>
      </c>
      <c r="J20" s="88"/>
      <c r="K20" s="89">
        <f>SUM(K18)</f>
        <v>764866016</v>
      </c>
      <c r="L20" s="89"/>
      <c r="M20" s="89">
        <f>SUM(M18)</f>
        <v>0</v>
      </c>
      <c r="N20" s="88"/>
      <c r="O20" s="89">
        <f>SUM(O18)</f>
        <v>89705000</v>
      </c>
      <c r="P20" s="88"/>
      <c r="Q20" s="89">
        <f>SUM(Q18)</f>
        <v>3368104316</v>
      </c>
      <c r="R20" s="88"/>
      <c r="S20" s="89">
        <f>SUM(S18)</f>
        <v>-16262026</v>
      </c>
      <c r="T20" s="89"/>
      <c r="U20" s="89">
        <f>SUM(U18)</f>
        <v>-83340746</v>
      </c>
      <c r="V20" s="88"/>
      <c r="W20" s="88">
        <f>+S20+U20</f>
        <v>-99602772</v>
      </c>
      <c r="X20" s="88"/>
      <c r="Y20" s="88">
        <f>SUM(G20:Q20)+W20</f>
        <v>5304234013</v>
      </c>
      <c r="Z20" s="88"/>
      <c r="AA20" s="89">
        <f>SUM(AA18)</f>
        <v>561909230</v>
      </c>
      <c r="AB20" s="88"/>
      <c r="AC20" s="89">
        <f>SUM(Y20:AA20)</f>
        <v>5866143243</v>
      </c>
    </row>
    <row r="21" spans="1:29" ht="21.75" customHeight="1">
      <c r="A21" s="37" t="s">
        <v>153</v>
      </c>
      <c r="D21" s="35"/>
      <c r="G21" s="88">
        <v>0</v>
      </c>
      <c r="H21" s="88"/>
      <c r="I21" s="88">
        <v>0</v>
      </c>
      <c r="J21" s="88"/>
      <c r="K21" s="88">
        <v>0</v>
      </c>
      <c r="L21" s="88"/>
      <c r="M21" s="88">
        <v>0</v>
      </c>
      <c r="N21" s="88"/>
      <c r="O21" s="88">
        <v>0</v>
      </c>
      <c r="P21" s="88"/>
      <c r="Q21" s="88">
        <f>SUM(PL!F64)</f>
        <v>68039186</v>
      </c>
      <c r="R21" s="88"/>
      <c r="S21" s="88">
        <v>0</v>
      </c>
      <c r="T21" s="88"/>
      <c r="U21" s="88">
        <v>0</v>
      </c>
      <c r="V21" s="88"/>
      <c r="W21" s="88">
        <f>SUM(S21:U21)</f>
        <v>0</v>
      </c>
      <c r="X21" s="88"/>
      <c r="Y21" s="88">
        <f>SUM(G21:Q21)+W21</f>
        <v>68039186</v>
      </c>
      <c r="Z21" s="90"/>
      <c r="AA21" s="88">
        <f>SUM(PL!F65)</f>
        <v>25849032</v>
      </c>
      <c r="AB21" s="90"/>
      <c r="AC21" s="89">
        <f>SUM(Y21:AA21)</f>
        <v>93888218</v>
      </c>
    </row>
    <row r="22" spans="1:29" ht="21.75" customHeight="1">
      <c r="A22" s="26" t="s">
        <v>154</v>
      </c>
      <c r="B22" s="35"/>
      <c r="C22" s="37"/>
      <c r="E22" s="38"/>
      <c r="G22" s="91">
        <v>0</v>
      </c>
      <c r="H22" s="88"/>
      <c r="I22" s="91">
        <v>0</v>
      </c>
      <c r="J22" s="88"/>
      <c r="K22" s="91">
        <v>0</v>
      </c>
      <c r="L22" s="89"/>
      <c r="M22" s="91">
        <v>0</v>
      </c>
      <c r="N22" s="88"/>
      <c r="O22" s="91">
        <v>0</v>
      </c>
      <c r="P22" s="88"/>
      <c r="Q22" s="91">
        <f>SUM(PL!F48)</f>
        <v>-28433793</v>
      </c>
      <c r="R22" s="88"/>
      <c r="S22" s="91">
        <v>-18805549</v>
      </c>
      <c r="T22" s="89"/>
      <c r="U22" s="91">
        <v>-89364579</v>
      </c>
      <c r="V22" s="88"/>
      <c r="W22" s="91">
        <f>SUM(S22:U22)</f>
        <v>-108170128</v>
      </c>
      <c r="X22" s="88"/>
      <c r="Y22" s="91">
        <f>SUM(G22:Q22)+W22</f>
        <v>-136603921</v>
      </c>
      <c r="Z22" s="90"/>
      <c r="AA22" s="91">
        <v>-18929131</v>
      </c>
      <c r="AB22" s="90"/>
      <c r="AC22" s="91">
        <f>SUM(Y22:AA22)</f>
        <v>-155533052</v>
      </c>
    </row>
    <row r="23" spans="1:29" ht="21.75" customHeight="1">
      <c r="A23" s="26" t="s">
        <v>155</v>
      </c>
      <c r="E23" s="38"/>
      <c r="G23" s="88">
        <f>SUM(G21:G22)</f>
        <v>0</v>
      </c>
      <c r="H23" s="88"/>
      <c r="I23" s="88">
        <f>SUM(I21:I22)</f>
        <v>0</v>
      </c>
      <c r="J23" s="88"/>
      <c r="K23" s="88">
        <f>SUM(K21:K22)</f>
        <v>0</v>
      </c>
      <c r="L23" s="88"/>
      <c r="M23" s="88">
        <f>SUM(M21:M22)</f>
        <v>0</v>
      </c>
      <c r="N23" s="88"/>
      <c r="O23" s="88">
        <f>SUM(O21:O22)</f>
        <v>0</v>
      </c>
      <c r="P23" s="88"/>
      <c r="Q23" s="88">
        <f>SUM(Q21:Q22)</f>
        <v>39605393</v>
      </c>
      <c r="R23" s="88"/>
      <c r="S23" s="88">
        <f>SUM(S21:S22)</f>
        <v>-18805549</v>
      </c>
      <c r="T23" s="88"/>
      <c r="U23" s="88">
        <f>SUM(U21:U22)</f>
        <v>-89364579</v>
      </c>
      <c r="V23" s="88"/>
      <c r="W23" s="88">
        <f>SUM(W21:W22)</f>
        <v>-108170128</v>
      </c>
      <c r="X23" s="88"/>
      <c r="Y23" s="88">
        <f>SUM(Y21:Y22)</f>
        <v>-68564735</v>
      </c>
      <c r="Z23" s="90"/>
      <c r="AA23" s="88">
        <f>SUM(AA21:AA22)</f>
        <v>6919901</v>
      </c>
      <c r="AB23" s="90"/>
      <c r="AC23" s="88">
        <f>SUM(Y23:AA23)</f>
        <v>-61644834</v>
      </c>
    </row>
    <row r="24" spans="1:29" ht="21.75" customHeight="1">
      <c r="A24" s="26" t="s">
        <v>269</v>
      </c>
      <c r="E24" s="3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90"/>
      <c r="AA24" s="88"/>
      <c r="AB24" s="90"/>
      <c r="AC24" s="88"/>
    </row>
    <row r="25" spans="1:29" ht="21.75" customHeight="1">
      <c r="A25" s="26" t="s">
        <v>270</v>
      </c>
      <c r="E25" s="38"/>
      <c r="G25" s="88">
        <v>0</v>
      </c>
      <c r="H25" s="88"/>
      <c r="I25" s="88">
        <v>0</v>
      </c>
      <c r="J25" s="88"/>
      <c r="K25" s="88">
        <v>0</v>
      </c>
      <c r="L25" s="88"/>
      <c r="M25" s="88">
        <v>66886183</v>
      </c>
      <c r="N25" s="88"/>
      <c r="O25" s="88">
        <v>0</v>
      </c>
      <c r="P25" s="88"/>
      <c r="Q25" s="88">
        <v>0</v>
      </c>
      <c r="R25" s="88"/>
      <c r="S25" s="88">
        <v>0</v>
      </c>
      <c r="T25" s="88"/>
      <c r="U25" s="88">
        <v>0</v>
      </c>
      <c r="V25" s="88"/>
      <c r="W25" s="88">
        <f>SUM(S25:U25)</f>
        <v>0</v>
      </c>
      <c r="X25" s="88"/>
      <c r="Y25" s="88">
        <f>SUM(G25:Q25)+W25</f>
        <v>66886183</v>
      </c>
      <c r="Z25" s="90"/>
      <c r="AA25" s="88">
        <v>-286886183</v>
      </c>
      <c r="AB25" s="90"/>
      <c r="AC25" s="89">
        <f>SUM(Y25:AA25)</f>
        <v>-220000000</v>
      </c>
    </row>
    <row r="26" spans="1:29" ht="21.75" customHeight="1">
      <c r="A26" s="26" t="s">
        <v>250</v>
      </c>
      <c r="E26" s="38"/>
      <c r="G26" s="88">
        <v>0</v>
      </c>
      <c r="H26" s="88"/>
      <c r="I26" s="88">
        <v>0</v>
      </c>
      <c r="J26" s="88"/>
      <c r="K26" s="88">
        <v>0</v>
      </c>
      <c r="L26" s="88"/>
      <c r="M26" s="88">
        <v>0</v>
      </c>
      <c r="N26" s="88"/>
      <c r="O26" s="88">
        <v>0</v>
      </c>
      <c r="P26" s="88"/>
      <c r="Q26" s="88">
        <v>-281723556</v>
      </c>
      <c r="R26" s="88"/>
      <c r="S26" s="88">
        <v>0</v>
      </c>
      <c r="T26" s="88"/>
      <c r="U26" s="88">
        <v>0</v>
      </c>
      <c r="V26" s="88"/>
      <c r="W26" s="88">
        <f>+S26+U26</f>
        <v>0</v>
      </c>
      <c r="X26" s="88"/>
      <c r="Y26" s="88">
        <f>SUM(G26:Q26)+W26</f>
        <v>-281723556</v>
      </c>
      <c r="Z26" s="90"/>
      <c r="AA26" s="88">
        <v>-7379562</v>
      </c>
      <c r="AB26" s="90"/>
      <c r="AC26" s="89">
        <f>+Y26+AA26</f>
        <v>-289103118</v>
      </c>
    </row>
    <row r="27" spans="1:29" ht="21.75" customHeight="1" thickBot="1">
      <c r="A27" s="39" t="s">
        <v>234</v>
      </c>
      <c r="D27" s="35"/>
      <c r="G27" s="92">
        <f>SUM(G20,G23:G26)</f>
        <v>880420930</v>
      </c>
      <c r="H27" s="89"/>
      <c r="I27" s="92">
        <f>SUM(I20,I23:I26)</f>
        <v>300740523</v>
      </c>
      <c r="J27" s="89">
        <v>11190</v>
      </c>
      <c r="K27" s="92">
        <f>SUM(K20,K23:K26)</f>
        <v>764866016</v>
      </c>
      <c r="L27" s="89"/>
      <c r="M27" s="92">
        <f>SUM(M20,M23:M26)</f>
        <v>66886183</v>
      </c>
      <c r="N27" s="89">
        <v>11190</v>
      </c>
      <c r="O27" s="92">
        <f>SUM(O20,O23:O26)</f>
        <v>89705000</v>
      </c>
      <c r="P27" s="89"/>
      <c r="Q27" s="92">
        <f>SUM(Q20,Q23:Q26)</f>
        <v>3125986153</v>
      </c>
      <c r="R27" s="89"/>
      <c r="S27" s="92">
        <f>SUM(S20,S23:S26)</f>
        <v>-35067575</v>
      </c>
      <c r="T27" s="89"/>
      <c r="U27" s="92">
        <f>SUM(U20,U23:U26)</f>
        <v>-172705325</v>
      </c>
      <c r="V27" s="89"/>
      <c r="W27" s="92">
        <f>SUM(W20,W23:W26)</f>
        <v>-207772900</v>
      </c>
      <c r="X27" s="89"/>
      <c r="Y27" s="92">
        <f>SUM(Y20,Y23:Y26)</f>
        <v>5020831905</v>
      </c>
      <c r="Z27" s="89"/>
      <c r="AA27" s="92">
        <f>SUM(AA20,AA23:AA26)</f>
        <v>274563386</v>
      </c>
      <c r="AB27" s="89"/>
      <c r="AC27" s="92">
        <f>SUM(AC20,AC23:AC26)</f>
        <v>5295395291</v>
      </c>
    </row>
    <row r="28" spans="1:29" s="42" customFormat="1" ht="12" customHeight="1" thickTop="1">
      <c r="B28" s="43"/>
      <c r="C28" s="43"/>
      <c r="D28" s="43"/>
      <c r="H28" s="44"/>
      <c r="J28" s="44"/>
      <c r="N28" s="44"/>
      <c r="O28" s="44"/>
      <c r="P28" s="44"/>
      <c r="R28" s="44"/>
      <c r="V28" s="44"/>
    </row>
    <row r="29" spans="1:29" s="42" customFormat="1" ht="21.75" customHeight="1">
      <c r="B29" s="43"/>
      <c r="C29" s="43"/>
      <c r="D29" s="43"/>
      <c r="G29" s="36">
        <f>G27-BS!G88</f>
        <v>0</v>
      </c>
      <c r="H29" s="36"/>
      <c r="I29" s="36">
        <f>I27-BS!G89</f>
        <v>0</v>
      </c>
      <c r="J29" s="36"/>
      <c r="K29" s="36">
        <f>K27-BS!G90</f>
        <v>0</v>
      </c>
      <c r="L29" s="36"/>
      <c r="M29" s="36">
        <f>M27-BS!E92</f>
        <v>0</v>
      </c>
      <c r="N29" s="36"/>
      <c r="O29" s="36">
        <f>O27-BS!G94</f>
        <v>0</v>
      </c>
      <c r="P29" s="36"/>
      <c r="Q29" s="36">
        <f>Q27-BS!E95</f>
        <v>0</v>
      </c>
      <c r="R29" s="36"/>
      <c r="S29" s="36"/>
      <c r="T29" s="36"/>
      <c r="U29" s="36"/>
      <c r="V29" s="36"/>
      <c r="W29" s="36">
        <f>W27-BS!E96</f>
        <v>0</v>
      </c>
      <c r="X29" s="36"/>
      <c r="Y29" s="36">
        <f>Y27-BS!E97</f>
        <v>0</v>
      </c>
      <c r="Z29" s="36"/>
      <c r="AA29" s="36">
        <f>AA27-BS!E98</f>
        <v>0</v>
      </c>
      <c r="AB29" s="36"/>
      <c r="AC29" s="36">
        <f>AC27-BS!E99</f>
        <v>0</v>
      </c>
    </row>
    <row r="30" spans="1:29" s="37" customFormat="1" ht="21.75" customHeight="1">
      <c r="A30" s="104" t="s">
        <v>14</v>
      </c>
      <c r="B30" s="106"/>
      <c r="C30" s="105"/>
      <c r="D30" s="105"/>
      <c r="E30" s="107"/>
      <c r="G30" s="105"/>
      <c r="H30" s="105"/>
      <c r="I30" s="105"/>
      <c r="J30" s="105"/>
      <c r="K30" s="105"/>
      <c r="L30" s="105"/>
      <c r="M30" s="105"/>
      <c r="N30" s="105"/>
      <c r="S30" s="106"/>
      <c r="T30" s="106"/>
    </row>
    <row r="31" spans="1:29" ht="21.75" customHeight="1">
      <c r="G31" s="27"/>
      <c r="I31" s="27"/>
      <c r="K31" s="27"/>
      <c r="L31" s="27"/>
      <c r="M31" s="27"/>
      <c r="Q31" s="27"/>
      <c r="S31" s="27"/>
      <c r="T31" s="27"/>
      <c r="U31" s="27"/>
      <c r="W31" s="27"/>
      <c r="X31" s="41"/>
      <c r="Y31" s="27"/>
      <c r="Z31" s="41"/>
      <c r="AA31" s="27"/>
      <c r="AB31" s="41"/>
      <c r="AC31" s="27"/>
    </row>
    <row r="32" spans="1:29" s="45" customFormat="1" ht="23.45" customHeight="1">
      <c r="D32" s="84"/>
      <c r="E32" s="84"/>
      <c r="G32" s="46"/>
      <c r="H32" s="46"/>
      <c r="I32" s="46"/>
      <c r="J32" s="46"/>
      <c r="K32" s="46"/>
      <c r="L32" s="85"/>
      <c r="M32" s="85"/>
      <c r="N32" s="97"/>
      <c r="U32" s="46"/>
      <c r="V32" s="46"/>
      <c r="W32" s="46"/>
      <c r="X32" s="46"/>
      <c r="Y32" s="46"/>
    </row>
    <row r="33" spans="7:25" s="48" customFormat="1" ht="18.75" customHeight="1">
      <c r="G33" s="113" t="s">
        <v>101</v>
      </c>
      <c r="H33" s="113"/>
      <c r="I33" s="113"/>
      <c r="J33" s="113"/>
      <c r="K33" s="113"/>
      <c r="L33" s="111"/>
      <c r="M33" s="111"/>
      <c r="N33" s="97"/>
      <c r="S33" s="50"/>
      <c r="T33" s="50"/>
      <c r="U33" s="113" t="s">
        <v>146</v>
      </c>
      <c r="V33" s="113"/>
      <c r="W33" s="113"/>
      <c r="X33" s="113"/>
      <c r="Y33" s="113"/>
    </row>
    <row r="34" spans="7:25" s="48" customFormat="1" ht="18.75" customHeight="1">
      <c r="G34" s="114" t="s">
        <v>102</v>
      </c>
      <c r="H34" s="114"/>
      <c r="I34" s="114"/>
      <c r="J34" s="114"/>
      <c r="K34" s="114"/>
      <c r="L34" s="110"/>
      <c r="M34" s="110"/>
      <c r="N34" s="97"/>
      <c r="O34" s="97"/>
      <c r="S34" s="50"/>
      <c r="T34" s="50"/>
      <c r="U34" s="114" t="s">
        <v>102</v>
      </c>
      <c r="V34" s="114"/>
      <c r="W34" s="114"/>
      <c r="X34" s="114"/>
      <c r="Y34" s="114"/>
    </row>
  </sheetData>
  <mergeCells count="9">
    <mergeCell ref="G33:K33"/>
    <mergeCell ref="G34:K34"/>
    <mergeCell ref="U33:Y33"/>
    <mergeCell ref="U34:Y34"/>
    <mergeCell ref="G5:AC5"/>
    <mergeCell ref="G6:Y6"/>
    <mergeCell ref="S7:W7"/>
    <mergeCell ref="O10:Q10"/>
    <mergeCell ref="S8:U8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0"/>
  <sheetViews>
    <sheetView showGridLines="0" view="pageBreakPreview" topLeftCell="G3" zoomScale="60" zoomScaleNormal="83" workbookViewId="0">
      <selection activeCell="P20" sqref="P20"/>
    </sheetView>
  </sheetViews>
  <sheetFormatPr defaultColWidth="9.140625" defaultRowHeight="21.75" customHeight="1"/>
  <cols>
    <col min="1" max="2" width="2.7109375" style="26" customWidth="1"/>
    <col min="3" max="3" width="10.42578125" style="26" customWidth="1"/>
    <col min="4" max="4" width="22.140625" style="26" customWidth="1"/>
    <col min="5" max="5" width="0.5703125" style="26" hidden="1" customWidth="1"/>
    <col min="6" max="6" width="5.7109375" style="26" customWidth="1"/>
    <col min="7" max="7" width="1.7109375" style="26" customWidth="1"/>
    <col min="8" max="8" width="20.7109375" style="26" bestFit="1" customWidth="1"/>
    <col min="9" max="9" width="1" style="27" customWidth="1"/>
    <col min="10" max="10" width="17.28515625" style="26" customWidth="1"/>
    <col min="11" max="11" width="0.5703125" style="27" customWidth="1"/>
    <col min="12" max="12" width="17.28515625" style="26" customWidth="1"/>
    <col min="13" max="13" width="0.5703125" style="27" customWidth="1"/>
    <col min="14" max="14" width="17.7109375" style="27" customWidth="1"/>
    <col min="15" max="15" width="0.5703125" style="27" customWidth="1"/>
    <col min="16" max="16" width="18.85546875" style="26" customWidth="1"/>
    <col min="17" max="17" width="0.5703125" style="27" customWidth="1"/>
    <col min="18" max="18" width="27.5703125" style="26" customWidth="1"/>
    <col min="19" max="19" width="1.28515625" style="27" customWidth="1"/>
    <col min="20" max="20" width="23.42578125" style="26" bestFit="1" customWidth="1"/>
    <col min="21" max="21" width="0.5703125" style="26" customWidth="1"/>
    <col min="22" max="22" width="0.28515625" style="26" customWidth="1"/>
    <col min="23" max="16384" width="9.140625" style="26"/>
  </cols>
  <sheetData>
    <row r="1" spans="1:21" s="103" customFormat="1" ht="21.75" customHeight="1">
      <c r="B1" s="102"/>
      <c r="C1" s="102"/>
      <c r="D1" s="102"/>
      <c r="E1" s="102"/>
      <c r="F1" s="102"/>
      <c r="G1" s="102"/>
      <c r="H1" s="102"/>
      <c r="O1" s="108"/>
      <c r="Q1" s="108"/>
      <c r="T1" s="108"/>
    </row>
    <row r="2" spans="1:21" s="103" customFormat="1" ht="21.75" customHeight="1">
      <c r="A2" s="25" t="s">
        <v>108</v>
      </c>
      <c r="B2" s="102"/>
      <c r="C2" s="102"/>
      <c r="D2" s="102"/>
      <c r="E2" s="102"/>
      <c r="F2" s="102"/>
      <c r="G2" s="102"/>
      <c r="H2" s="102"/>
      <c r="O2" s="102"/>
      <c r="Q2" s="102"/>
      <c r="S2" s="102"/>
    </row>
    <row r="3" spans="1:21" s="103" customFormat="1" ht="21.75" customHeight="1">
      <c r="A3" s="25" t="s">
        <v>84</v>
      </c>
      <c r="B3" s="102"/>
      <c r="C3" s="102"/>
      <c r="D3" s="102"/>
      <c r="E3" s="102"/>
      <c r="F3" s="102"/>
      <c r="G3" s="102"/>
      <c r="H3" s="102"/>
      <c r="O3" s="102"/>
      <c r="Q3" s="102"/>
      <c r="S3" s="102"/>
    </row>
    <row r="4" spans="1:21" s="103" customFormat="1" ht="21.75" customHeight="1">
      <c r="A4" s="25" t="s">
        <v>231</v>
      </c>
      <c r="B4" s="102"/>
      <c r="C4" s="102"/>
      <c r="D4" s="102"/>
      <c r="E4" s="102"/>
      <c r="F4" s="102"/>
      <c r="G4" s="102"/>
      <c r="H4" s="102"/>
      <c r="O4" s="102"/>
      <c r="Q4" s="102"/>
      <c r="S4" s="102"/>
    </row>
    <row r="5" spans="1:21" ht="21.75" customHeight="1">
      <c r="D5" s="104"/>
      <c r="E5" s="104"/>
      <c r="F5" s="105"/>
      <c r="T5" s="28" t="s">
        <v>0</v>
      </c>
    </row>
    <row r="6" spans="1:21" ht="21.75" customHeight="1">
      <c r="H6" s="117" t="s">
        <v>1</v>
      </c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</row>
    <row r="7" spans="1:21" ht="21.75" customHeight="1">
      <c r="H7" s="29"/>
      <c r="I7" s="29"/>
      <c r="J7" s="29"/>
      <c r="K7" s="29"/>
      <c r="L7" s="29"/>
      <c r="M7" s="29"/>
      <c r="N7" s="29"/>
      <c r="O7" s="29"/>
      <c r="P7" s="29"/>
      <c r="Q7" s="29"/>
      <c r="R7" s="98" t="s">
        <v>79</v>
      </c>
      <c r="S7" s="29"/>
      <c r="T7" s="30"/>
      <c r="U7" s="29"/>
    </row>
    <row r="8" spans="1:21" s="30" customFormat="1" ht="21.75" customHeight="1">
      <c r="H8" s="31" t="s">
        <v>116</v>
      </c>
      <c r="I8" s="29"/>
      <c r="K8" s="29"/>
      <c r="M8" s="29"/>
      <c r="N8" s="119" t="s">
        <v>24</v>
      </c>
      <c r="O8" s="119"/>
      <c r="P8" s="119"/>
      <c r="Q8" s="29"/>
      <c r="R8" s="29" t="s">
        <v>152</v>
      </c>
      <c r="S8" s="29"/>
      <c r="T8" s="32" t="s">
        <v>50</v>
      </c>
    </row>
    <row r="9" spans="1:21" s="30" customFormat="1" ht="21.75" customHeight="1">
      <c r="F9" s="33"/>
      <c r="G9" s="29"/>
      <c r="H9" s="31" t="s">
        <v>137</v>
      </c>
      <c r="I9" s="29"/>
      <c r="J9" s="32"/>
      <c r="K9" s="29"/>
      <c r="L9" s="32" t="s">
        <v>127</v>
      </c>
      <c r="M9" s="29"/>
      <c r="N9" s="30" t="s">
        <v>134</v>
      </c>
      <c r="Q9" s="29"/>
      <c r="R9" s="30" t="s">
        <v>156</v>
      </c>
      <c r="S9" s="29"/>
      <c r="T9" s="32" t="s">
        <v>60</v>
      </c>
      <c r="U9" s="29"/>
    </row>
    <row r="10" spans="1:21" s="30" customFormat="1" ht="21.75" customHeight="1">
      <c r="F10" s="26"/>
      <c r="G10" s="29"/>
      <c r="H10" s="34" t="s">
        <v>48</v>
      </c>
      <c r="I10" s="29"/>
      <c r="J10" s="34" t="s">
        <v>23</v>
      </c>
      <c r="K10" s="29"/>
      <c r="L10" s="34" t="s">
        <v>143</v>
      </c>
      <c r="M10" s="29"/>
      <c r="N10" s="99" t="s">
        <v>136</v>
      </c>
      <c r="O10" s="29"/>
      <c r="P10" s="99" t="s">
        <v>49</v>
      </c>
      <c r="Q10" s="29"/>
      <c r="R10" s="99" t="s">
        <v>151</v>
      </c>
      <c r="S10" s="29"/>
      <c r="T10" s="34" t="s">
        <v>61</v>
      </c>
      <c r="U10" s="29"/>
    </row>
    <row r="11" spans="1:21" ht="21.75" customHeight="1">
      <c r="A11" s="35" t="s">
        <v>192</v>
      </c>
      <c r="B11" s="35"/>
      <c r="C11" s="35"/>
      <c r="D11" s="35"/>
      <c r="E11" s="35"/>
      <c r="F11" s="40"/>
      <c r="H11" s="88">
        <v>880420930</v>
      </c>
      <c r="I11" s="88"/>
      <c r="J11" s="88">
        <v>300740523</v>
      </c>
      <c r="K11" s="88"/>
      <c r="L11" s="88">
        <v>764866016</v>
      </c>
      <c r="M11" s="88"/>
      <c r="N11" s="88">
        <v>89705000</v>
      </c>
      <c r="O11" s="88"/>
      <c r="P11" s="88">
        <v>2584670212</v>
      </c>
      <c r="Q11" s="88"/>
      <c r="R11" s="88">
        <v>-82833259</v>
      </c>
      <c r="S11" s="88"/>
      <c r="T11" s="89">
        <f>SUM(H11:R11)</f>
        <v>4537569422</v>
      </c>
      <c r="U11" s="36"/>
    </row>
    <row r="12" spans="1:21" ht="21.75" customHeight="1">
      <c r="A12" s="37" t="s">
        <v>153</v>
      </c>
      <c r="E12" s="35"/>
      <c r="H12" s="88">
        <v>0</v>
      </c>
      <c r="I12" s="88"/>
      <c r="J12" s="88">
        <v>0</v>
      </c>
      <c r="K12" s="88"/>
      <c r="L12" s="88">
        <v>0</v>
      </c>
      <c r="M12" s="88"/>
      <c r="N12" s="88">
        <v>0</v>
      </c>
      <c r="O12" s="88"/>
      <c r="P12" s="88">
        <f>SUM(PL!L64)</f>
        <v>197648359</v>
      </c>
      <c r="Q12" s="88"/>
      <c r="R12" s="88">
        <v>0</v>
      </c>
      <c r="S12" s="88"/>
      <c r="T12" s="89">
        <f>SUM(H12:R12)</f>
        <v>197648359</v>
      </c>
      <c r="U12" s="36"/>
    </row>
    <row r="13" spans="1:21" ht="21.75" customHeight="1">
      <c r="A13" s="26" t="s">
        <v>154</v>
      </c>
      <c r="B13" s="35"/>
      <c r="C13" s="35"/>
      <c r="D13" s="37"/>
      <c r="F13" s="38"/>
      <c r="H13" s="91">
        <v>0</v>
      </c>
      <c r="I13" s="88"/>
      <c r="J13" s="91">
        <v>0</v>
      </c>
      <c r="K13" s="88"/>
      <c r="L13" s="91">
        <v>0</v>
      </c>
      <c r="M13" s="88"/>
      <c r="N13" s="91">
        <v>0</v>
      </c>
      <c r="O13" s="88"/>
      <c r="P13" s="91">
        <v>0</v>
      </c>
      <c r="Q13" s="88"/>
      <c r="R13" s="91">
        <f>SUM(PL!L41)</f>
        <v>66539716</v>
      </c>
      <c r="S13" s="89"/>
      <c r="T13" s="91">
        <f>SUM(H13:R13)</f>
        <v>66539716</v>
      </c>
      <c r="U13" s="36"/>
    </row>
    <row r="14" spans="1:21" ht="21.75" customHeight="1">
      <c r="A14" s="26" t="s">
        <v>155</v>
      </c>
      <c r="F14" s="38"/>
      <c r="H14" s="88">
        <f>SUM(H12:H13)</f>
        <v>0</v>
      </c>
      <c r="I14" s="88"/>
      <c r="J14" s="88">
        <f>SUM(J12:J13)</f>
        <v>0</v>
      </c>
      <c r="K14" s="88"/>
      <c r="L14" s="88">
        <f>SUM(L12:L13)</f>
        <v>0</v>
      </c>
      <c r="M14" s="88"/>
      <c r="N14" s="88">
        <f>SUM(N12:N13)</f>
        <v>0</v>
      </c>
      <c r="O14" s="88"/>
      <c r="P14" s="88">
        <f>SUM(P12:P13)</f>
        <v>197648359</v>
      </c>
      <c r="Q14" s="88"/>
      <c r="R14" s="88">
        <f>SUM(R12:R13)</f>
        <v>66539716</v>
      </c>
      <c r="S14" s="88"/>
      <c r="T14" s="88">
        <f>SUM(T12:T13)</f>
        <v>264188075</v>
      </c>
      <c r="U14" s="36"/>
    </row>
    <row r="15" spans="1:21" ht="21.75" customHeight="1">
      <c r="A15" s="26" t="s">
        <v>250</v>
      </c>
      <c r="F15" s="38"/>
      <c r="H15" s="88">
        <v>0</v>
      </c>
      <c r="I15" s="88"/>
      <c r="J15" s="88">
        <v>0</v>
      </c>
      <c r="K15" s="88"/>
      <c r="L15" s="88">
        <v>0</v>
      </c>
      <c r="M15" s="88"/>
      <c r="N15" s="88">
        <v>0</v>
      </c>
      <c r="O15" s="88"/>
      <c r="P15" s="88">
        <v>-281723168</v>
      </c>
      <c r="Q15" s="88"/>
      <c r="R15" s="88">
        <v>0</v>
      </c>
      <c r="S15" s="88"/>
      <c r="T15" s="89">
        <f t="shared" ref="T15" si="0">SUM(H15:R15)</f>
        <v>-281723168</v>
      </c>
      <c r="U15" s="36"/>
    </row>
    <row r="16" spans="1:21" ht="21.75" customHeight="1" thickBot="1">
      <c r="A16" s="39" t="s">
        <v>193</v>
      </c>
      <c r="E16" s="35"/>
      <c r="H16" s="92">
        <f>SUM(H11,H14:H15)</f>
        <v>880420930</v>
      </c>
      <c r="I16" s="89"/>
      <c r="J16" s="92">
        <f>SUM(J11,J14:J15)</f>
        <v>300740523</v>
      </c>
      <c r="K16" s="89"/>
      <c r="L16" s="92">
        <f>SUM(L11,L14:L15)</f>
        <v>764866016</v>
      </c>
      <c r="M16" s="89"/>
      <c r="N16" s="92">
        <f>SUM(N11,N14:N15)</f>
        <v>89705000</v>
      </c>
      <c r="O16" s="89"/>
      <c r="P16" s="92">
        <f>SUM(P11,P14:P15)</f>
        <v>2500595403</v>
      </c>
      <c r="Q16" s="89"/>
      <c r="R16" s="92">
        <f>SUM(R11,R14:R15)</f>
        <v>-16293543</v>
      </c>
      <c r="S16" s="89"/>
      <c r="T16" s="92">
        <f>SUM(T11,T14:T15)</f>
        <v>4520034329</v>
      </c>
      <c r="U16" s="36"/>
    </row>
    <row r="17" spans="1:27" ht="21.75" customHeight="1" thickTop="1">
      <c r="A17" s="35"/>
      <c r="B17" s="35"/>
      <c r="C17" s="35"/>
      <c r="D17" s="35"/>
      <c r="E17" s="35"/>
      <c r="F17" s="40"/>
      <c r="H17" s="89"/>
      <c r="I17" s="89"/>
      <c r="J17" s="89"/>
      <c r="K17" s="89"/>
      <c r="L17" s="89"/>
      <c r="M17" s="89"/>
      <c r="N17" s="89"/>
      <c r="O17" s="89"/>
      <c r="P17" s="89"/>
      <c r="Q17" s="88"/>
      <c r="R17" s="89"/>
      <c r="S17" s="89"/>
      <c r="T17" s="89"/>
      <c r="U17" s="41"/>
    </row>
    <row r="18" spans="1:27" ht="21" customHeight="1">
      <c r="A18" s="35" t="s">
        <v>235</v>
      </c>
      <c r="E18" s="40"/>
      <c r="G18" s="54"/>
      <c r="H18" s="88">
        <f>SUM(H16)</f>
        <v>880420930</v>
      </c>
      <c r="I18" s="88"/>
      <c r="J18" s="88">
        <f>SUM(J16)</f>
        <v>300740523</v>
      </c>
      <c r="K18" s="88"/>
      <c r="L18" s="88">
        <f>SUM(L16)</f>
        <v>764866016</v>
      </c>
      <c r="M18" s="88"/>
      <c r="N18" s="88">
        <f>SUM(N16)</f>
        <v>89705000</v>
      </c>
      <c r="O18" s="88"/>
      <c r="P18" s="88">
        <f>SUM(P16)</f>
        <v>2500595403</v>
      </c>
      <c r="Q18" s="88"/>
      <c r="R18" s="88">
        <f>SUM(R16)</f>
        <v>-16293543</v>
      </c>
      <c r="S18" s="88"/>
      <c r="T18" s="89">
        <f t="shared" ref="T18:T21" si="1">SUM(H18:R18)</f>
        <v>4520034329</v>
      </c>
      <c r="U18" s="54"/>
      <c r="V18" s="54"/>
      <c r="W18" s="54"/>
      <c r="X18" s="54"/>
      <c r="Y18" s="54"/>
      <c r="Z18" s="54"/>
      <c r="AA18" s="27"/>
    </row>
    <row r="19" spans="1:27" ht="21.75" customHeight="1">
      <c r="A19" s="37" t="s">
        <v>153</v>
      </c>
      <c r="E19" s="35"/>
      <c r="H19" s="88">
        <v>0</v>
      </c>
      <c r="I19" s="88"/>
      <c r="J19" s="88">
        <v>0</v>
      </c>
      <c r="K19" s="88"/>
      <c r="L19" s="88">
        <v>0</v>
      </c>
      <c r="M19" s="88"/>
      <c r="N19" s="88">
        <v>0</v>
      </c>
      <c r="O19" s="88"/>
      <c r="P19" s="88">
        <f>PL!J29</f>
        <v>121999727</v>
      </c>
      <c r="Q19" s="88"/>
      <c r="R19" s="88">
        <v>0</v>
      </c>
      <c r="S19" s="88"/>
      <c r="T19" s="89">
        <f t="shared" si="1"/>
        <v>121999727</v>
      </c>
      <c r="U19" s="36"/>
    </row>
    <row r="20" spans="1:27" ht="21.75" customHeight="1">
      <c r="A20" s="26" t="s">
        <v>154</v>
      </c>
      <c r="B20" s="35"/>
      <c r="C20" s="35"/>
      <c r="D20" s="37"/>
      <c r="F20" s="38"/>
      <c r="H20" s="91">
        <v>0</v>
      </c>
      <c r="I20" s="88"/>
      <c r="J20" s="91">
        <v>0</v>
      </c>
      <c r="K20" s="88"/>
      <c r="L20" s="91">
        <v>0</v>
      </c>
      <c r="M20" s="88"/>
      <c r="N20" s="91">
        <v>0</v>
      </c>
      <c r="O20" s="88"/>
      <c r="P20" s="91">
        <v>-27925976</v>
      </c>
      <c r="Q20" s="88"/>
      <c r="R20" s="91">
        <f>PL!J37</f>
        <v>-18793080</v>
      </c>
      <c r="S20" s="89"/>
      <c r="T20" s="91">
        <f t="shared" si="1"/>
        <v>-46719056</v>
      </c>
      <c r="U20" s="36"/>
    </row>
    <row r="21" spans="1:27" ht="21.75" customHeight="1">
      <c r="A21" s="26" t="s">
        <v>155</v>
      </c>
      <c r="F21" s="38"/>
      <c r="H21" s="88">
        <f>SUM(H19:H20)</f>
        <v>0</v>
      </c>
      <c r="I21" s="88"/>
      <c r="J21" s="88">
        <f>SUM(J19:J20)</f>
        <v>0</v>
      </c>
      <c r="K21" s="88"/>
      <c r="L21" s="88">
        <f>SUM(L19:L20)</f>
        <v>0</v>
      </c>
      <c r="M21" s="88"/>
      <c r="N21" s="88">
        <f>SUM(N19:N20)</f>
        <v>0</v>
      </c>
      <c r="O21" s="88"/>
      <c r="P21" s="88">
        <f>SUM(P19:P20)</f>
        <v>94073751</v>
      </c>
      <c r="Q21" s="88"/>
      <c r="R21" s="88">
        <f>SUM(R19:R20)</f>
        <v>-18793080</v>
      </c>
      <c r="S21" s="88"/>
      <c r="T21" s="89">
        <f t="shared" si="1"/>
        <v>75280671</v>
      </c>
      <c r="U21" s="36"/>
    </row>
    <row r="22" spans="1:27" ht="21.75" customHeight="1">
      <c r="A22" s="26" t="s">
        <v>250</v>
      </c>
      <c r="F22" s="38"/>
      <c r="H22" s="88">
        <v>0</v>
      </c>
      <c r="I22" s="88"/>
      <c r="J22" s="88">
        <v>0</v>
      </c>
      <c r="K22" s="88"/>
      <c r="L22" s="88">
        <v>0</v>
      </c>
      <c r="M22" s="88"/>
      <c r="N22" s="88">
        <v>0</v>
      </c>
      <c r="O22" s="88"/>
      <c r="P22" s="88">
        <v>-281723556</v>
      </c>
      <c r="Q22" s="88"/>
      <c r="R22" s="88">
        <v>0</v>
      </c>
      <c r="S22" s="88"/>
      <c r="T22" s="89">
        <f t="shared" ref="T22" si="2">SUM(H22:R22)</f>
        <v>-281723556</v>
      </c>
      <c r="U22" s="36"/>
    </row>
    <row r="23" spans="1:27" ht="21.75" customHeight="1" thickBot="1">
      <c r="A23" s="39" t="s">
        <v>234</v>
      </c>
      <c r="E23" s="35"/>
      <c r="H23" s="92">
        <f>SUM(H18,H21:H22)</f>
        <v>880420930</v>
      </c>
      <c r="I23" s="89"/>
      <c r="J23" s="92">
        <f>SUM(J18,J21:J22)</f>
        <v>300740523</v>
      </c>
      <c r="K23" s="89"/>
      <c r="L23" s="92">
        <f>SUM(L18,L21:L22)</f>
        <v>764866016</v>
      </c>
      <c r="M23" s="89"/>
      <c r="N23" s="92">
        <f>SUM(N18,N21:N22)</f>
        <v>89705000</v>
      </c>
      <c r="O23" s="89"/>
      <c r="P23" s="92">
        <f>SUM(P18,P21:P22)</f>
        <v>2312945598</v>
      </c>
      <c r="Q23" s="89"/>
      <c r="R23" s="92">
        <f>SUM(R18,R21:R22)</f>
        <v>-35086623</v>
      </c>
      <c r="S23" s="89"/>
      <c r="T23" s="92">
        <f>SUM(T18,T21:T22)</f>
        <v>4313591444</v>
      </c>
      <c r="U23" s="36"/>
    </row>
    <row r="24" spans="1:27" s="42" customFormat="1" ht="11.25" customHeight="1" thickTop="1">
      <c r="B24" s="43"/>
      <c r="C24" s="43"/>
      <c r="D24" s="43"/>
      <c r="E24" s="43"/>
      <c r="I24" s="44"/>
      <c r="K24" s="44"/>
      <c r="M24" s="44"/>
      <c r="N24" s="44"/>
      <c r="O24" s="44"/>
      <c r="Q24" s="44"/>
      <c r="S24" s="44"/>
    </row>
    <row r="25" spans="1:27" s="42" customFormat="1" ht="11.25" customHeight="1">
      <c r="B25" s="43"/>
      <c r="C25" s="43"/>
      <c r="D25" s="43"/>
      <c r="E25" s="43"/>
      <c r="H25" s="36">
        <f>H23-BS!K88</f>
        <v>0</v>
      </c>
      <c r="I25" s="36"/>
      <c r="J25" s="36">
        <f>J23-BS!K89</f>
        <v>0</v>
      </c>
      <c r="K25" s="36"/>
      <c r="L25" s="36">
        <f>L23-BS!K90</f>
        <v>0</v>
      </c>
      <c r="M25" s="36"/>
      <c r="N25" s="36">
        <f>N23-BS!K94</f>
        <v>0</v>
      </c>
      <c r="O25" s="36"/>
      <c r="P25" s="36">
        <f>P23-BS!I95</f>
        <v>0</v>
      </c>
      <c r="Q25" s="36"/>
      <c r="R25" s="36">
        <f>R23-BS!I96</f>
        <v>0</v>
      </c>
      <c r="S25" s="36"/>
      <c r="T25" s="36">
        <f>T23-BS!I97</f>
        <v>0</v>
      </c>
    </row>
    <row r="26" spans="1:27" s="37" customFormat="1" ht="21.75" customHeight="1">
      <c r="A26" s="104" t="s">
        <v>14</v>
      </c>
      <c r="B26" s="106"/>
      <c r="C26" s="106"/>
      <c r="D26" s="105"/>
      <c r="E26" s="105"/>
      <c r="F26" s="107"/>
      <c r="H26" s="105"/>
      <c r="I26" s="105"/>
      <c r="J26" s="105"/>
      <c r="K26" s="105"/>
      <c r="L26" s="105"/>
      <c r="M26" s="105"/>
      <c r="R26" s="106"/>
      <c r="S26" s="105"/>
    </row>
    <row r="27" spans="1:27" ht="21.75" customHeight="1">
      <c r="H27" s="27"/>
      <c r="J27" s="27"/>
      <c r="L27" s="27"/>
      <c r="P27" s="27"/>
      <c r="R27" s="27"/>
      <c r="T27" s="27"/>
      <c r="U27" s="41"/>
    </row>
    <row r="28" spans="1:27" s="45" customFormat="1" ht="21.75" customHeight="1">
      <c r="D28" s="46"/>
      <c r="E28" s="46"/>
      <c r="F28" s="46"/>
      <c r="G28" s="46"/>
      <c r="H28" s="46"/>
      <c r="K28" s="47"/>
      <c r="M28" s="47"/>
      <c r="N28" s="48"/>
      <c r="O28" s="46"/>
      <c r="P28" s="46"/>
      <c r="Q28" s="46"/>
      <c r="R28" s="46"/>
    </row>
    <row r="29" spans="1:27" s="48" customFormat="1" ht="21.75" customHeight="1">
      <c r="D29" s="113" t="s">
        <v>101</v>
      </c>
      <c r="E29" s="113"/>
      <c r="F29" s="113"/>
      <c r="G29" s="113"/>
      <c r="H29" s="113"/>
      <c r="K29" s="49"/>
      <c r="M29" s="49"/>
      <c r="P29" s="113" t="s">
        <v>146</v>
      </c>
      <c r="Q29" s="113"/>
      <c r="R29" s="113"/>
    </row>
    <row r="30" spans="1:27" s="48" customFormat="1" ht="21.75" customHeight="1">
      <c r="D30" s="114" t="s">
        <v>102</v>
      </c>
      <c r="E30" s="114"/>
      <c r="F30" s="114"/>
      <c r="G30" s="114"/>
      <c r="H30" s="114"/>
      <c r="K30" s="49"/>
      <c r="M30" s="49"/>
      <c r="P30" s="114" t="s">
        <v>102</v>
      </c>
      <c r="Q30" s="114"/>
      <c r="R30" s="114"/>
    </row>
  </sheetData>
  <mergeCells count="6">
    <mergeCell ref="H6:U6"/>
    <mergeCell ref="N8:P8"/>
    <mergeCell ref="D29:H29"/>
    <mergeCell ref="D30:H30"/>
    <mergeCell ref="P29:R29"/>
    <mergeCell ref="P30:R30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company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2020-02-25T08:40:51Z</cp:lastPrinted>
  <dcterms:created xsi:type="dcterms:W3CDTF">2011-10-10T07:02:03Z</dcterms:created>
  <dcterms:modified xsi:type="dcterms:W3CDTF">2020-02-25T08:40:58Z</dcterms:modified>
</cp:coreProperties>
</file>