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7" rupBuild="14420"/>
  <workbookPr date1904="1" defaultThemeVersion="124226"/>
  <mc:AlternateContent xmlns:mc="http://schemas.openxmlformats.org/markup-compatibility/2006">
    <mc:Choice Requires="x15">
      <x15ac:absPath xmlns:x15ac="http://schemas.microsoft.com/office/spreadsheetml/2010/11/ac" url="C:\Users\supa\Desktop\SET250220\"/>
    </mc:Choice>
  </mc:AlternateContent>
  <bookViews>
    <workbookView xWindow="0" yWindow="0" windowWidth="21600" windowHeight="10935"/>
  </bookViews>
  <sheets>
    <sheet name="BS PL" sheetId="1" r:id="rId1"/>
    <sheet name="CE" sheetId="3" r:id="rId2"/>
    <sheet name="CF" sheetId="4" r:id="rId3"/>
  </sheets>
  <definedNames>
    <definedName name="_xlnm.Print_Area" localSheetId="0">'BS PL'!$A$1:$J$105</definedName>
    <definedName name="_xlnm.Print_Area" localSheetId="1">CE!$A$1:$L$47</definedName>
    <definedName name="_xlnm.Print_Area" localSheetId="2">CF!$A$1:$I$70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</xcalcf:calcFeatures>
    </ext>
  </extLst>
</workbook>
</file>

<file path=xl/calcChain.xml><?xml version="1.0" encoding="utf-8"?>
<calcChain xmlns="http://schemas.openxmlformats.org/spreadsheetml/2006/main">
  <c r="I70" i="4" l="1"/>
  <c r="G68" i="4"/>
  <c r="G70" i="4" s="1"/>
  <c r="G60" i="4"/>
  <c r="G11" i="4" l="1"/>
  <c r="I57" i="4" l="1"/>
  <c r="I49" i="4"/>
  <c r="I26" i="4"/>
  <c r="I24" i="4"/>
  <c r="I10" i="4"/>
  <c r="H47" i="3"/>
  <c r="F47" i="3"/>
  <c r="D47" i="3"/>
  <c r="J38" i="3"/>
  <c r="J40" i="3" s="1"/>
  <c r="L37" i="3"/>
  <c r="L38" i="3" s="1"/>
  <c r="L40" i="3" s="1"/>
  <c r="L33" i="3"/>
  <c r="J100" i="1"/>
  <c r="J20" i="3" s="1"/>
  <c r="J82" i="1"/>
  <c r="J86" i="1" s="1"/>
  <c r="J77" i="1"/>
  <c r="J63" i="1"/>
  <c r="J48" i="1"/>
  <c r="J43" i="1"/>
  <c r="J28" i="1"/>
  <c r="J71" i="1" s="1"/>
  <c r="J20" i="1"/>
  <c r="J13" i="1"/>
  <c r="G10" i="4"/>
  <c r="H28" i="1"/>
  <c r="H71" i="1" s="1"/>
  <c r="H86" i="1"/>
  <c r="J14" i="3"/>
  <c r="J16" i="3" s="1"/>
  <c r="L13" i="3"/>
  <c r="L14" i="3" s="1"/>
  <c r="L16" i="3" s="1"/>
  <c r="H100" i="1"/>
  <c r="J44" i="3" s="1"/>
  <c r="L9" i="3"/>
  <c r="G57" i="4"/>
  <c r="G49" i="4"/>
  <c r="H43" i="1"/>
  <c r="H77" i="1"/>
  <c r="H23" i="3"/>
  <c r="F23" i="3"/>
  <c r="D23" i="3"/>
  <c r="H13" i="1"/>
  <c r="H48" i="1"/>
  <c r="H20" i="1"/>
  <c r="H63" i="1"/>
  <c r="J22" i="1" l="1"/>
  <c r="J88" i="1"/>
  <c r="J90" i="1" s="1"/>
  <c r="J49" i="1"/>
  <c r="J65" i="1" s="1"/>
  <c r="L44" i="3"/>
  <c r="H88" i="1"/>
  <c r="H90" i="1" s="1"/>
  <c r="H105" i="1" s="1"/>
  <c r="H49" i="1"/>
  <c r="H65" i="1" s="1"/>
  <c r="H22" i="1"/>
  <c r="J105" i="1"/>
  <c r="J103" i="1"/>
  <c r="L20" i="3"/>
  <c r="G8" i="4" l="1"/>
  <c r="G20" i="4" s="1"/>
  <c r="G33" i="4" s="1"/>
  <c r="G35" i="4" s="1"/>
  <c r="G59" i="4" s="1"/>
  <c r="G61" i="4" s="1"/>
  <c r="J43" i="3"/>
  <c r="J19" i="3"/>
  <c r="J21" i="3" s="1"/>
  <c r="J23" i="3" s="1"/>
  <c r="I8" i="4"/>
  <c r="I20" i="4" s="1"/>
  <c r="I33" i="4" s="1"/>
  <c r="I35" i="4" s="1"/>
  <c r="I59" i="4" s="1"/>
  <c r="I61" i="4" s="1"/>
  <c r="H103" i="1"/>
  <c r="L43" i="3" l="1"/>
  <c r="L45" i="3" s="1"/>
  <c r="L47" i="3" s="1"/>
  <c r="J45" i="3"/>
  <c r="J47" i="3" s="1"/>
  <c r="L19" i="3"/>
  <c r="L21" i="3" s="1"/>
  <c r="L23" i="3" s="1"/>
</calcChain>
</file>

<file path=xl/sharedStrings.xml><?xml version="1.0" encoding="utf-8"?>
<sst xmlns="http://schemas.openxmlformats.org/spreadsheetml/2006/main" count="277" uniqueCount="180">
  <si>
    <t xml:space="preserve">Other current assets </t>
  </si>
  <si>
    <t>Other current liabilities</t>
  </si>
  <si>
    <t xml:space="preserve">Share capital </t>
  </si>
  <si>
    <t>Unappropriated</t>
  </si>
  <si>
    <t>share capital</t>
  </si>
  <si>
    <t>Total</t>
  </si>
  <si>
    <t>Legal reserve</t>
  </si>
  <si>
    <t>Issued and</t>
  </si>
  <si>
    <t>Other income</t>
  </si>
  <si>
    <t>Cash and cash equivalents</t>
  </si>
  <si>
    <t>Retained earnings</t>
  </si>
  <si>
    <t>Appropriated</t>
  </si>
  <si>
    <t>Assets</t>
  </si>
  <si>
    <t>Current assets</t>
  </si>
  <si>
    <t>(in Baht)</t>
  </si>
  <si>
    <t>Total current assets</t>
  </si>
  <si>
    <t>Non-current assets</t>
  </si>
  <si>
    <t>Total non-current assets</t>
  </si>
  <si>
    <t>Total assets</t>
  </si>
  <si>
    <t>Note</t>
  </si>
  <si>
    <t>Current liabilities</t>
  </si>
  <si>
    <t>Total current liabilities</t>
  </si>
  <si>
    <t>Non-current liabilities</t>
  </si>
  <si>
    <t>Total non-current liabilities</t>
  </si>
  <si>
    <t>Total liabilities</t>
  </si>
  <si>
    <t>Issued and paid-up share capital</t>
  </si>
  <si>
    <t>Expenses</t>
  </si>
  <si>
    <t>Total expenses</t>
  </si>
  <si>
    <t>paid-up</t>
  </si>
  <si>
    <t>equity</t>
  </si>
  <si>
    <t>Cash flows from operating activities</t>
  </si>
  <si>
    <t>Changes in operating assets and liabilities</t>
  </si>
  <si>
    <t>Cash flows from investing activities</t>
  </si>
  <si>
    <t>Cash flows from financing activities</t>
  </si>
  <si>
    <t>Other non-current assets</t>
  </si>
  <si>
    <t>Interest income</t>
  </si>
  <si>
    <t>Interest received</t>
  </si>
  <si>
    <t>Trade accounts receivable</t>
  </si>
  <si>
    <t>Inventories</t>
  </si>
  <si>
    <t>Other current assets</t>
  </si>
  <si>
    <t>Trade accounts payable</t>
  </si>
  <si>
    <t>Alucon Public Company Limited</t>
  </si>
  <si>
    <t>-</t>
  </si>
  <si>
    <t>Refundable value added tax</t>
  </si>
  <si>
    <t>Net cash used in investing activities</t>
  </si>
  <si>
    <t>14</t>
  </si>
  <si>
    <t>15</t>
  </si>
  <si>
    <t>11</t>
  </si>
  <si>
    <t>10</t>
  </si>
  <si>
    <t xml:space="preserve">Inventories </t>
  </si>
  <si>
    <t xml:space="preserve">Property, plant and equipment </t>
  </si>
  <si>
    <t xml:space="preserve">Intangible assets </t>
  </si>
  <si>
    <t>Net foreign exchange gain</t>
  </si>
  <si>
    <t>Cost of sale of goods</t>
  </si>
  <si>
    <t>18</t>
  </si>
  <si>
    <t>Liabilities and equity</t>
  </si>
  <si>
    <t>Equity</t>
  </si>
  <si>
    <t>Authorised share capital</t>
  </si>
  <si>
    <t>Total equity</t>
  </si>
  <si>
    <t>Total liabilities and equity</t>
  </si>
  <si>
    <t>Profit for the year</t>
  </si>
  <si>
    <t>Net foreign exchange loss</t>
  </si>
  <si>
    <t>Deferred tax assets</t>
  </si>
  <si>
    <t>Deferred income</t>
  </si>
  <si>
    <t>Administrative expenses</t>
  </si>
  <si>
    <t>Finance costs</t>
  </si>
  <si>
    <t xml:space="preserve">   Premium on ordinary shares</t>
  </si>
  <si>
    <t>Net cash used in financing activities</t>
  </si>
  <si>
    <t>16</t>
  </si>
  <si>
    <t>Recognised deferred income</t>
  </si>
  <si>
    <t>Interest paid for plant and equipment</t>
  </si>
  <si>
    <t>Depreciation</t>
  </si>
  <si>
    <t>Net cash from operating activities</t>
  </si>
  <si>
    <t>17</t>
  </si>
  <si>
    <t>Current portion of long-term loans from</t>
  </si>
  <si>
    <t>and accrued interest payable to related party</t>
  </si>
  <si>
    <t>reserve</t>
  </si>
  <si>
    <t>Legal</t>
  </si>
  <si>
    <t>Key management personnel compensation</t>
  </si>
  <si>
    <t>Statement of financial position</t>
  </si>
  <si>
    <t>31 December</t>
  </si>
  <si>
    <t>Statement of comprehensive income</t>
  </si>
  <si>
    <t>Statement of changes in equity</t>
  </si>
  <si>
    <t>Statement of cash flows</t>
  </si>
  <si>
    <t>5, 12</t>
  </si>
  <si>
    <t>5, 24</t>
  </si>
  <si>
    <t>Transactions with owners, recorded directly in equity</t>
  </si>
  <si>
    <t xml:space="preserve">    Distribution to owners of the Company</t>
  </si>
  <si>
    <t xml:space="preserve">    Total distribution to owners of the Company</t>
  </si>
  <si>
    <t>Total transactions with owners, recorded directly in equity</t>
  </si>
  <si>
    <t xml:space="preserve">            -</t>
  </si>
  <si>
    <t>Comprehensive income for the year</t>
  </si>
  <si>
    <t>Total comprehensive income for the year</t>
  </si>
  <si>
    <t>Gain on disposal of plant and equipment</t>
  </si>
  <si>
    <t xml:space="preserve">   to profit or loss</t>
  </si>
  <si>
    <t>8</t>
  </si>
  <si>
    <t>9</t>
  </si>
  <si>
    <t>5</t>
  </si>
  <si>
    <t>4, 12</t>
  </si>
  <si>
    <t>13</t>
  </si>
  <si>
    <t>4, 7</t>
  </si>
  <si>
    <t>4, 6</t>
  </si>
  <si>
    <t>7</t>
  </si>
  <si>
    <t>Share premium</t>
  </si>
  <si>
    <t xml:space="preserve">Bank overdrafts </t>
  </si>
  <si>
    <t>from related parties</t>
  </si>
  <si>
    <t>Current tax payable</t>
  </si>
  <si>
    <t>Current provisions for employee benefits</t>
  </si>
  <si>
    <t>Non-current provisions for employee benefits</t>
  </si>
  <si>
    <t xml:space="preserve">  Share premium on ordinary shares</t>
  </si>
  <si>
    <t>Revenue</t>
  </si>
  <si>
    <t>Distribution costs</t>
  </si>
  <si>
    <t xml:space="preserve">Tax expense </t>
  </si>
  <si>
    <t>defined benefit plans</t>
  </si>
  <si>
    <t>Income tax relating to items that will not be</t>
  </si>
  <si>
    <t>Adjustments to reconcile profit to cash receipts (payments)</t>
  </si>
  <si>
    <t>Tax expense</t>
  </si>
  <si>
    <t>Taxes paid</t>
  </si>
  <si>
    <t>Dividends paid to owners of the Company</t>
  </si>
  <si>
    <t>Interest paid</t>
  </si>
  <si>
    <t>Year ended 31 December</t>
  </si>
  <si>
    <t>Total revenue</t>
  </si>
  <si>
    <t xml:space="preserve">Items that will not be reclassified </t>
  </si>
  <si>
    <t xml:space="preserve">reclassified </t>
  </si>
  <si>
    <t xml:space="preserve">   for the year, net of tax</t>
  </si>
  <si>
    <t xml:space="preserve"> for the year</t>
  </si>
  <si>
    <r>
      <t xml:space="preserve">Basic earnings per share </t>
    </r>
    <r>
      <rPr>
        <b/>
        <i/>
        <sz val="11"/>
        <rFont val="Times New Roman"/>
        <family val="1"/>
      </rPr>
      <t>(in Baht)</t>
    </r>
  </si>
  <si>
    <t xml:space="preserve">       Dividends </t>
  </si>
  <si>
    <t xml:space="preserve">    Other comprehensive income</t>
  </si>
  <si>
    <t xml:space="preserve">Amortisation </t>
  </si>
  <si>
    <t xml:space="preserve">Net cash generated from operating </t>
  </si>
  <si>
    <t xml:space="preserve">Profit before income tax </t>
  </si>
  <si>
    <t>Total comprehensive income</t>
  </si>
  <si>
    <t>Other comprehensive income (expense)</t>
  </si>
  <si>
    <t>Year ended 31 December 2018</t>
  </si>
  <si>
    <t>Balance at 1 January 2018</t>
  </si>
  <si>
    <t>Balance at 31 December 2018</t>
  </si>
  <si>
    <t xml:space="preserve">    Profit for the year</t>
  </si>
  <si>
    <t>Unrealised loss on exchange</t>
  </si>
  <si>
    <t>Other payable to related parties</t>
  </si>
  <si>
    <t>Other payable</t>
  </si>
  <si>
    <t>Other payables</t>
  </si>
  <si>
    <t xml:space="preserve">Other payables to and short-term borrowings </t>
  </si>
  <si>
    <t>Year ended 31 December 2019</t>
  </si>
  <si>
    <t>Balance at 1 January 2019</t>
  </si>
  <si>
    <t>Balance at 31 December 2019</t>
  </si>
  <si>
    <t>Supplemental disclosures of cash flows information:</t>
  </si>
  <si>
    <t xml:space="preserve">Cash paid for purchase of plant and equipment </t>
  </si>
  <si>
    <t>Add:</t>
  </si>
  <si>
    <t>settlement of payables for plant and equipment</t>
  </si>
  <si>
    <t xml:space="preserve">           previously purchased</t>
  </si>
  <si>
    <t>Less:</t>
  </si>
  <si>
    <t>payables on purchase of plant and equipment</t>
  </si>
  <si>
    <t>Net purchases of plant and equipment paid by cash</t>
  </si>
  <si>
    <t>Contract liabilities</t>
  </si>
  <si>
    <t>(43,199,986 ordinary shares, par value at Baht 10 per share)</t>
  </si>
  <si>
    <t>Employee benefit expense relating to defined benefit plan</t>
  </si>
  <si>
    <t>(Reversal of) losses on inventories devaluation</t>
  </si>
  <si>
    <t>Repayment of employee benefits relating to defined benefit plans</t>
  </si>
  <si>
    <t>Payment for acquisition of intangible assets</t>
  </si>
  <si>
    <t>Decrease in bank overdrafts</t>
  </si>
  <si>
    <t>Proceeds from short-term borrowings from related party</t>
  </si>
  <si>
    <t>Repayment of short-term borrowings from related party</t>
  </si>
  <si>
    <t>25</t>
  </si>
  <si>
    <t>Revenue from sale of goods</t>
  </si>
  <si>
    <t>Cash and cash equivalents at 1 January</t>
  </si>
  <si>
    <t>Cash and cash equivalents at 31 December</t>
  </si>
  <si>
    <t>4, 17</t>
  </si>
  <si>
    <t>4, 19</t>
  </si>
  <si>
    <t>4, 23</t>
  </si>
  <si>
    <t>24</t>
  </si>
  <si>
    <t xml:space="preserve">Other comprehensive income </t>
  </si>
  <si>
    <t>4</t>
  </si>
  <si>
    <t xml:space="preserve">(Loss) gain on remeasurements of </t>
  </si>
  <si>
    <t xml:space="preserve">Proceeds from sale of property, plant and equipment </t>
  </si>
  <si>
    <t xml:space="preserve">Payment for acquisition of property, plant and equipment  </t>
  </si>
  <si>
    <t>Net increase in cash and cash equivalents</t>
  </si>
  <si>
    <t xml:space="preserve">   during the year are detailed as follows:</t>
  </si>
  <si>
    <t>Total addition of plant and equipment during the year</t>
  </si>
  <si>
    <t>(43,200,000 ordinary shares, par value at Baht 10 per share)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</si>
</sst>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4">
    <numFmt numFmtId="43" formatCode="_(* #,##0.00_);_(* \(#,##0.00\);_(* &quot;-&quot;??_);_(@_)"/>
    <numFmt numFmtId="164" formatCode="#,##0.00\ ;\(#,##0.00\)"/>
    <numFmt numFmtId="165" formatCode="#,##0\ ;\(#,##0\)"/>
    <numFmt numFmtId="166" formatCode="_(* #,##0_);_(* \(#,##0\);_(* &quot;-&quot;??_);_(@_)"/>
  </numFmts>
  <fonts count="20">
    <font>
      <sz val="11"/>
      <name val="Times New Roman"/>
      <family val="1"/>
    </font>
    <font>
      <sz val="10"/>
      <name val="ApFont"/>
      <charset val="222"/>
    </font>
    <font>
      <sz val="11"/>
      <name val="Times New Roman"/>
      <family val="1"/>
    </font>
    <font>
      <sz val="11"/>
      <name val="Times New Roman"/>
      <family val="1"/>
    </font>
    <font>
      <sz val="11"/>
      <color indexed="10"/>
      <name val="Times New Roman"/>
      <family val="1"/>
    </font>
    <font>
      <sz val="11"/>
      <name val="Times New Roman"/>
      <family val="1"/>
    </font>
    <font>
      <b/>
      <sz val="11"/>
      <name val="Times New Roman"/>
      <family val="1"/>
    </font>
    <font>
      <sz val="11"/>
      <name val="Times New Roman"/>
      <family val="1"/>
      <charset val="222"/>
    </font>
    <font>
      <sz val="11"/>
      <name val="Cordia New"/>
      <family val="2"/>
      <charset val="222"/>
    </font>
    <font>
      <b/>
      <i/>
      <sz val="11"/>
      <name val="Times New Roman"/>
      <family val="1"/>
    </font>
    <font>
      <i/>
      <sz val="11"/>
      <name val="Times New Roman"/>
      <family val="1"/>
    </font>
    <font>
      <b/>
      <sz val="11"/>
      <color indexed="10"/>
      <name val="Times New Roman"/>
      <family val="1"/>
    </font>
    <font>
      <sz val="11"/>
      <name val="Times New Roman"/>
      <family val="1"/>
    </font>
    <font>
      <b/>
      <sz val="14"/>
      <name val="Times New Roman"/>
      <family val="1"/>
    </font>
    <font>
      <b/>
      <sz val="12"/>
      <name val="Times New Roman"/>
      <family val="1"/>
    </font>
    <font>
      <i/>
      <sz val="11"/>
      <name val="Times New Roman"/>
      <family val="1"/>
      <charset val="222"/>
    </font>
    <font>
      <i/>
      <sz val="11"/>
      <name val="Cordia New"/>
      <family val="2"/>
      <charset val="222"/>
    </font>
    <font>
      <sz val="11"/>
      <color theme="1"/>
      <name val="Cordia New"/>
      <family val="2"/>
      <charset val="222"/>
    </font>
    <font>
      <sz val="11"/>
      <color theme="1"/>
      <name val="Times New Roman"/>
      <family val="1"/>
    </font>
    <font>
      <b/>
      <sz val="11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</borders>
  <cellStyleXfs count="3">
    <xf numFmtId="0" fontId="0" fillId="0" borderId="0"/>
    <xf numFmtId="43" fontId="1" fillId="0" borderId="0" applyFont="0" applyFill="0" applyBorder="0" applyAlignment="0" applyProtection="0"/>
    <xf numFmtId="0" fontId="2" fillId="0" borderId="0"/>
  </cellStyleXfs>
  <cellXfs count="187">
    <xf numFmtId="0" fontId="0" fillId="0" borderId="0" xfId="0"/>
    <xf numFmtId="37" fontId="2" fillId="0" borderId="0" xfId="0" applyNumberFormat="1" applyFont="1" applyFill="1" applyBorder="1"/>
    <xf numFmtId="0" fontId="3" fillId="0" borderId="0" xfId="0" applyFont="1" applyFill="1" applyAlignment="1">
      <alignment horizontal="left"/>
    </xf>
    <xf numFmtId="0" fontId="3" fillId="0" borderId="0" xfId="0" applyFont="1" applyFill="1"/>
    <xf numFmtId="37" fontId="2" fillId="0" borderId="0" xfId="0" applyNumberFormat="1" applyFont="1" applyFill="1"/>
    <xf numFmtId="0" fontId="13" fillId="0" borderId="0" xfId="0" applyFont="1" applyFill="1" applyBorder="1"/>
    <xf numFmtId="49" fontId="6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 applyAlignment="1"/>
    <xf numFmtId="0" fontId="6" fillId="0" borderId="0" xfId="0" applyFont="1" applyFill="1" applyBorder="1"/>
    <xf numFmtId="0" fontId="6" fillId="0" borderId="0" xfId="0" applyFont="1" applyFill="1"/>
    <xf numFmtId="0" fontId="14" fillId="0" borderId="0" xfId="0" applyFont="1" applyFill="1" applyBorder="1" applyAlignment="1">
      <alignment horizontal="left"/>
    </xf>
    <xf numFmtId="0" fontId="6" fillId="0" borderId="0" xfId="0" applyFont="1" applyFill="1" applyBorder="1" applyAlignment="1">
      <alignment horizontal="left"/>
    </xf>
    <xf numFmtId="165" fontId="2" fillId="0" borderId="0" xfId="0" applyNumberFormat="1" applyFont="1" applyFill="1" applyBorder="1"/>
    <xf numFmtId="0" fontId="2" fillId="0" borderId="0" xfId="0" applyFont="1" applyFill="1" applyBorder="1"/>
    <xf numFmtId="37" fontId="14" fillId="0" borderId="0" xfId="0" applyNumberFormat="1" applyFont="1" applyFill="1" applyBorder="1"/>
    <xf numFmtId="49" fontId="10" fillId="0" borderId="0" xfId="0" applyNumberFormat="1" applyFont="1" applyFill="1" applyBorder="1" applyAlignment="1">
      <alignment horizontal="center"/>
    </xf>
    <xf numFmtId="165" fontId="6" fillId="0" borderId="0" xfId="0" applyNumberFormat="1" applyFont="1" applyFill="1" applyBorder="1"/>
    <xf numFmtId="37" fontId="6" fillId="0" borderId="0" xfId="0" applyNumberFormat="1" applyFont="1" applyFill="1" applyBorder="1"/>
    <xf numFmtId="49" fontId="2" fillId="0" borderId="0" xfId="0" applyNumberFormat="1" applyFont="1" applyFill="1" applyBorder="1" applyAlignment="1">
      <alignment horizontal="center"/>
    </xf>
    <xf numFmtId="0" fontId="6" fillId="0" borderId="0" xfId="0" applyFont="1" applyFill="1" applyAlignment="1"/>
    <xf numFmtId="1" fontId="2" fillId="0" borderId="0" xfId="0" applyNumberFormat="1" applyFont="1" applyFill="1" applyBorder="1" applyAlignment="1">
      <alignment horizontal="center"/>
    </xf>
    <xf numFmtId="0" fontId="3" fillId="0" borderId="0" xfId="0" applyFont="1" applyFill="1" applyBorder="1"/>
    <xf numFmtId="39" fontId="9" fillId="0" borderId="0" xfId="0" applyNumberFormat="1" applyFont="1" applyFill="1"/>
    <xf numFmtId="37" fontId="7" fillId="0" borderId="0" xfId="0" applyNumberFormat="1" applyFont="1" applyFill="1"/>
    <xf numFmtId="39" fontId="7" fillId="0" borderId="0" xfId="0" applyNumberFormat="1" applyFont="1" applyFill="1"/>
    <xf numFmtId="39" fontId="10" fillId="0" borderId="0" xfId="0" applyNumberFormat="1" applyFont="1" applyFill="1"/>
    <xf numFmtId="0" fontId="0" fillId="0" borderId="0" xfId="0" applyFill="1"/>
    <xf numFmtId="0" fontId="2" fillId="0" borderId="0" xfId="0" applyFont="1" applyFill="1"/>
    <xf numFmtId="37" fontId="6" fillId="0" borderId="0" xfId="0" applyNumberFormat="1" applyFont="1" applyFill="1"/>
    <xf numFmtId="0" fontId="2" fillId="0" borderId="0" xfId="0" applyFont="1" applyFill="1" applyAlignment="1">
      <alignment horizontal="left"/>
    </xf>
    <xf numFmtId="39" fontId="2" fillId="0" borderId="0" xfId="0" applyNumberFormat="1" applyFont="1" applyFill="1"/>
    <xf numFmtId="39" fontId="6" fillId="0" borderId="0" xfId="0" applyNumberFormat="1" applyFont="1" applyFill="1"/>
    <xf numFmtId="37" fontId="10" fillId="0" borderId="0" xfId="0" applyNumberFormat="1" applyFont="1" applyFill="1" applyAlignment="1">
      <alignment horizontal="center"/>
    </xf>
    <xf numFmtId="37" fontId="7" fillId="0" borderId="0" xfId="0" applyNumberFormat="1" applyFont="1" applyFill="1" applyAlignment="1">
      <alignment horizontal="center"/>
    </xf>
    <xf numFmtId="37" fontId="8" fillId="0" borderId="0" xfId="0" applyNumberFormat="1" applyFont="1" applyFill="1"/>
    <xf numFmtId="165" fontId="9" fillId="0" borderId="0" xfId="0" applyNumberFormat="1" applyFont="1" applyFill="1" applyBorder="1" applyAlignment="1">
      <alignment horizontal="center"/>
    </xf>
    <xf numFmtId="0" fontId="9" fillId="0" borderId="0" xfId="0" applyFont="1" applyFill="1" applyBorder="1" applyAlignment="1">
      <alignment horizontal="center"/>
    </xf>
    <xf numFmtId="49" fontId="9" fillId="0" borderId="0" xfId="0" applyNumberFormat="1" applyFont="1" applyFill="1" applyBorder="1" applyAlignment="1">
      <alignment horizontal="center"/>
    </xf>
    <xf numFmtId="0" fontId="10" fillId="0" borderId="0" xfId="0" applyFont="1" applyFill="1" applyAlignment="1">
      <alignment horizontal="center"/>
    </xf>
    <xf numFmtId="0" fontId="10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/>
    </xf>
    <xf numFmtId="0" fontId="6" fillId="0" borderId="0" xfId="0" applyFont="1" applyFill="1" applyBorder="1" applyAlignment="1">
      <alignment horizontal="center"/>
    </xf>
    <xf numFmtId="0" fontId="2" fillId="0" borderId="0" xfId="0" applyFont="1" applyFill="1" applyAlignment="1">
      <alignment horizontal="center"/>
    </xf>
    <xf numFmtId="0" fontId="12" fillId="0" borderId="0" xfId="0" applyFont="1" applyFill="1"/>
    <xf numFmtId="0" fontId="9" fillId="0" borderId="0" xfId="0" applyFont="1" applyFill="1" applyBorder="1"/>
    <xf numFmtId="0" fontId="14" fillId="0" borderId="0" xfId="0" applyFont="1" applyFill="1" applyAlignment="1"/>
    <xf numFmtId="0" fontId="9" fillId="0" borderId="0" xfId="0" applyFont="1" applyFill="1" applyAlignment="1"/>
    <xf numFmtId="0" fontId="6" fillId="0" borderId="0" xfId="0" applyFont="1" applyFill="1" applyAlignment="1">
      <alignment horizontal="left"/>
    </xf>
    <xf numFmtId="49" fontId="9" fillId="0" borderId="0" xfId="0" applyNumberFormat="1" applyFont="1" applyFill="1" applyAlignment="1">
      <alignment horizontal="center"/>
    </xf>
    <xf numFmtId="0" fontId="9" fillId="0" borderId="0" xfId="0" applyFont="1" applyFill="1"/>
    <xf numFmtId="49" fontId="10" fillId="0" borderId="0" xfId="0" applyNumberFormat="1" applyFont="1" applyFill="1" applyAlignment="1">
      <alignment horizontal="center"/>
    </xf>
    <xf numFmtId="165" fontId="3" fillId="0" borderId="0" xfId="0" applyNumberFormat="1" applyFont="1" applyFill="1"/>
    <xf numFmtId="0" fontId="5" fillId="0" borderId="0" xfId="0" applyFont="1" applyFill="1"/>
    <xf numFmtId="0" fontId="4" fillId="0" borderId="0" xfId="0" applyFont="1" applyFill="1"/>
    <xf numFmtId="0" fontId="5" fillId="0" borderId="0" xfId="0" quotePrefix="1" applyFont="1" applyFill="1" applyAlignment="1">
      <alignment horizontal="left"/>
    </xf>
    <xf numFmtId="43" fontId="4" fillId="0" borderId="0" xfId="1" applyFont="1" applyFill="1"/>
    <xf numFmtId="3" fontId="5" fillId="0" borderId="0" xfId="0" applyNumberFormat="1" applyFont="1" applyFill="1"/>
    <xf numFmtId="0" fontId="9" fillId="0" borderId="0" xfId="0" applyFont="1" applyFill="1" applyAlignment="1">
      <alignment horizontal="left"/>
    </xf>
    <xf numFmtId="43" fontId="3" fillId="0" borderId="0" xfId="1" applyFont="1" applyFill="1"/>
    <xf numFmtId="43" fontId="6" fillId="0" borderId="0" xfId="1" applyFont="1" applyFill="1"/>
    <xf numFmtId="0" fontId="11" fillId="0" borderId="0" xfId="0" applyFont="1" applyFill="1"/>
    <xf numFmtId="43" fontId="5" fillId="0" borderId="0" xfId="1" applyFont="1" applyFill="1"/>
    <xf numFmtId="0" fontId="2" fillId="0" borderId="0" xfId="0" quotePrefix="1" applyFont="1" applyFill="1" applyAlignment="1">
      <alignment horizontal="left"/>
    </xf>
    <xf numFmtId="0" fontId="10" fillId="0" borderId="0" xfId="0" quotePrefix="1" applyFont="1" applyFill="1" applyAlignment="1">
      <alignment horizontal="left"/>
    </xf>
    <xf numFmtId="0" fontId="5" fillId="0" borderId="0" xfId="0" applyFont="1" applyFill="1" applyAlignment="1">
      <alignment horizontal="left"/>
    </xf>
    <xf numFmtId="165" fontId="10" fillId="0" borderId="0" xfId="0" applyNumberFormat="1" applyFont="1" applyFill="1" applyAlignment="1">
      <alignment horizontal="center"/>
    </xf>
    <xf numFmtId="0" fontId="5" fillId="0" borderId="0" xfId="0" applyFont="1" applyFill="1" applyBorder="1"/>
    <xf numFmtId="0" fontId="6" fillId="0" borderId="0" xfId="0" quotePrefix="1" applyFont="1" applyFill="1" applyAlignment="1">
      <alignment horizontal="left"/>
    </xf>
    <xf numFmtId="0" fontId="6" fillId="0" borderId="0" xfId="0" quotePrefix="1" applyFont="1" applyFill="1" applyAlignment="1"/>
    <xf numFmtId="0" fontId="9" fillId="0" borderId="0" xfId="0" quotePrefix="1" applyFont="1" applyFill="1" applyAlignment="1"/>
    <xf numFmtId="0" fontId="9" fillId="0" borderId="0" xfId="0" quotePrefix="1" applyFont="1" applyFill="1" applyAlignment="1">
      <alignment horizontal="left"/>
    </xf>
    <xf numFmtId="164" fontId="3" fillId="0" borderId="0" xfId="0" applyNumberFormat="1" applyFont="1" applyFill="1" applyBorder="1"/>
    <xf numFmtId="37" fontId="15" fillId="0" borderId="0" xfId="0" applyNumberFormat="1" applyFont="1" applyFill="1" applyAlignment="1">
      <alignment horizontal="center"/>
    </xf>
    <xf numFmtId="0" fontId="2" fillId="0" borderId="0" xfId="0" applyFont="1" applyFill="1" applyBorder="1" applyAlignment="1"/>
    <xf numFmtId="0" fontId="0" fillId="0" borderId="0" xfId="0" quotePrefix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Font="1" applyFill="1"/>
    <xf numFmtId="39" fontId="0" fillId="0" borderId="0" xfId="0" applyNumberFormat="1" applyFill="1"/>
    <xf numFmtId="0" fontId="0" fillId="0" borderId="0" xfId="0" applyFill="1" applyBorder="1" applyAlignment="1">
      <alignment horizontal="center"/>
    </xf>
    <xf numFmtId="165" fontId="0" fillId="0" borderId="0" xfId="0" applyNumberFormat="1" applyFont="1" applyFill="1" applyBorder="1"/>
    <xf numFmtId="165" fontId="6" fillId="0" borderId="0" xfId="0" applyNumberFormat="1" applyFont="1" applyFill="1" applyBorder="1" applyAlignment="1">
      <alignment horizontal="center"/>
    </xf>
    <xf numFmtId="166" fontId="6" fillId="0" borderId="0" xfId="0" applyNumberFormat="1" applyFont="1" applyFill="1" applyBorder="1"/>
    <xf numFmtId="166" fontId="6" fillId="0" borderId="0" xfId="1" applyNumberFormat="1" applyFont="1" applyFill="1" applyBorder="1"/>
    <xf numFmtId="43" fontId="6" fillId="0" borderId="2" xfId="1" applyNumberFormat="1" applyFont="1" applyFill="1" applyBorder="1"/>
    <xf numFmtId="43" fontId="3" fillId="0" borderId="0" xfId="0" applyNumberFormat="1" applyFont="1" applyFill="1" applyBorder="1"/>
    <xf numFmtId="165" fontId="0" fillId="0" borderId="3" xfId="0" applyNumberFormat="1" applyFill="1" applyBorder="1" applyAlignment="1">
      <alignment horizontal="right"/>
    </xf>
    <xf numFmtId="39" fontId="7" fillId="0" borderId="0" xfId="2" applyNumberFormat="1" applyFont="1" applyFill="1"/>
    <xf numFmtId="39" fontId="0" fillId="0" borderId="0" xfId="0" applyNumberFormat="1" applyFont="1" applyFill="1"/>
    <xf numFmtId="0" fontId="0" fillId="0" borderId="0" xfId="0" applyFont="1" applyFill="1" applyBorder="1" applyAlignment="1">
      <alignment horizontal="center"/>
    </xf>
    <xf numFmtId="165" fontId="6" fillId="0" borderId="3" xfId="0" applyNumberFormat="1" applyFont="1" applyFill="1" applyBorder="1" applyAlignment="1">
      <alignment horizontal="center"/>
    </xf>
    <xf numFmtId="165" fontId="6" fillId="0" borderId="3" xfId="0" applyNumberFormat="1" applyFont="1" applyFill="1" applyBorder="1"/>
    <xf numFmtId="165" fontId="0" fillId="0" borderId="3" xfId="0" applyNumberFormat="1" applyFont="1" applyFill="1" applyBorder="1" applyAlignment="1">
      <alignment horizontal="center"/>
    </xf>
    <xf numFmtId="0" fontId="0" fillId="0" borderId="0" xfId="0" applyFont="1" applyFill="1" applyAlignment="1">
      <alignment horizontal="left"/>
    </xf>
    <xf numFmtId="37" fontId="0" fillId="0" borderId="0" xfId="0" applyNumberFormat="1" applyFont="1" applyFill="1" applyBorder="1"/>
    <xf numFmtId="39" fontId="7" fillId="0" borderId="0" xfId="0" applyNumberFormat="1" applyFont="1" applyFill="1" applyBorder="1"/>
    <xf numFmtId="37" fontId="7" fillId="0" borderId="0" xfId="0" applyNumberFormat="1" applyFont="1" applyFill="1" applyBorder="1"/>
    <xf numFmtId="165" fontId="6" fillId="0" borderId="1" xfId="0" applyNumberFormat="1" applyFont="1" applyFill="1" applyBorder="1" applyAlignment="1">
      <alignment horizontal="center"/>
    </xf>
    <xf numFmtId="40" fontId="7" fillId="0" borderId="0" xfId="0" applyNumberFormat="1" applyFont="1" applyFill="1"/>
    <xf numFmtId="38" fontId="6" fillId="0" borderId="0" xfId="0" applyNumberFormat="1" applyFont="1" applyFill="1" applyBorder="1"/>
    <xf numFmtId="38" fontId="6" fillId="0" borderId="0" xfId="0" applyNumberFormat="1" applyFont="1" applyFill="1" applyBorder="1" applyAlignment="1">
      <alignment horizontal="left"/>
    </xf>
    <xf numFmtId="38" fontId="12" fillId="0" borderId="0" xfId="0" applyNumberFormat="1" applyFont="1" applyFill="1" applyBorder="1"/>
    <xf numFmtId="38" fontId="3" fillId="0" borderId="0" xfId="0" applyNumberFormat="1" applyFont="1" applyFill="1"/>
    <xf numFmtId="38" fontId="6" fillId="0" borderId="0" xfId="0" applyNumberFormat="1" applyFont="1" applyFill="1" applyBorder="1" applyAlignment="1">
      <alignment horizontal="center"/>
    </xf>
    <xf numFmtId="38" fontId="6" fillId="0" borderId="0" xfId="0" applyNumberFormat="1" applyFont="1" applyFill="1" applyBorder="1" applyAlignment="1"/>
    <xf numFmtId="38" fontId="6" fillId="0" borderId="0" xfId="0" applyNumberFormat="1" applyFont="1" applyFill="1" applyAlignment="1"/>
    <xf numFmtId="38" fontId="6" fillId="0" borderId="0" xfId="0" quotePrefix="1" applyNumberFormat="1" applyFont="1" applyFill="1" applyAlignment="1"/>
    <xf numFmtId="166" fontId="2" fillId="0" borderId="0" xfId="1" applyNumberFormat="1" applyFont="1" applyFill="1"/>
    <xf numFmtId="166" fontId="2" fillId="0" borderId="0" xfId="1" applyNumberFormat="1" applyFont="1" applyFill="1" applyBorder="1"/>
    <xf numFmtId="166" fontId="0" fillId="0" borderId="0" xfId="1" applyNumberFormat="1" applyFont="1" applyFill="1" applyBorder="1" applyAlignment="1">
      <alignment horizontal="center"/>
    </xf>
    <xf numFmtId="166" fontId="0" fillId="0" borderId="0" xfId="1" applyNumberFormat="1" applyFont="1" applyFill="1" applyBorder="1" applyAlignment="1"/>
    <xf numFmtId="166" fontId="2" fillId="0" borderId="3" xfId="1" applyNumberFormat="1" applyFont="1" applyFill="1" applyBorder="1"/>
    <xf numFmtId="166" fontId="12" fillId="0" borderId="0" xfId="1" applyNumberFormat="1" applyFont="1" applyFill="1" applyBorder="1"/>
    <xf numFmtId="166" fontId="2" fillId="0" borderId="0" xfId="1" applyNumberFormat="1" applyFont="1" applyFill="1" applyAlignment="1"/>
    <xf numFmtId="166" fontId="12" fillId="0" borderId="0" xfId="1" applyNumberFormat="1" applyFont="1" applyFill="1" applyBorder="1" applyAlignment="1"/>
    <xf numFmtId="166" fontId="12" fillId="0" borderId="3" xfId="1" applyNumberFormat="1" applyFont="1" applyFill="1" applyBorder="1"/>
    <xf numFmtId="166" fontId="6" fillId="0" borderId="0" xfId="1" applyNumberFormat="1" applyFont="1" applyFill="1"/>
    <xf numFmtId="166" fontId="12" fillId="0" borderId="0" xfId="1" applyNumberFormat="1" applyFont="1" applyFill="1"/>
    <xf numFmtId="166" fontId="6" fillId="0" borderId="1" xfId="1" applyNumberFormat="1" applyFont="1" applyFill="1" applyBorder="1"/>
    <xf numFmtId="166" fontId="0" fillId="0" borderId="0" xfId="1" applyNumberFormat="1" applyFont="1" applyFill="1" applyAlignment="1">
      <alignment horizontal="center"/>
    </xf>
    <xf numFmtId="166" fontId="6" fillId="0" borderId="1" xfId="1" applyNumberFormat="1" applyFont="1" applyFill="1" applyBorder="1" applyAlignment="1"/>
    <xf numFmtId="166" fontId="6" fillId="0" borderId="0" xfId="1" applyNumberFormat="1" applyFont="1" applyFill="1" applyBorder="1" applyAlignment="1"/>
    <xf numFmtId="166" fontId="0" fillId="0" borderId="0" xfId="1" quotePrefix="1" applyNumberFormat="1" applyFont="1" applyFill="1" applyBorder="1" applyAlignment="1">
      <alignment horizontal="right"/>
    </xf>
    <xf numFmtId="166" fontId="6" fillId="0" borderId="1" xfId="1" applyNumberFormat="1" applyFont="1" applyFill="1" applyBorder="1" applyAlignment="1">
      <alignment horizontal="right"/>
    </xf>
    <xf numFmtId="166" fontId="6" fillId="0" borderId="0" xfId="1" applyNumberFormat="1" applyFont="1" applyFill="1" applyBorder="1" applyAlignment="1">
      <alignment horizontal="right"/>
    </xf>
    <xf numFmtId="166" fontId="6" fillId="0" borderId="2" xfId="1" applyNumberFormat="1" applyFont="1" applyFill="1" applyBorder="1"/>
    <xf numFmtId="166" fontId="3" fillId="0" borderId="0" xfId="1" applyNumberFormat="1" applyFont="1" applyFill="1"/>
    <xf numFmtId="166" fontId="0" fillId="0" borderId="0" xfId="1" applyNumberFormat="1" applyFont="1" applyFill="1" applyAlignment="1"/>
    <xf numFmtId="166" fontId="3" fillId="0" borderId="0" xfId="1" applyNumberFormat="1" applyFont="1" applyFill="1" applyBorder="1"/>
    <xf numFmtId="166" fontId="3" fillId="0" borderId="3" xfId="1" applyNumberFormat="1" applyFont="1" applyFill="1" applyBorder="1"/>
    <xf numFmtId="166" fontId="6" fillId="0" borderId="3" xfId="1" applyNumberFormat="1" applyFont="1" applyFill="1" applyBorder="1"/>
    <xf numFmtId="166" fontId="0" fillId="0" borderId="0" xfId="1" applyNumberFormat="1" applyFont="1" applyFill="1"/>
    <xf numFmtId="166" fontId="5" fillId="0" borderId="0" xfId="1" applyNumberFormat="1" applyFont="1" applyFill="1"/>
    <xf numFmtId="166" fontId="6" fillId="0" borderId="0" xfId="1" quotePrefix="1" applyNumberFormat="1" applyFont="1" applyFill="1" applyAlignment="1">
      <alignment horizontal="left"/>
    </xf>
    <xf numFmtId="166" fontId="5" fillId="0" borderId="0" xfId="1" applyNumberFormat="1" applyFont="1" applyFill="1" applyBorder="1" applyAlignment="1">
      <alignment horizontal="right"/>
    </xf>
    <xf numFmtId="166" fontId="5" fillId="0" borderId="0" xfId="1" quotePrefix="1" applyNumberFormat="1" applyFont="1" applyFill="1" applyAlignment="1">
      <alignment horizontal="left"/>
    </xf>
    <xf numFmtId="166" fontId="5" fillId="0" borderId="0" xfId="1" applyNumberFormat="1" applyFont="1" applyFill="1" applyBorder="1"/>
    <xf numFmtId="166" fontId="3" fillId="0" borderId="0" xfId="1" applyNumberFormat="1" applyFont="1" applyFill="1" applyAlignment="1">
      <alignment horizontal="right"/>
    </xf>
    <xf numFmtId="166" fontId="5" fillId="0" borderId="2" xfId="1" applyNumberFormat="1" applyFont="1" applyFill="1" applyBorder="1"/>
    <xf numFmtId="166" fontId="5" fillId="0" borderId="3" xfId="1" applyNumberFormat="1" applyFont="1" applyFill="1" applyBorder="1" applyAlignment="1">
      <alignment horizontal="right"/>
    </xf>
    <xf numFmtId="166" fontId="2" fillId="0" borderId="0" xfId="1" applyNumberFormat="1" applyFont="1" applyFill="1" applyAlignment="1">
      <alignment horizontal="right"/>
    </xf>
    <xf numFmtId="38" fontId="5" fillId="0" borderId="0" xfId="0" applyNumberFormat="1" applyFont="1" applyFill="1"/>
    <xf numFmtId="166" fontId="3" fillId="0" borderId="0" xfId="0" applyNumberFormat="1" applyFont="1" applyFill="1"/>
    <xf numFmtId="165" fontId="10" fillId="0" borderId="0" xfId="0" applyNumberFormat="1" applyFont="1" applyFill="1" applyBorder="1" applyAlignment="1">
      <alignment horizontal="center"/>
    </xf>
    <xf numFmtId="37" fontId="15" fillId="0" borderId="0" xfId="0" applyNumberFormat="1" applyFont="1" applyFill="1" applyBorder="1" applyAlignment="1">
      <alignment horizontal="center"/>
    </xf>
    <xf numFmtId="37" fontId="9" fillId="0" borderId="0" xfId="0" applyNumberFormat="1" applyFont="1" applyFill="1" applyAlignment="1">
      <alignment horizontal="center"/>
    </xf>
    <xf numFmtId="37" fontId="16" fillId="0" borderId="0" xfId="0" applyNumberFormat="1" applyFont="1" applyFill="1" applyAlignment="1">
      <alignment horizontal="center"/>
    </xf>
    <xf numFmtId="49" fontId="9" fillId="0" borderId="0" xfId="0" applyNumberFormat="1" applyFont="1" applyFill="1"/>
    <xf numFmtId="37" fontId="16" fillId="0" borderId="0" xfId="0" applyNumberFormat="1" applyFont="1" applyFill="1"/>
    <xf numFmtId="166" fontId="17" fillId="0" borderId="0" xfId="1" applyNumberFormat="1" applyFont="1" applyFill="1"/>
    <xf numFmtId="166" fontId="8" fillId="0" borderId="0" xfId="1" applyNumberFormat="1" applyFont="1" applyFill="1"/>
    <xf numFmtId="166" fontId="18" fillId="0" borderId="0" xfId="1" applyNumberFormat="1" applyFont="1" applyFill="1" applyAlignment="1">
      <alignment horizontal="center"/>
    </xf>
    <xf numFmtId="0" fontId="2" fillId="0" borderId="0" xfId="0" applyFont="1" applyFill="1" applyBorder="1" applyAlignment="1">
      <alignment vertical="justify"/>
    </xf>
    <xf numFmtId="49" fontId="0" fillId="0" borderId="0" xfId="0" applyNumberFormat="1" applyFont="1" applyFill="1"/>
    <xf numFmtId="0" fontId="0" fillId="0" borderId="0" xfId="0" applyFont="1" applyFill="1" applyBorder="1" applyAlignment="1"/>
    <xf numFmtId="49" fontId="0" fillId="0" borderId="0" xfId="0" applyNumberFormat="1" applyFill="1"/>
    <xf numFmtId="49" fontId="10" fillId="0" borderId="0" xfId="0" applyNumberFormat="1" applyFont="1" applyFill="1"/>
    <xf numFmtId="166" fontId="2" fillId="0" borderId="0" xfId="0" applyNumberFormat="1" applyFont="1" applyFill="1" applyBorder="1" applyAlignment="1">
      <alignment vertical="justify"/>
    </xf>
    <xf numFmtId="0" fontId="6" fillId="0" borderId="0" xfId="0" applyFont="1" applyFill="1" applyBorder="1" applyAlignment="1"/>
    <xf numFmtId="166" fontId="19" fillId="0" borderId="4" xfId="1" applyNumberFormat="1" applyFont="1" applyFill="1" applyBorder="1"/>
    <xf numFmtId="37" fontId="9" fillId="0" borderId="0" xfId="0" applyNumberFormat="1" applyFont="1" applyFill="1" applyBorder="1"/>
    <xf numFmtId="166" fontId="19" fillId="0" borderId="0" xfId="1" applyNumberFormat="1" applyFont="1" applyFill="1" applyBorder="1"/>
    <xf numFmtId="43" fontId="3" fillId="0" borderId="0" xfId="0" applyNumberFormat="1" applyFont="1" applyFill="1"/>
    <xf numFmtId="43" fontId="2" fillId="0" borderId="0" xfId="1" applyFont="1" applyFill="1"/>
    <xf numFmtId="166" fontId="6" fillId="0" borderId="2" xfId="1" applyNumberFormat="1" applyFont="1" applyFill="1" applyBorder="1" applyAlignment="1"/>
    <xf numFmtId="0" fontId="10" fillId="0" borderId="0" xfId="0" applyFont="1" applyFill="1" applyAlignment="1">
      <alignment horizontal="left"/>
    </xf>
    <xf numFmtId="37" fontId="15" fillId="0" borderId="0" xfId="0" applyNumberFormat="1" applyFont="1" applyFill="1"/>
    <xf numFmtId="37" fontId="2" fillId="0" borderId="0" xfId="1" applyNumberFormat="1" applyFont="1" applyFill="1" applyBorder="1"/>
    <xf numFmtId="165" fontId="2" fillId="0" borderId="0" xfId="0" applyNumberFormat="1" applyFont="1" applyFill="1"/>
    <xf numFmtId="165" fontId="0" fillId="0" borderId="0" xfId="0" applyNumberFormat="1" applyFont="1" applyFill="1" applyBorder="1" applyAlignment="1">
      <alignment horizontal="center"/>
    </xf>
    <xf numFmtId="0" fontId="10" fillId="0" borderId="0" xfId="0" applyFont="1" applyFill="1" applyBorder="1" applyAlignment="1"/>
    <xf numFmtId="165" fontId="6" fillId="0" borderId="1" xfId="0" applyNumberFormat="1" applyFont="1" applyFill="1" applyBorder="1"/>
    <xf numFmtId="165" fontId="6" fillId="0" borderId="2" xfId="0" applyNumberFormat="1" applyFont="1" applyFill="1" applyBorder="1"/>
    <xf numFmtId="165" fontId="6" fillId="0" borderId="0" xfId="0" applyNumberFormat="1" applyFont="1" applyFill="1" applyBorder="1" applyAlignment="1">
      <alignment horizontal="right"/>
    </xf>
    <xf numFmtId="0" fontId="0" fillId="0" borderId="0" xfId="0" applyFill="1" applyAlignment="1"/>
    <xf numFmtId="166" fontId="2" fillId="0" borderId="0" xfId="1" applyNumberFormat="1" applyFont="1" applyFill="1" applyBorder="1" applyAlignment="1">
      <alignment horizontal="center"/>
    </xf>
    <xf numFmtId="166" fontId="5" fillId="0" borderId="0" xfId="0" applyNumberFormat="1" applyFont="1" applyFill="1"/>
    <xf numFmtId="38" fontId="10" fillId="0" borderId="0" xfId="0" applyNumberFormat="1" applyFont="1" applyFill="1" applyBorder="1" applyAlignment="1">
      <alignment horizontal="center"/>
    </xf>
    <xf numFmtId="1" fontId="10" fillId="0" borderId="0" xfId="0" applyNumberFormat="1" applyFont="1" applyFill="1" applyBorder="1" applyAlignment="1">
      <alignment horizontal="center"/>
    </xf>
    <xf numFmtId="49" fontId="0" fillId="0" borderId="0" xfId="0" applyNumberFormat="1" applyFont="1" applyFill="1" applyAlignment="1">
      <alignment horizontal="center"/>
    </xf>
    <xf numFmtId="38" fontId="0" fillId="0" borderId="0" xfId="0" applyNumberFormat="1" applyFont="1" applyFill="1" applyAlignment="1">
      <alignment horizontal="center"/>
    </xf>
    <xf numFmtId="38" fontId="0" fillId="0" borderId="0" xfId="0" applyNumberFormat="1" applyFill="1" applyAlignment="1">
      <alignment horizontal="center"/>
    </xf>
    <xf numFmtId="0" fontId="2" fillId="0" borderId="3" xfId="0" applyFont="1" applyFill="1" applyBorder="1" applyAlignment="1">
      <alignment horizontal="center"/>
    </xf>
    <xf numFmtId="0" fontId="10" fillId="0" borderId="0" xfId="0" applyFont="1" applyFill="1" applyBorder="1" applyAlignment="1">
      <alignment horizontal="center"/>
    </xf>
    <xf numFmtId="165" fontId="0" fillId="0" borderId="0" xfId="0" applyNumberFormat="1" applyFill="1" applyBorder="1" applyAlignment="1">
      <alignment horizontal="center"/>
    </xf>
    <xf numFmtId="165" fontId="0" fillId="0" borderId="0" xfId="0" applyNumberFormat="1" applyFont="1" applyFill="1" applyBorder="1" applyAlignment="1">
      <alignment horizontal="center"/>
    </xf>
    <xf numFmtId="38" fontId="0" fillId="0" borderId="0" xfId="0" applyNumberFormat="1" applyFill="1" applyBorder="1" applyAlignment="1">
      <alignment horizontal="center"/>
    </xf>
    <xf numFmtId="38" fontId="0" fillId="0" borderId="0" xfId="0" applyNumberFormat="1" applyFont="1" applyFill="1" applyBorder="1" applyAlignment="1">
      <alignment horizontal="center"/>
    </xf>
  </cellXfs>
  <cellStyles count="3">
    <cellStyle name="Comma" xfId="1" builtinId="3"/>
    <cellStyle name="Normal" xfId="0" builtinId="0"/>
    <cellStyle name="Normal 2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S106"/>
  <sheetViews>
    <sheetView showGridLines="0" tabSelected="1" zoomScaleNormal="100" zoomScaleSheetLayoutView="85" workbookViewId="0"/>
  </sheetViews>
  <sheetFormatPr defaultColWidth="10.85546875" defaultRowHeight="19.5" customHeight="1"/>
  <cols>
    <col min="1" max="3" width="1.85546875" style="3" customWidth="1"/>
    <col min="4" max="4" width="13.85546875" style="3" customWidth="1"/>
    <col min="5" max="5" width="22.7109375" style="3" customWidth="1"/>
    <col min="6" max="6" width="9.140625" style="50" customWidth="1"/>
    <col min="7" max="7" width="2.140625" style="3" customWidth="1"/>
    <col min="8" max="8" width="15.140625" style="3" customWidth="1"/>
    <col min="9" max="9" width="2.140625" style="3" customWidth="1"/>
    <col min="10" max="10" width="15.140625" style="3" customWidth="1"/>
    <col min="11" max="11" width="7.140625" style="3" customWidth="1"/>
    <col min="12" max="12" width="16.85546875" style="3" customWidth="1"/>
    <col min="13" max="13" width="1.7109375" style="3" customWidth="1"/>
    <col min="14" max="14" width="12.5703125" style="3" bestFit="1" customWidth="1"/>
    <col min="15" max="16384" width="10.85546875" style="3"/>
  </cols>
  <sheetData>
    <row r="1" spans="1:14" s="9" customFormat="1" ht="19.5" customHeight="1">
      <c r="A1" s="5" t="s">
        <v>41</v>
      </c>
      <c r="B1" s="6"/>
      <c r="C1" s="6"/>
      <c r="D1" s="7"/>
      <c r="E1" s="7"/>
      <c r="F1" s="44"/>
      <c r="G1" s="6"/>
      <c r="H1" s="6"/>
      <c r="I1" s="7"/>
      <c r="J1" s="6"/>
    </row>
    <row r="2" spans="1:14" s="9" customFormat="1" ht="19.5" customHeight="1">
      <c r="A2" s="45" t="s">
        <v>79</v>
      </c>
      <c r="B2" s="19"/>
      <c r="C2" s="19"/>
      <c r="D2" s="19"/>
      <c r="E2" s="19"/>
      <c r="F2" s="46"/>
      <c r="G2" s="19"/>
      <c r="H2" s="19"/>
      <c r="I2" s="19"/>
      <c r="J2" s="19"/>
    </row>
    <row r="3" spans="1:14" s="9" customFormat="1" ht="19.5" customHeight="1">
      <c r="A3" s="45"/>
      <c r="B3" s="19"/>
      <c r="C3" s="19"/>
      <c r="D3" s="19"/>
      <c r="E3" s="19"/>
      <c r="F3" s="46"/>
      <c r="G3" s="19"/>
      <c r="H3" s="19"/>
      <c r="I3" s="19"/>
      <c r="J3" s="19"/>
    </row>
    <row r="4" spans="1:14" s="9" customFormat="1" ht="19.5" customHeight="1">
      <c r="A4" s="47"/>
      <c r="B4" s="47"/>
      <c r="C4" s="47"/>
      <c r="D4" s="47"/>
      <c r="E4" s="47"/>
      <c r="F4" s="48"/>
      <c r="G4" s="47"/>
      <c r="H4" s="178" t="s">
        <v>80</v>
      </c>
      <c r="I4" s="178"/>
      <c r="J4" s="178"/>
    </row>
    <row r="5" spans="1:14" ht="19.5" customHeight="1">
      <c r="A5" s="45" t="s">
        <v>12</v>
      </c>
      <c r="F5" s="15" t="s">
        <v>19</v>
      </c>
      <c r="G5" s="21"/>
      <c r="H5" s="20">
        <v>2019</v>
      </c>
      <c r="I5" s="13"/>
      <c r="J5" s="20">
        <v>2018</v>
      </c>
    </row>
    <row r="6" spans="1:14" ht="19.5" customHeight="1">
      <c r="F6" s="15"/>
      <c r="G6" s="21"/>
      <c r="H6" s="177" t="s">
        <v>14</v>
      </c>
      <c r="I6" s="177"/>
      <c r="J6" s="177"/>
    </row>
    <row r="7" spans="1:14" ht="19.5" customHeight="1">
      <c r="A7" s="49" t="s">
        <v>13</v>
      </c>
    </row>
    <row r="8" spans="1:14" ht="19.5" customHeight="1">
      <c r="A8" s="30" t="s">
        <v>9</v>
      </c>
      <c r="F8" s="50" t="s">
        <v>97</v>
      </c>
      <c r="H8" s="136">
        <v>883872643</v>
      </c>
      <c r="I8" s="125"/>
      <c r="J8" s="136">
        <v>248869588</v>
      </c>
      <c r="L8" s="101"/>
    </row>
    <row r="9" spans="1:14" ht="19.5" customHeight="1">
      <c r="A9" s="30" t="s">
        <v>37</v>
      </c>
      <c r="F9" s="50" t="s">
        <v>101</v>
      </c>
      <c r="H9" s="139">
        <v>891933742</v>
      </c>
      <c r="I9" s="125"/>
      <c r="J9" s="139">
        <v>1079093568</v>
      </c>
      <c r="L9" s="101"/>
      <c r="M9" s="101"/>
    </row>
    <row r="10" spans="1:14" ht="19.5" customHeight="1">
      <c r="A10" s="2" t="s">
        <v>49</v>
      </c>
      <c r="F10" s="50" t="s">
        <v>102</v>
      </c>
      <c r="H10" s="139">
        <v>1352105316</v>
      </c>
      <c r="I10" s="125"/>
      <c r="J10" s="139">
        <v>1809132459</v>
      </c>
      <c r="L10" s="101"/>
      <c r="M10" s="101"/>
    </row>
    <row r="11" spans="1:14" s="52" customFormat="1" ht="19.5" customHeight="1">
      <c r="A11" s="29" t="s">
        <v>43</v>
      </c>
      <c r="E11" s="53"/>
      <c r="F11" s="50"/>
      <c r="G11" s="53"/>
      <c r="H11" s="136">
        <v>29914391</v>
      </c>
      <c r="I11" s="131"/>
      <c r="J11" s="136">
        <v>33283300</v>
      </c>
      <c r="L11" s="101"/>
      <c r="M11" s="140"/>
    </row>
    <row r="12" spans="1:14" s="52" customFormat="1" ht="19.5" customHeight="1">
      <c r="A12" s="54" t="s">
        <v>0</v>
      </c>
      <c r="D12" s="53"/>
      <c r="E12" s="53"/>
      <c r="F12" s="50"/>
      <c r="G12" s="55"/>
      <c r="H12" s="138">
        <v>18427271</v>
      </c>
      <c r="I12" s="131"/>
      <c r="J12" s="138">
        <v>12369549</v>
      </c>
      <c r="L12" s="101"/>
    </row>
    <row r="13" spans="1:14" s="9" customFormat="1" ht="19.5" customHeight="1">
      <c r="A13" s="9" t="s">
        <v>15</v>
      </c>
      <c r="F13" s="48"/>
      <c r="H13" s="117">
        <f>SUM(H8:H12)</f>
        <v>3176253363</v>
      </c>
      <c r="I13" s="82"/>
      <c r="J13" s="117">
        <f>SUM(J8:J12)</f>
        <v>3182748464</v>
      </c>
    </row>
    <row r="14" spans="1:14" s="52" customFormat="1" ht="19.5" customHeight="1">
      <c r="A14" s="9"/>
      <c r="F14" s="50"/>
      <c r="H14" s="135"/>
      <c r="I14" s="135"/>
      <c r="J14" s="135"/>
    </row>
    <row r="15" spans="1:14" s="52" customFormat="1" ht="19.5" customHeight="1">
      <c r="A15" s="49" t="s">
        <v>16</v>
      </c>
      <c r="F15" s="50"/>
      <c r="H15" s="135"/>
      <c r="I15" s="131"/>
      <c r="J15" s="135"/>
    </row>
    <row r="16" spans="1:14" s="52" customFormat="1" ht="19.5" customHeight="1">
      <c r="A16" s="52" t="s">
        <v>50</v>
      </c>
      <c r="F16" s="50" t="s">
        <v>95</v>
      </c>
      <c r="H16" s="107">
        <v>3382399723</v>
      </c>
      <c r="I16" s="131"/>
      <c r="J16" s="107">
        <v>3548477285</v>
      </c>
      <c r="L16" s="101"/>
      <c r="M16" s="26"/>
      <c r="N16" s="76"/>
    </row>
    <row r="17" spans="1:12" s="52" customFormat="1" ht="19.5" customHeight="1">
      <c r="A17" s="52" t="s">
        <v>51</v>
      </c>
      <c r="F17" s="50" t="s">
        <v>96</v>
      </c>
      <c r="H17" s="135">
        <v>8772261</v>
      </c>
      <c r="I17" s="131"/>
      <c r="J17" s="135">
        <v>10167760</v>
      </c>
      <c r="L17" s="101"/>
    </row>
    <row r="18" spans="1:12" s="52" customFormat="1" ht="19.5" customHeight="1">
      <c r="A18" s="52" t="s">
        <v>62</v>
      </c>
      <c r="F18" s="50" t="s">
        <v>48</v>
      </c>
      <c r="H18" s="135">
        <v>42886411</v>
      </c>
      <c r="I18" s="131"/>
      <c r="J18" s="135">
        <v>38784052</v>
      </c>
      <c r="L18" s="101"/>
    </row>
    <row r="19" spans="1:12" s="52" customFormat="1" ht="19.5" customHeight="1">
      <c r="A19" s="52" t="s">
        <v>34</v>
      </c>
      <c r="F19" s="50"/>
      <c r="G19" s="56"/>
      <c r="H19" s="131">
        <v>311676</v>
      </c>
      <c r="I19" s="131"/>
      <c r="J19" s="131">
        <v>311676</v>
      </c>
      <c r="L19" s="101"/>
    </row>
    <row r="20" spans="1:12" s="9" customFormat="1" ht="19.5" customHeight="1">
      <c r="A20" s="9" t="s">
        <v>17</v>
      </c>
      <c r="F20" s="48"/>
      <c r="H20" s="117">
        <f>SUM(H16:H19)</f>
        <v>3434370071</v>
      </c>
      <c r="I20" s="115"/>
      <c r="J20" s="117">
        <f>SUM(J16:J19)</f>
        <v>3597740773</v>
      </c>
    </row>
    <row r="21" spans="1:12" s="9" customFormat="1" ht="19.5" customHeight="1">
      <c r="F21" s="48"/>
      <c r="H21" s="82"/>
      <c r="I21" s="115"/>
      <c r="J21" s="82"/>
    </row>
    <row r="22" spans="1:12" s="9" customFormat="1" ht="19.5" customHeight="1" thickBot="1">
      <c r="A22" s="9" t="s">
        <v>18</v>
      </c>
      <c r="F22" s="48"/>
      <c r="H22" s="124">
        <f>SUM(H20+H13)</f>
        <v>6610623434</v>
      </c>
      <c r="I22" s="82"/>
      <c r="J22" s="124">
        <f>SUM(J20+J13)</f>
        <v>6780489237</v>
      </c>
    </row>
    <row r="23" spans="1:12" s="9" customFormat="1" ht="19.5" customHeight="1" thickTop="1">
      <c r="F23" s="48"/>
      <c r="H23" s="98"/>
      <c r="I23" s="98"/>
      <c r="J23" s="98"/>
    </row>
    <row r="24" spans="1:12" s="9" customFormat="1" ht="19.5" customHeight="1">
      <c r="A24" s="5" t="s">
        <v>41</v>
      </c>
      <c r="B24" s="6"/>
      <c r="C24" s="6"/>
      <c r="D24" s="7"/>
      <c r="E24" s="7"/>
      <c r="F24" s="44"/>
      <c r="G24" s="6"/>
      <c r="H24" s="102"/>
      <c r="I24" s="103"/>
      <c r="J24" s="102"/>
    </row>
    <row r="25" spans="1:12" s="9" customFormat="1" ht="19.5" customHeight="1">
      <c r="A25" s="45" t="s">
        <v>79</v>
      </c>
      <c r="B25" s="19"/>
      <c r="C25" s="19"/>
      <c r="D25" s="19"/>
      <c r="E25" s="19"/>
      <c r="F25" s="46"/>
      <c r="G25" s="19"/>
      <c r="H25" s="104"/>
      <c r="I25" s="104"/>
      <c r="J25" s="104"/>
    </row>
    <row r="26" spans="1:12" s="9" customFormat="1" ht="17.100000000000001" customHeight="1">
      <c r="A26" s="45"/>
      <c r="B26" s="19"/>
      <c r="C26" s="19"/>
      <c r="D26" s="19"/>
      <c r="E26" s="19"/>
      <c r="F26" s="46"/>
      <c r="G26" s="19"/>
      <c r="H26" s="104"/>
      <c r="I26" s="104"/>
      <c r="J26" s="104"/>
    </row>
    <row r="27" spans="1:12" s="9" customFormat="1" ht="19.5" customHeight="1">
      <c r="A27" s="47"/>
      <c r="B27" s="47"/>
      <c r="C27" s="47"/>
      <c r="D27" s="47"/>
      <c r="E27" s="47"/>
      <c r="F27" s="48"/>
      <c r="G27" s="47"/>
      <c r="H27" s="179" t="s">
        <v>80</v>
      </c>
      <c r="I27" s="179"/>
      <c r="J27" s="179"/>
    </row>
    <row r="28" spans="1:12" ht="19.5" customHeight="1">
      <c r="A28" s="45" t="s">
        <v>55</v>
      </c>
      <c r="B28" s="19"/>
      <c r="C28" s="19"/>
      <c r="D28" s="19"/>
      <c r="E28" s="19"/>
      <c r="F28" s="15" t="s">
        <v>19</v>
      </c>
      <c r="G28" s="19"/>
      <c r="H28" s="20">
        <f>H5</f>
        <v>2019</v>
      </c>
      <c r="I28" s="13"/>
      <c r="J28" s="20">
        <f>J5</f>
        <v>2018</v>
      </c>
    </row>
    <row r="29" spans="1:12" ht="19.5" customHeight="1">
      <c r="F29" s="15"/>
      <c r="G29" s="21"/>
      <c r="H29" s="176" t="s">
        <v>14</v>
      </c>
      <c r="I29" s="176"/>
      <c r="J29" s="176"/>
    </row>
    <row r="30" spans="1:12" ht="19.5" customHeight="1">
      <c r="A30" s="49" t="s">
        <v>20</v>
      </c>
      <c r="H30" s="101"/>
      <c r="I30" s="101"/>
      <c r="J30" s="101"/>
    </row>
    <row r="31" spans="1:12" ht="19.5" customHeight="1">
      <c r="A31" s="76" t="s">
        <v>104</v>
      </c>
      <c r="F31" s="50" t="s">
        <v>47</v>
      </c>
      <c r="H31" s="130">
        <v>112745</v>
      </c>
      <c r="I31" s="125"/>
      <c r="J31" s="130">
        <v>161288</v>
      </c>
      <c r="L31" s="101"/>
    </row>
    <row r="32" spans="1:12" ht="19.5" customHeight="1">
      <c r="A32" s="74" t="s">
        <v>40</v>
      </c>
      <c r="F32" s="50" t="s">
        <v>98</v>
      </c>
      <c r="H32" s="125">
        <v>227962781</v>
      </c>
      <c r="I32" s="125"/>
      <c r="J32" s="125">
        <v>246223182</v>
      </c>
      <c r="L32" s="101"/>
    </row>
    <row r="33" spans="1:19" s="27" customFormat="1" ht="20.25" customHeight="1">
      <c r="A33" s="76" t="s">
        <v>154</v>
      </c>
      <c r="E33" s="162"/>
      <c r="F33" s="50" t="s">
        <v>73</v>
      </c>
      <c r="G33" s="53"/>
      <c r="H33" s="106">
        <v>7123960</v>
      </c>
      <c r="I33" s="106"/>
      <c r="J33" s="106">
        <v>15157577</v>
      </c>
      <c r="K33" s="13"/>
      <c r="L33" s="13"/>
      <c r="M33" s="13"/>
      <c r="N33" s="13"/>
    </row>
    <row r="34" spans="1:19" ht="19.5" customHeight="1">
      <c r="A34" s="75" t="s">
        <v>142</v>
      </c>
      <c r="F34" s="3"/>
      <c r="H34" s="125"/>
      <c r="I34" s="125"/>
      <c r="J34" s="125"/>
    </row>
    <row r="35" spans="1:19" ht="19.5" customHeight="1">
      <c r="A35" s="2"/>
      <c r="B35" s="76" t="s">
        <v>105</v>
      </c>
      <c r="F35" s="50" t="s">
        <v>172</v>
      </c>
      <c r="H35" s="125">
        <v>8931412</v>
      </c>
      <c r="I35" s="125"/>
      <c r="J35" s="125">
        <v>211990222</v>
      </c>
      <c r="L35" s="101"/>
    </row>
    <row r="36" spans="1:19" ht="19.5" hidden="1" customHeight="1">
      <c r="A36" s="75" t="s">
        <v>74</v>
      </c>
      <c r="F36" s="3"/>
      <c r="H36" s="125"/>
      <c r="I36" s="125"/>
      <c r="J36" s="125"/>
      <c r="L36" s="101"/>
    </row>
    <row r="37" spans="1:19" ht="19.5" hidden="1" customHeight="1">
      <c r="A37" s="2"/>
      <c r="B37" s="26" t="s">
        <v>75</v>
      </c>
      <c r="F37" s="50" t="s">
        <v>84</v>
      </c>
      <c r="H37" s="118"/>
      <c r="I37" s="118"/>
      <c r="J37" s="118"/>
      <c r="L37" s="101"/>
    </row>
    <row r="38" spans="1:19" ht="19.5" customHeight="1">
      <c r="A38" s="75" t="s">
        <v>141</v>
      </c>
      <c r="F38" s="50" t="s">
        <v>99</v>
      </c>
      <c r="H38" s="125">
        <v>117118186</v>
      </c>
      <c r="I38" s="125"/>
      <c r="J38" s="125">
        <v>148707634</v>
      </c>
      <c r="L38" s="101"/>
    </row>
    <row r="39" spans="1:19" ht="19.5" customHeight="1">
      <c r="A39" s="75" t="s">
        <v>63</v>
      </c>
      <c r="F39" s="50" t="s">
        <v>45</v>
      </c>
      <c r="H39" s="125">
        <v>459694</v>
      </c>
      <c r="I39" s="125"/>
      <c r="J39" s="125">
        <v>5785810</v>
      </c>
      <c r="L39" s="101"/>
    </row>
    <row r="40" spans="1:19" ht="19.5" customHeight="1">
      <c r="A40" s="26" t="s">
        <v>106</v>
      </c>
      <c r="H40" s="125">
        <v>56559299</v>
      </c>
      <c r="I40" s="125"/>
      <c r="J40" s="125">
        <v>101550267</v>
      </c>
      <c r="L40" s="101"/>
      <c r="M40" s="101"/>
    </row>
    <row r="41" spans="1:19" ht="19.5" customHeight="1">
      <c r="A41" s="26" t="s">
        <v>107</v>
      </c>
      <c r="F41" s="50" t="s">
        <v>46</v>
      </c>
      <c r="H41" s="125">
        <v>20095344</v>
      </c>
      <c r="I41" s="125"/>
      <c r="J41" s="125">
        <v>24956399</v>
      </c>
      <c r="L41" s="101"/>
    </row>
    <row r="42" spans="1:19" s="52" customFormat="1" ht="19.5" customHeight="1">
      <c r="A42" s="3" t="s">
        <v>1</v>
      </c>
      <c r="C42" s="3"/>
      <c r="D42" s="3"/>
      <c r="E42" s="58"/>
      <c r="F42" s="50"/>
      <c r="G42" s="53"/>
      <c r="H42" s="125">
        <v>13124923</v>
      </c>
      <c r="I42" s="131"/>
      <c r="J42" s="125">
        <v>14315563</v>
      </c>
      <c r="L42" s="101"/>
      <c r="M42" s="3"/>
      <c r="N42" s="3"/>
      <c r="O42" s="3"/>
      <c r="P42" s="3"/>
      <c r="Q42" s="3"/>
      <c r="R42" s="3"/>
    </row>
    <row r="43" spans="1:19" s="9" customFormat="1" ht="19.5" customHeight="1">
      <c r="A43" s="9" t="s">
        <v>21</v>
      </c>
      <c r="E43" s="59"/>
      <c r="F43" s="48"/>
      <c r="G43" s="60"/>
      <c r="H43" s="122">
        <f>SUM(H31:H42)</f>
        <v>451488344</v>
      </c>
      <c r="I43" s="132"/>
      <c r="J43" s="122">
        <f>SUM(J31:J42)</f>
        <v>768847942</v>
      </c>
      <c r="L43" s="3"/>
      <c r="M43" s="3"/>
      <c r="N43" s="3"/>
      <c r="O43" s="3"/>
      <c r="P43" s="3"/>
      <c r="Q43" s="3"/>
      <c r="R43" s="3"/>
    </row>
    <row r="44" spans="1:19" s="52" customFormat="1" ht="6.6" customHeight="1">
      <c r="A44" s="9"/>
      <c r="E44" s="61"/>
      <c r="F44" s="50"/>
      <c r="G44" s="53"/>
      <c r="H44" s="133"/>
      <c r="I44" s="134"/>
      <c r="J44" s="133"/>
      <c r="L44" s="3"/>
      <c r="M44" s="3"/>
      <c r="N44" s="3"/>
      <c r="O44" s="3"/>
      <c r="P44" s="3"/>
      <c r="Q44" s="3"/>
      <c r="R44" s="3"/>
    </row>
    <row r="45" spans="1:19" s="52" customFormat="1" ht="19.5" customHeight="1">
      <c r="A45" s="49" t="s">
        <v>22</v>
      </c>
      <c r="F45" s="50"/>
      <c r="H45" s="135"/>
      <c r="I45" s="131"/>
      <c r="J45" s="135"/>
      <c r="L45" s="3"/>
      <c r="M45" s="3"/>
      <c r="N45" s="3"/>
      <c r="O45" s="3"/>
      <c r="P45" s="3"/>
      <c r="Q45" s="3"/>
      <c r="R45" s="3"/>
      <c r="S45" s="3"/>
    </row>
    <row r="46" spans="1:19" s="52" customFormat="1" ht="19.5" customHeight="1">
      <c r="A46" s="52" t="s">
        <v>63</v>
      </c>
      <c r="F46" s="50" t="s">
        <v>45</v>
      </c>
      <c r="H46" s="136">
        <v>0</v>
      </c>
      <c r="I46" s="131"/>
      <c r="J46" s="136">
        <v>459694</v>
      </c>
      <c r="L46" s="101"/>
      <c r="M46" s="141"/>
      <c r="N46" s="141"/>
      <c r="P46" s="3"/>
      <c r="Q46" s="3"/>
      <c r="R46" s="3"/>
    </row>
    <row r="47" spans="1:19" s="52" customFormat="1" ht="19.5" customHeight="1">
      <c r="A47" s="75" t="s">
        <v>108</v>
      </c>
      <c r="F47" s="50" t="s">
        <v>46</v>
      </c>
      <c r="H47" s="125">
        <v>554076850</v>
      </c>
      <c r="I47" s="135"/>
      <c r="J47" s="125">
        <v>468124103</v>
      </c>
      <c r="L47" s="101"/>
      <c r="M47" s="141"/>
      <c r="N47" s="141"/>
      <c r="O47" s="3"/>
      <c r="P47" s="3"/>
      <c r="Q47" s="3"/>
      <c r="R47" s="3"/>
    </row>
    <row r="48" spans="1:19" s="9" customFormat="1" ht="19.5" customHeight="1">
      <c r="A48" s="9" t="s">
        <v>23</v>
      </c>
      <c r="F48" s="48"/>
      <c r="H48" s="117">
        <f>SUM(H46:H47)</f>
        <v>554076850</v>
      </c>
      <c r="I48" s="82"/>
      <c r="J48" s="117">
        <f>SUM(J46:J47)</f>
        <v>468583797</v>
      </c>
      <c r="L48" s="3"/>
      <c r="M48" s="3"/>
      <c r="N48" s="3"/>
      <c r="O48" s="3"/>
      <c r="P48" s="3"/>
      <c r="Q48" s="3"/>
      <c r="R48" s="3"/>
    </row>
    <row r="49" spans="1:18" s="9" customFormat="1" ht="19.5" customHeight="1">
      <c r="A49" s="9" t="s">
        <v>24</v>
      </c>
      <c r="F49" s="48"/>
      <c r="H49" s="117">
        <f>SUM(H48+H43)</f>
        <v>1005565194</v>
      </c>
      <c r="I49" s="82"/>
      <c r="J49" s="117">
        <f>SUM(J48+J43)</f>
        <v>1237431739</v>
      </c>
      <c r="L49" s="3"/>
      <c r="M49" s="3"/>
      <c r="N49" s="3"/>
      <c r="O49" s="3"/>
      <c r="P49" s="3"/>
      <c r="Q49" s="3"/>
      <c r="R49" s="3"/>
    </row>
    <row r="50" spans="1:18" s="52" customFormat="1" ht="5.45" customHeight="1">
      <c r="A50" s="9"/>
      <c r="F50" s="50"/>
      <c r="H50" s="135"/>
      <c r="I50" s="135"/>
      <c r="J50" s="135"/>
      <c r="L50" s="3"/>
      <c r="M50" s="3"/>
      <c r="N50" s="3"/>
      <c r="O50" s="3"/>
      <c r="P50" s="3"/>
      <c r="Q50" s="3"/>
      <c r="R50" s="3"/>
    </row>
    <row r="51" spans="1:18" s="52" customFormat="1" ht="17.45" customHeight="1">
      <c r="A51" s="57" t="s">
        <v>56</v>
      </c>
      <c r="F51" s="50"/>
      <c r="H51" s="131"/>
      <c r="I51" s="131"/>
      <c r="J51" s="131"/>
      <c r="L51" s="3"/>
      <c r="M51" s="3"/>
      <c r="N51" s="3"/>
      <c r="O51" s="3"/>
      <c r="P51" s="3"/>
      <c r="Q51" s="3"/>
      <c r="R51" s="3"/>
    </row>
    <row r="52" spans="1:18" s="52" customFormat="1" ht="19.5" customHeight="1">
      <c r="A52" s="62" t="s">
        <v>2</v>
      </c>
      <c r="F52" s="38"/>
      <c r="H52" s="131"/>
      <c r="I52" s="131"/>
      <c r="J52" s="131"/>
      <c r="L52" s="3"/>
      <c r="M52" s="3"/>
      <c r="N52" s="3"/>
      <c r="O52" s="3"/>
      <c r="P52" s="3"/>
      <c r="Q52" s="3"/>
      <c r="R52" s="3"/>
    </row>
    <row r="53" spans="1:18" s="52" customFormat="1" ht="19.5" customHeight="1" thickBot="1">
      <c r="A53" s="63"/>
      <c r="B53" s="64" t="s">
        <v>57</v>
      </c>
      <c r="F53" s="65"/>
      <c r="H53" s="137">
        <v>432000000</v>
      </c>
      <c r="I53" s="131"/>
      <c r="J53" s="137">
        <v>432000000</v>
      </c>
    </row>
    <row r="54" spans="1:18" s="52" customFormat="1" ht="19.5" customHeight="1" thickTop="1">
      <c r="A54" s="63"/>
      <c r="B54" s="164" t="s">
        <v>179</v>
      </c>
      <c r="F54" s="65"/>
      <c r="H54" s="135"/>
      <c r="I54" s="131"/>
      <c r="J54" s="135"/>
    </row>
    <row r="55" spans="1:18" s="52" customFormat="1" ht="19.5" customHeight="1">
      <c r="B55" s="52" t="s">
        <v>25</v>
      </c>
      <c r="F55" s="50"/>
      <c r="H55" s="135">
        <v>431999860</v>
      </c>
      <c r="I55" s="135"/>
      <c r="J55" s="135">
        <v>431999860</v>
      </c>
    </row>
    <row r="56" spans="1:18" s="52" customFormat="1" ht="19.5" customHeight="1">
      <c r="A56" s="63"/>
      <c r="B56" s="164" t="s">
        <v>155</v>
      </c>
      <c r="F56" s="65"/>
      <c r="H56" s="135"/>
      <c r="I56" s="131"/>
      <c r="J56" s="135"/>
    </row>
    <row r="57" spans="1:18" s="52" customFormat="1" ht="19.5" customHeight="1">
      <c r="A57" s="76" t="s">
        <v>103</v>
      </c>
      <c r="F57" s="50"/>
      <c r="H57" s="135"/>
      <c r="I57" s="135"/>
      <c r="J57" s="135"/>
    </row>
    <row r="58" spans="1:18" s="52" customFormat="1" ht="19.5" customHeight="1">
      <c r="A58" s="52" t="s">
        <v>66</v>
      </c>
      <c r="B58" s="76" t="s">
        <v>109</v>
      </c>
      <c r="D58" s="54"/>
      <c r="F58" s="50"/>
      <c r="H58" s="131">
        <v>254000000</v>
      </c>
      <c r="I58" s="131"/>
      <c r="J58" s="131">
        <v>254000000</v>
      </c>
      <c r="L58" s="101"/>
    </row>
    <row r="59" spans="1:18" s="52" customFormat="1" ht="19.5" customHeight="1">
      <c r="A59" s="29" t="s">
        <v>10</v>
      </c>
      <c r="D59" s="54"/>
      <c r="F59" s="50"/>
      <c r="H59" s="131"/>
      <c r="I59" s="131"/>
      <c r="J59" s="131"/>
    </row>
    <row r="60" spans="1:18" s="52" customFormat="1" ht="19.5" customHeight="1">
      <c r="B60" s="64" t="s">
        <v>11</v>
      </c>
      <c r="D60" s="54"/>
      <c r="F60" s="50"/>
      <c r="H60" s="131"/>
      <c r="I60" s="131"/>
      <c r="J60" s="131"/>
    </row>
    <row r="61" spans="1:18" s="52" customFormat="1" ht="19.5" customHeight="1">
      <c r="C61" s="64" t="s">
        <v>6</v>
      </c>
      <c r="F61" s="50" t="s">
        <v>68</v>
      </c>
      <c r="H61" s="131">
        <v>43200000</v>
      </c>
      <c r="I61" s="131"/>
      <c r="J61" s="131">
        <v>43200000</v>
      </c>
    </row>
    <row r="62" spans="1:18" s="66" customFormat="1" ht="19.5" customHeight="1">
      <c r="B62" s="52" t="s">
        <v>3</v>
      </c>
      <c r="F62" s="15"/>
      <c r="H62" s="138">
        <v>4875858380</v>
      </c>
      <c r="I62" s="135"/>
      <c r="J62" s="138">
        <v>4813857638</v>
      </c>
      <c r="L62" s="52"/>
      <c r="M62" s="52"/>
    </row>
    <row r="63" spans="1:18" s="8" customFormat="1" ht="19.5" customHeight="1">
      <c r="A63" s="47" t="s">
        <v>58</v>
      </c>
      <c r="B63" s="67"/>
      <c r="C63" s="67"/>
      <c r="F63" s="37"/>
      <c r="H63" s="129">
        <f>SUM(H55:H62)</f>
        <v>5605058240</v>
      </c>
      <c r="I63" s="82"/>
      <c r="J63" s="129">
        <f>SUM(J55:J62)</f>
        <v>5543057498</v>
      </c>
      <c r="L63" s="52"/>
      <c r="M63" s="52"/>
    </row>
    <row r="64" spans="1:18" s="66" customFormat="1" ht="5.45" customHeight="1">
      <c r="A64" s="47"/>
      <c r="B64" s="54"/>
      <c r="C64" s="54"/>
      <c r="F64" s="15"/>
      <c r="H64" s="135"/>
      <c r="I64" s="135"/>
      <c r="J64" s="135"/>
      <c r="L64" s="52"/>
      <c r="M64" s="52"/>
    </row>
    <row r="65" spans="1:14" s="157" customFormat="1" ht="13.5" customHeight="1" thickBot="1">
      <c r="A65" s="47" t="s">
        <v>59</v>
      </c>
      <c r="F65" s="37"/>
      <c r="H65" s="163">
        <f>SUM(H63+H49)</f>
        <v>6610623434</v>
      </c>
      <c r="I65" s="120"/>
      <c r="J65" s="163">
        <f>SUM(J63+J49)</f>
        <v>6780489237</v>
      </c>
      <c r="L65" s="175"/>
      <c r="M65" s="52"/>
      <c r="N65" s="175"/>
    </row>
    <row r="66" spans="1:14" s="8" customFormat="1" ht="15.75" thickTop="1">
      <c r="A66" s="47"/>
      <c r="F66" s="37"/>
      <c r="H66" s="98"/>
      <c r="I66" s="98"/>
      <c r="J66" s="98"/>
      <c r="K66" s="17"/>
      <c r="L66" s="52"/>
      <c r="M66" s="52"/>
    </row>
    <row r="67" spans="1:14" s="9" customFormat="1" ht="19.5" customHeight="1">
      <c r="A67" s="5" t="s">
        <v>41</v>
      </c>
      <c r="B67" s="6"/>
      <c r="C67" s="6"/>
      <c r="D67" s="7"/>
      <c r="E67" s="7"/>
      <c r="F67" s="44"/>
      <c r="G67" s="6"/>
      <c r="H67" s="102"/>
      <c r="I67" s="103"/>
      <c r="J67" s="102"/>
      <c r="L67" s="52"/>
      <c r="M67" s="52"/>
    </row>
    <row r="68" spans="1:14" s="9" customFormat="1" ht="19.5" customHeight="1">
      <c r="A68" s="45" t="s">
        <v>81</v>
      </c>
      <c r="B68" s="19"/>
      <c r="C68" s="19"/>
      <c r="D68" s="19"/>
      <c r="E68" s="19"/>
      <c r="F68" s="46"/>
      <c r="G68" s="19"/>
      <c r="H68" s="104"/>
      <c r="I68" s="104"/>
      <c r="J68" s="104"/>
    </row>
    <row r="69" spans="1:14" s="9" customFormat="1" ht="19.5" customHeight="1">
      <c r="A69" s="45"/>
      <c r="B69" s="68"/>
      <c r="C69" s="68"/>
      <c r="D69" s="68"/>
      <c r="E69" s="68"/>
      <c r="F69" s="69"/>
      <c r="G69" s="68"/>
      <c r="H69" s="105"/>
      <c r="I69" s="105"/>
      <c r="J69" s="105"/>
    </row>
    <row r="70" spans="1:14" s="9" customFormat="1" ht="19.5" customHeight="1">
      <c r="A70" s="67"/>
      <c r="B70" s="67"/>
      <c r="C70" s="67"/>
      <c r="D70" s="67"/>
      <c r="E70" s="67"/>
      <c r="F70" s="70"/>
      <c r="G70" s="67"/>
      <c r="H70" s="180" t="s">
        <v>120</v>
      </c>
      <c r="I70" s="179"/>
      <c r="J70" s="179"/>
    </row>
    <row r="71" spans="1:14" ht="19.5" customHeight="1">
      <c r="F71" s="15" t="s">
        <v>19</v>
      </c>
      <c r="G71" s="19"/>
      <c r="H71" s="20">
        <f>H28</f>
        <v>2019</v>
      </c>
      <c r="I71" s="13"/>
      <c r="J71" s="20">
        <f>J28</f>
        <v>2018</v>
      </c>
    </row>
    <row r="72" spans="1:14" ht="19.5" customHeight="1">
      <c r="F72" s="15"/>
      <c r="G72" s="21"/>
      <c r="H72" s="176" t="s">
        <v>14</v>
      </c>
      <c r="I72" s="176"/>
      <c r="J72" s="176"/>
    </row>
    <row r="73" spans="1:14" ht="19.5" customHeight="1">
      <c r="A73" s="57" t="s">
        <v>110</v>
      </c>
      <c r="H73" s="101"/>
      <c r="I73" s="101"/>
      <c r="J73" s="101"/>
    </row>
    <row r="74" spans="1:14" ht="19.5" customHeight="1">
      <c r="A74" s="26" t="s">
        <v>164</v>
      </c>
      <c r="F74" s="50" t="s">
        <v>167</v>
      </c>
      <c r="H74" s="125">
        <v>5496619244</v>
      </c>
      <c r="I74" s="125"/>
      <c r="J74" s="125">
        <v>6304455655</v>
      </c>
      <c r="K74" s="51"/>
      <c r="L74" s="101"/>
    </row>
    <row r="75" spans="1:14" ht="19.5" customHeight="1">
      <c r="A75" s="26" t="s">
        <v>52</v>
      </c>
      <c r="H75" s="126">
        <v>0</v>
      </c>
      <c r="I75" s="125"/>
      <c r="J75" s="126">
        <v>15760922</v>
      </c>
      <c r="K75" s="51"/>
      <c r="L75" s="101"/>
    </row>
    <row r="76" spans="1:14" ht="19.5" customHeight="1">
      <c r="A76" s="3" t="s">
        <v>8</v>
      </c>
      <c r="F76" s="50" t="s">
        <v>54</v>
      </c>
      <c r="H76" s="125">
        <v>147746116</v>
      </c>
      <c r="I76" s="125"/>
      <c r="J76" s="125">
        <v>197861319</v>
      </c>
      <c r="L76" s="101"/>
    </row>
    <row r="77" spans="1:14" ht="19.5" customHeight="1">
      <c r="A77" s="9" t="s">
        <v>121</v>
      </c>
      <c r="H77" s="117">
        <f>SUM(H74:H76)</f>
        <v>5644365360</v>
      </c>
      <c r="I77" s="115"/>
      <c r="J77" s="117">
        <f>SUM(J74:J76)</f>
        <v>6518077896</v>
      </c>
    </row>
    <row r="78" spans="1:14" ht="14.1" customHeight="1">
      <c r="A78" s="9"/>
      <c r="H78" s="127"/>
      <c r="I78" s="125"/>
      <c r="J78" s="127"/>
    </row>
    <row r="79" spans="1:14" ht="19.5" customHeight="1">
      <c r="A79" s="57" t="s">
        <v>26</v>
      </c>
      <c r="H79" s="125"/>
      <c r="I79" s="125"/>
      <c r="J79" s="125"/>
    </row>
    <row r="80" spans="1:14" ht="19.5" customHeight="1">
      <c r="A80" s="27" t="s">
        <v>53</v>
      </c>
      <c r="F80" s="50" t="s">
        <v>100</v>
      </c>
      <c r="H80" s="106">
        <v>4658586369</v>
      </c>
      <c r="I80" s="125"/>
      <c r="J80" s="106">
        <v>5305278165</v>
      </c>
      <c r="K80" s="51"/>
      <c r="L80" s="101"/>
    </row>
    <row r="81" spans="1:14" ht="19.5" customHeight="1">
      <c r="A81" s="2" t="s">
        <v>111</v>
      </c>
      <c r="F81" s="50" t="s">
        <v>168</v>
      </c>
      <c r="H81" s="106">
        <v>146473427</v>
      </c>
      <c r="I81" s="125"/>
      <c r="J81" s="106">
        <v>158806057</v>
      </c>
      <c r="K81" s="51"/>
      <c r="L81" s="101"/>
    </row>
    <row r="82" spans="1:14" ht="19.5" customHeight="1">
      <c r="A82" s="2" t="s">
        <v>64</v>
      </c>
      <c r="F82" s="50">
        <v>20</v>
      </c>
      <c r="H82" s="106">
        <v>150601974</v>
      </c>
      <c r="I82" s="125"/>
      <c r="J82" s="106">
        <f>160146629-1</f>
        <v>160146628</v>
      </c>
      <c r="K82" s="51"/>
      <c r="L82" s="101"/>
      <c r="N82" s="51"/>
    </row>
    <row r="83" spans="1:14" ht="19.5" hidden="1" customHeight="1">
      <c r="A83" s="75" t="s">
        <v>78</v>
      </c>
      <c r="F83" s="50" t="s">
        <v>85</v>
      </c>
      <c r="H83" s="106"/>
      <c r="I83" s="125"/>
      <c r="J83" s="106"/>
      <c r="K83" s="51"/>
      <c r="L83" s="101"/>
    </row>
    <row r="84" spans="1:14" ht="19.5" customHeight="1">
      <c r="A84" s="26" t="s">
        <v>61</v>
      </c>
      <c r="H84" s="126">
        <v>29579022</v>
      </c>
      <c r="I84" s="125"/>
      <c r="J84" s="126">
        <v>0</v>
      </c>
      <c r="K84" s="51"/>
      <c r="L84" s="101"/>
    </row>
    <row r="85" spans="1:14" ht="19.5" customHeight="1">
      <c r="A85" s="27" t="s">
        <v>65</v>
      </c>
      <c r="F85" s="50" t="s">
        <v>169</v>
      </c>
      <c r="H85" s="128">
        <v>1241840</v>
      </c>
      <c r="I85" s="127"/>
      <c r="J85" s="128">
        <v>2145899</v>
      </c>
      <c r="L85" s="101"/>
    </row>
    <row r="86" spans="1:14" ht="19.5" customHeight="1">
      <c r="A86" s="9" t="s">
        <v>27</v>
      </c>
      <c r="H86" s="117">
        <f>SUM(H80:H85)</f>
        <v>4986482632</v>
      </c>
      <c r="I86" s="115"/>
      <c r="J86" s="117">
        <f>SUM(J80:J85)</f>
        <v>5626376749</v>
      </c>
    </row>
    <row r="87" spans="1:14" ht="14.1" customHeight="1">
      <c r="A87" s="9"/>
      <c r="H87" s="127"/>
      <c r="I87" s="125"/>
      <c r="J87" s="127"/>
    </row>
    <row r="88" spans="1:14" s="9" customFormat="1" ht="19.5" customHeight="1">
      <c r="A88" s="9" t="s">
        <v>131</v>
      </c>
      <c r="F88" s="48"/>
      <c r="H88" s="82">
        <f>H77-H86</f>
        <v>657882728</v>
      </c>
      <c r="I88" s="82"/>
      <c r="J88" s="82">
        <f>J77-J86</f>
        <v>891701147</v>
      </c>
    </row>
    <row r="89" spans="1:14" ht="19.5" customHeight="1">
      <c r="A89" s="92" t="s">
        <v>112</v>
      </c>
      <c r="F89" s="50">
        <v>24</v>
      </c>
      <c r="H89" s="128">
        <v>125766536</v>
      </c>
      <c r="I89" s="125"/>
      <c r="J89" s="128">
        <v>172035446</v>
      </c>
      <c r="L89" s="101"/>
    </row>
    <row r="90" spans="1:14" ht="19.5" customHeight="1">
      <c r="A90" s="47" t="s">
        <v>60</v>
      </c>
      <c r="H90" s="82">
        <f>H88-H89</f>
        <v>532116192</v>
      </c>
      <c r="I90" s="115"/>
      <c r="J90" s="82">
        <f>J88-J89</f>
        <v>719665701</v>
      </c>
    </row>
    <row r="91" spans="1:14" ht="14.1" customHeight="1">
      <c r="A91" s="47"/>
      <c r="H91" s="82"/>
      <c r="I91" s="115"/>
      <c r="J91" s="82"/>
    </row>
    <row r="92" spans="1:14" ht="19.5" customHeight="1">
      <c r="A92" s="47" t="s">
        <v>171</v>
      </c>
      <c r="B92" s="9"/>
      <c r="C92" s="9"/>
      <c r="D92" s="9"/>
      <c r="E92" s="9"/>
      <c r="H92" s="82"/>
      <c r="I92" s="82"/>
      <c r="J92" s="82"/>
    </row>
    <row r="93" spans="1:14" ht="19.5" customHeight="1">
      <c r="A93" s="57" t="s">
        <v>122</v>
      </c>
      <c r="H93" s="82"/>
      <c r="I93" s="82"/>
      <c r="J93" s="82"/>
    </row>
    <row r="94" spans="1:14" ht="19.5" customHeight="1">
      <c r="A94" s="57" t="s">
        <v>94</v>
      </c>
      <c r="H94" s="82"/>
      <c r="I94" s="82"/>
      <c r="J94" s="82"/>
    </row>
    <row r="95" spans="1:14" ht="19.5" customHeight="1">
      <c r="A95" s="26" t="s">
        <v>173</v>
      </c>
      <c r="F95" s="3"/>
      <c r="H95" s="125"/>
      <c r="I95" s="125"/>
      <c r="J95" s="125"/>
    </row>
    <row r="96" spans="1:14" ht="19.5" customHeight="1">
      <c r="A96" s="26"/>
      <c r="B96" s="76" t="s">
        <v>113</v>
      </c>
      <c r="F96" s="50" t="s">
        <v>46</v>
      </c>
      <c r="H96" s="107">
        <v>-47645738</v>
      </c>
      <c r="I96" s="82"/>
      <c r="J96" s="107">
        <v>34349699</v>
      </c>
      <c r="L96" s="101"/>
      <c r="M96" s="58"/>
    </row>
    <row r="97" spans="1:13" ht="19.5" customHeight="1">
      <c r="A97" s="76" t="s">
        <v>114</v>
      </c>
      <c r="F97" s="3"/>
      <c r="H97" s="125"/>
      <c r="I97" s="125"/>
      <c r="J97" s="125"/>
    </row>
    <row r="98" spans="1:13" ht="19.5" customHeight="1">
      <c r="B98" s="26" t="s">
        <v>123</v>
      </c>
      <c r="F98" s="50" t="s">
        <v>170</v>
      </c>
      <c r="H98" s="110">
        <v>9529148</v>
      </c>
      <c r="I98" s="174"/>
      <c r="J98" s="110">
        <v>-6869940</v>
      </c>
      <c r="L98" s="101"/>
      <c r="M98" s="58"/>
    </row>
    <row r="99" spans="1:13" ht="19.5" customHeight="1">
      <c r="A99" s="47" t="s">
        <v>133</v>
      </c>
      <c r="H99" s="107"/>
      <c r="I99" s="174"/>
      <c r="J99" s="107"/>
      <c r="L99" s="161"/>
    </row>
    <row r="100" spans="1:13" ht="19.5" customHeight="1">
      <c r="A100" s="47" t="s">
        <v>124</v>
      </c>
      <c r="H100" s="129">
        <f>H96+H98</f>
        <v>-38116590</v>
      </c>
      <c r="I100" s="174"/>
      <c r="J100" s="129">
        <f>J96+J98</f>
        <v>27479759</v>
      </c>
      <c r="L100" s="101"/>
      <c r="M100" s="58"/>
    </row>
    <row r="101" spans="1:13" ht="14.1" customHeight="1">
      <c r="A101" s="57"/>
      <c r="H101" s="107"/>
      <c r="I101" s="174"/>
      <c r="J101" s="107"/>
    </row>
    <row r="102" spans="1:13" s="26" customFormat="1" ht="19.5" customHeight="1">
      <c r="A102" s="47" t="s">
        <v>132</v>
      </c>
      <c r="H102" s="130"/>
      <c r="I102" s="130"/>
      <c r="J102" s="130"/>
    </row>
    <row r="103" spans="1:13" ht="19.5" customHeight="1" thickBot="1">
      <c r="B103" s="9" t="s">
        <v>125</v>
      </c>
      <c r="H103" s="124">
        <f>SUM(H90,H100)</f>
        <v>493999602</v>
      </c>
      <c r="I103" s="82"/>
      <c r="J103" s="124">
        <f>SUM(J90,J100)</f>
        <v>747145460</v>
      </c>
      <c r="L103" s="101"/>
    </row>
    <row r="104" spans="1:13" ht="14.1" customHeight="1" thickTop="1">
      <c r="A104" s="57"/>
      <c r="H104" s="82"/>
      <c r="I104" s="81"/>
      <c r="J104" s="82"/>
    </row>
    <row r="105" spans="1:13" ht="19.5" customHeight="1" thickBot="1">
      <c r="A105" s="47" t="s">
        <v>126</v>
      </c>
      <c r="F105" s="50" t="s">
        <v>163</v>
      </c>
      <c r="H105" s="83">
        <f>H90/43200000</f>
        <v>12.317504444444445</v>
      </c>
      <c r="I105" s="84"/>
      <c r="J105" s="83">
        <f>J90/43200000</f>
        <v>16.658928263888889</v>
      </c>
    </row>
    <row r="106" spans="1:13" ht="19.5" customHeight="1" thickTop="1">
      <c r="H106" s="71"/>
      <c r="J106" s="71"/>
    </row>
  </sheetData>
  <mergeCells count="6">
    <mergeCell ref="H72:J72"/>
    <mergeCell ref="H6:J6"/>
    <mergeCell ref="H29:J29"/>
    <mergeCell ref="H4:J4"/>
    <mergeCell ref="H27:J27"/>
    <mergeCell ref="H70:J70"/>
  </mergeCells>
  <phoneticPr fontId="0" type="noConversion"/>
  <pageMargins left="0.8" right="0.8" top="0.48" bottom="0.48" header="0.5" footer="0.5"/>
  <pageSetup paperSize="9" firstPageNumber="5" fitToWidth="3" orientation="portrait" useFirstPageNumber="1" r:id="rId1"/>
  <headerFooter>
    <oddFooter>&amp;L
The accompanying notes are an integral part of these financial statements.
&amp;C&amp;P</oddFooter>
  </headerFooter>
  <rowBreaks count="3" manualBreakCount="3">
    <brk id="23" max="16383" man="1"/>
    <brk id="66" max="16383" man="1"/>
    <brk id="105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50"/>
  <sheetViews>
    <sheetView showGridLines="0" zoomScaleNormal="100" zoomScaleSheetLayoutView="85" workbookViewId="0"/>
  </sheetViews>
  <sheetFormatPr defaultColWidth="9.140625" defaultRowHeight="19.5" customHeight="1"/>
  <cols>
    <col min="1" max="1" width="54.5703125" style="27" customWidth="1"/>
    <col min="2" max="2" width="3.5703125" style="38" customWidth="1"/>
    <col min="3" max="3" width="1.42578125" style="27" customWidth="1"/>
    <col min="4" max="4" width="13" style="27" customWidth="1"/>
    <col min="5" max="5" width="1.42578125" style="27" customWidth="1"/>
    <col min="6" max="6" width="13" style="27" customWidth="1"/>
    <col min="7" max="7" width="1.42578125" style="27" customWidth="1"/>
    <col min="8" max="8" width="13" style="27" customWidth="1"/>
    <col min="9" max="9" width="1.42578125" style="27" customWidth="1"/>
    <col min="10" max="10" width="18" style="27" customWidth="1"/>
    <col min="11" max="11" width="1.42578125" style="27" customWidth="1"/>
    <col min="12" max="12" width="17.7109375" style="27" customWidth="1"/>
    <col min="13" max="16384" width="9.140625" style="27"/>
  </cols>
  <sheetData>
    <row r="1" spans="1:16" s="9" customFormat="1" ht="19.5" customHeight="1">
      <c r="A1" s="5" t="s">
        <v>41</v>
      </c>
      <c r="B1" s="35"/>
      <c r="C1" s="8"/>
      <c r="D1" s="6"/>
      <c r="E1" s="6"/>
      <c r="F1" s="7"/>
      <c r="G1" s="7"/>
    </row>
    <row r="2" spans="1:16" s="13" customFormat="1" ht="20.25" customHeight="1">
      <c r="A2" s="10" t="s">
        <v>82</v>
      </c>
      <c r="B2" s="36"/>
      <c r="C2" s="11"/>
      <c r="D2" s="11"/>
      <c r="E2" s="11"/>
      <c r="F2" s="12"/>
      <c r="G2" s="1"/>
      <c r="H2" s="1"/>
      <c r="I2" s="1"/>
      <c r="J2" s="1"/>
      <c r="K2" s="1"/>
      <c r="L2" s="1"/>
      <c r="M2" s="1"/>
      <c r="N2" s="1"/>
      <c r="O2" s="1"/>
    </row>
    <row r="3" spans="1:16" ht="19.5" customHeight="1">
      <c r="F3" s="40"/>
    </row>
    <row r="4" spans="1:16" ht="19.5" customHeight="1">
      <c r="B4" s="36"/>
      <c r="C4" s="41"/>
      <c r="D4" s="40" t="s">
        <v>7</v>
      </c>
      <c r="E4" s="40"/>
      <c r="F4" s="40"/>
      <c r="G4" s="73"/>
      <c r="H4" s="181" t="s">
        <v>10</v>
      </c>
      <c r="I4" s="181"/>
      <c r="J4" s="181"/>
      <c r="K4" s="13"/>
      <c r="L4" s="40"/>
    </row>
    <row r="5" spans="1:16" s="42" customFormat="1" ht="19.5" customHeight="1">
      <c r="B5" s="36"/>
      <c r="C5" s="41"/>
      <c r="D5" s="40" t="s">
        <v>28</v>
      </c>
      <c r="E5" s="40"/>
      <c r="F5" s="88"/>
      <c r="H5" s="42" t="s">
        <v>77</v>
      </c>
      <c r="K5" s="40"/>
      <c r="L5" s="40" t="s">
        <v>5</v>
      </c>
    </row>
    <row r="6" spans="1:16" s="42" customFormat="1" ht="19.5" customHeight="1">
      <c r="B6" s="39" t="s">
        <v>19</v>
      </c>
      <c r="C6" s="41"/>
      <c r="D6" s="40" t="s">
        <v>4</v>
      </c>
      <c r="E6" s="40"/>
      <c r="F6" s="88" t="s">
        <v>103</v>
      </c>
      <c r="G6" s="40"/>
      <c r="H6" s="78" t="s">
        <v>76</v>
      </c>
      <c r="I6" s="40"/>
      <c r="J6" s="40" t="s">
        <v>3</v>
      </c>
      <c r="K6" s="40"/>
      <c r="L6" s="42" t="s">
        <v>29</v>
      </c>
    </row>
    <row r="7" spans="1:16" s="42" customFormat="1" ht="19.5" customHeight="1">
      <c r="B7" s="39"/>
      <c r="C7" s="40"/>
      <c r="D7" s="182" t="s">
        <v>14</v>
      </c>
      <c r="E7" s="182"/>
      <c r="F7" s="182"/>
      <c r="G7" s="182"/>
      <c r="H7" s="182"/>
      <c r="I7" s="182"/>
      <c r="J7" s="182"/>
      <c r="K7" s="182"/>
      <c r="L7" s="182"/>
      <c r="M7" s="169"/>
      <c r="N7" s="169"/>
      <c r="O7" s="169"/>
      <c r="P7" s="169"/>
    </row>
    <row r="8" spans="1:16" ht="21" customHeight="1">
      <c r="A8" s="47" t="s">
        <v>134</v>
      </c>
    </row>
    <row r="9" spans="1:16" ht="19.5" customHeight="1">
      <c r="A9" s="9" t="s">
        <v>135</v>
      </c>
      <c r="C9" s="9"/>
      <c r="D9" s="16">
        <v>431999860</v>
      </c>
      <c r="E9" s="16"/>
      <c r="F9" s="16">
        <v>254000000</v>
      </c>
      <c r="G9" s="16"/>
      <c r="H9" s="16">
        <v>43200000</v>
      </c>
      <c r="I9" s="16"/>
      <c r="J9" s="16">
        <v>4541912024</v>
      </c>
      <c r="K9" s="16"/>
      <c r="L9" s="16">
        <f>SUM(D9:J9)</f>
        <v>5271111884</v>
      </c>
    </row>
    <row r="10" spans="1:16" ht="19.5" customHeight="1">
      <c r="A10" s="9"/>
      <c r="C10" s="9"/>
      <c r="D10" s="16"/>
      <c r="E10" s="16"/>
      <c r="F10" s="16"/>
      <c r="G10" s="16"/>
      <c r="H10" s="16"/>
      <c r="I10" s="16"/>
      <c r="J10" s="16"/>
      <c r="K10" s="16"/>
      <c r="L10" s="16"/>
    </row>
    <row r="11" spans="1:16" ht="19.5" customHeight="1">
      <c r="A11" s="9" t="s">
        <v>86</v>
      </c>
      <c r="C11" s="9"/>
      <c r="D11" s="16"/>
      <c r="E11" s="16"/>
      <c r="F11" s="16"/>
      <c r="G11" s="16"/>
      <c r="H11" s="16"/>
      <c r="I11" s="16"/>
      <c r="J11" s="16"/>
      <c r="K11" s="16"/>
      <c r="L11" s="16"/>
    </row>
    <row r="12" spans="1:16" ht="19.5" customHeight="1">
      <c r="A12" s="49" t="s">
        <v>87</v>
      </c>
      <c r="C12" s="9"/>
    </row>
    <row r="13" spans="1:16" ht="19.5" customHeight="1">
      <c r="A13" s="26" t="s">
        <v>127</v>
      </c>
      <c r="B13" s="38">
        <v>26</v>
      </c>
      <c r="C13" s="9"/>
      <c r="D13" s="168" t="s">
        <v>42</v>
      </c>
      <c r="E13" s="79"/>
      <c r="F13" s="168" t="s">
        <v>42</v>
      </c>
      <c r="G13" s="168" t="s">
        <v>90</v>
      </c>
      <c r="H13" s="168" t="s">
        <v>42</v>
      </c>
      <c r="I13" s="79"/>
      <c r="J13" s="79">
        <v>-475199846</v>
      </c>
      <c r="K13" s="79"/>
      <c r="L13" s="79">
        <f>SUM(D13:J13)</f>
        <v>-475199846</v>
      </c>
    </row>
    <row r="14" spans="1:16" ht="19.5" customHeight="1">
      <c r="A14" s="49" t="s">
        <v>88</v>
      </c>
      <c r="C14" s="9"/>
      <c r="D14" s="96" t="s">
        <v>42</v>
      </c>
      <c r="E14" s="9"/>
      <c r="F14" s="96" t="s">
        <v>42</v>
      </c>
      <c r="G14" s="9"/>
      <c r="H14" s="96" t="s">
        <v>42</v>
      </c>
      <c r="I14" s="9"/>
      <c r="J14" s="170">
        <f>SUM(J12:J13)</f>
        <v>-475199846</v>
      </c>
      <c r="K14" s="9"/>
      <c r="L14" s="170">
        <f>L13</f>
        <v>-475199846</v>
      </c>
    </row>
    <row r="15" spans="1:16" ht="19.5" customHeight="1">
      <c r="A15" s="49"/>
      <c r="C15" s="9"/>
      <c r="D15" s="80"/>
      <c r="E15" s="8"/>
      <c r="F15" s="80"/>
      <c r="G15" s="8"/>
      <c r="H15" s="80"/>
      <c r="I15" s="8"/>
      <c r="J15" s="16"/>
      <c r="K15" s="8"/>
      <c r="L15" s="16"/>
    </row>
    <row r="16" spans="1:16" ht="19.5" customHeight="1">
      <c r="A16" s="9" t="s">
        <v>89</v>
      </c>
      <c r="C16" s="9"/>
      <c r="D16" s="89" t="s">
        <v>42</v>
      </c>
      <c r="E16" s="16"/>
      <c r="F16" s="89" t="s">
        <v>42</v>
      </c>
      <c r="G16" s="80"/>
      <c r="H16" s="89" t="s">
        <v>42</v>
      </c>
      <c r="I16" s="16"/>
      <c r="J16" s="90">
        <f>J14</f>
        <v>-475199846</v>
      </c>
      <c r="K16" s="16"/>
      <c r="L16" s="90">
        <f>L14</f>
        <v>-475199846</v>
      </c>
    </row>
    <row r="17" spans="1:12" ht="19.5" customHeight="1">
      <c r="A17" s="49"/>
      <c r="C17" s="9"/>
      <c r="D17" s="80"/>
      <c r="E17" s="16"/>
      <c r="F17" s="80"/>
      <c r="G17" s="80"/>
      <c r="H17" s="80"/>
      <c r="I17" s="16"/>
      <c r="J17" s="16"/>
      <c r="K17" s="16"/>
      <c r="L17" s="16"/>
    </row>
    <row r="18" spans="1:12" ht="19.5" customHeight="1">
      <c r="A18" s="9" t="s">
        <v>91</v>
      </c>
      <c r="C18" s="9"/>
      <c r="D18" s="16"/>
      <c r="E18" s="16"/>
      <c r="F18" s="16"/>
      <c r="G18" s="16"/>
      <c r="H18" s="16"/>
      <c r="I18" s="16"/>
      <c r="J18" s="16"/>
      <c r="K18" s="16"/>
      <c r="L18" s="16"/>
    </row>
    <row r="19" spans="1:12" ht="19.5" customHeight="1">
      <c r="A19" s="26" t="s">
        <v>137</v>
      </c>
      <c r="C19" s="26"/>
      <c r="D19" s="168" t="s">
        <v>42</v>
      </c>
      <c r="E19" s="79"/>
      <c r="F19" s="168" t="s">
        <v>42</v>
      </c>
      <c r="G19" s="168"/>
      <c r="H19" s="168" t="s">
        <v>42</v>
      </c>
      <c r="I19" s="16"/>
      <c r="J19" s="79">
        <f>'BS PL'!J90</f>
        <v>719665701</v>
      </c>
      <c r="K19" s="79"/>
      <c r="L19" s="79">
        <f>SUM(D19:J19)</f>
        <v>719665701</v>
      </c>
    </row>
    <row r="20" spans="1:12" ht="19.5" customHeight="1">
      <c r="A20" s="26" t="s">
        <v>128</v>
      </c>
      <c r="C20" s="26"/>
      <c r="D20" s="91" t="s">
        <v>42</v>
      </c>
      <c r="E20" s="79"/>
      <c r="F20" s="91" t="s">
        <v>42</v>
      </c>
      <c r="G20" s="168"/>
      <c r="H20" s="91" t="s">
        <v>42</v>
      </c>
      <c r="I20" s="79"/>
      <c r="J20" s="85">
        <f>'BS PL'!J100</f>
        <v>27479759</v>
      </c>
      <c r="K20" s="79"/>
      <c r="L20" s="79">
        <f>SUM(D20:J20)</f>
        <v>27479759</v>
      </c>
    </row>
    <row r="21" spans="1:12" ht="19.5" customHeight="1">
      <c r="A21" s="9" t="s">
        <v>92</v>
      </c>
      <c r="C21" s="26"/>
      <c r="D21" s="96" t="s">
        <v>42</v>
      </c>
      <c r="E21" s="9"/>
      <c r="F21" s="96" t="s">
        <v>42</v>
      </c>
      <c r="G21" s="9"/>
      <c r="H21" s="96" t="s">
        <v>42</v>
      </c>
      <c r="I21" s="9"/>
      <c r="J21" s="170">
        <f>SUM(J19:J20)</f>
        <v>747145460</v>
      </c>
      <c r="K21" s="9"/>
      <c r="L21" s="170">
        <f>SUM(L19:L20)</f>
        <v>747145460</v>
      </c>
    </row>
    <row r="22" spans="1:12" ht="19.5" customHeight="1">
      <c r="A22" s="9"/>
      <c r="C22" s="26"/>
      <c r="D22" s="80"/>
      <c r="E22" s="8"/>
      <c r="F22" s="80"/>
      <c r="G22" s="8"/>
      <c r="H22" s="80"/>
      <c r="I22" s="8"/>
      <c r="J22" s="16"/>
      <c r="K22" s="8"/>
      <c r="L22" s="16"/>
    </row>
    <row r="23" spans="1:12" ht="19.5" customHeight="1" thickBot="1">
      <c r="A23" s="9" t="s">
        <v>136</v>
      </c>
      <c r="C23" s="9"/>
      <c r="D23" s="171">
        <f>SUM(D9:D21)</f>
        <v>431999860</v>
      </c>
      <c r="E23" s="16"/>
      <c r="F23" s="171">
        <f>SUM(F9:F21)</f>
        <v>254000000</v>
      </c>
      <c r="G23" s="172"/>
      <c r="H23" s="171">
        <f>SUM(H9:H21)</f>
        <v>43200000</v>
      </c>
      <c r="I23" s="16"/>
      <c r="J23" s="171">
        <f>J21+J14+J9</f>
        <v>4813857638</v>
      </c>
      <c r="K23" s="16"/>
      <c r="L23" s="171">
        <f>L21+L14+L9</f>
        <v>5543057498</v>
      </c>
    </row>
    <row r="24" spans="1:12" ht="19.5" customHeight="1" thickTop="1">
      <c r="A24" s="9"/>
      <c r="C24" s="9"/>
      <c r="D24" s="16"/>
      <c r="E24" s="16"/>
      <c r="F24" s="16"/>
      <c r="G24" s="172"/>
      <c r="H24" s="16"/>
      <c r="I24" s="16"/>
      <c r="J24" s="16"/>
      <c r="K24" s="16"/>
      <c r="L24" s="16"/>
    </row>
    <row r="25" spans="1:12" ht="19.5" customHeight="1">
      <c r="A25" s="5" t="s">
        <v>41</v>
      </c>
      <c r="B25" s="35"/>
      <c r="C25" s="8"/>
      <c r="D25" s="6"/>
      <c r="E25" s="6"/>
      <c r="F25" s="7"/>
      <c r="G25" s="7"/>
      <c r="H25" s="9"/>
      <c r="I25" s="9"/>
      <c r="J25" s="9"/>
      <c r="K25" s="9"/>
      <c r="L25" s="9"/>
    </row>
    <row r="26" spans="1:12" ht="19.5" customHeight="1">
      <c r="A26" s="10" t="s">
        <v>82</v>
      </c>
      <c r="B26" s="36"/>
      <c r="C26" s="11"/>
      <c r="D26" s="11"/>
      <c r="E26" s="11"/>
      <c r="F26" s="12"/>
      <c r="G26" s="1"/>
      <c r="H26" s="1"/>
      <c r="I26" s="1"/>
      <c r="J26" s="1"/>
      <c r="K26" s="1"/>
      <c r="L26" s="1"/>
    </row>
    <row r="27" spans="1:12" ht="19.5" customHeight="1">
      <c r="F27" s="40"/>
    </row>
    <row r="28" spans="1:12" ht="19.5" customHeight="1">
      <c r="B28" s="36"/>
      <c r="C28" s="41"/>
      <c r="D28" s="40" t="s">
        <v>7</v>
      </c>
      <c r="E28" s="40"/>
      <c r="F28" s="40"/>
      <c r="G28" s="73"/>
      <c r="H28" s="181" t="s">
        <v>10</v>
      </c>
      <c r="I28" s="181"/>
      <c r="J28" s="181"/>
      <c r="K28" s="13"/>
      <c r="L28" s="40"/>
    </row>
    <row r="29" spans="1:12" ht="19.5" customHeight="1">
      <c r="A29" s="42"/>
      <c r="B29" s="36"/>
      <c r="C29" s="41"/>
      <c r="D29" s="40" t="s">
        <v>28</v>
      </c>
      <c r="E29" s="40"/>
      <c r="F29" s="88"/>
      <c r="G29" s="42"/>
      <c r="H29" s="42" t="s">
        <v>77</v>
      </c>
      <c r="I29" s="42"/>
      <c r="J29" s="42"/>
      <c r="K29" s="40"/>
      <c r="L29" s="40" t="s">
        <v>5</v>
      </c>
    </row>
    <row r="30" spans="1:12" ht="19.5" customHeight="1">
      <c r="A30" s="42"/>
      <c r="B30" s="39" t="s">
        <v>19</v>
      </c>
      <c r="C30" s="41"/>
      <c r="D30" s="40" t="s">
        <v>4</v>
      </c>
      <c r="E30" s="40"/>
      <c r="F30" s="88" t="s">
        <v>103</v>
      </c>
      <c r="G30" s="40"/>
      <c r="H30" s="78" t="s">
        <v>76</v>
      </c>
      <c r="I30" s="40"/>
      <c r="J30" s="40" t="s">
        <v>3</v>
      </c>
      <c r="K30" s="40"/>
      <c r="L30" s="42" t="s">
        <v>29</v>
      </c>
    </row>
    <row r="31" spans="1:12" ht="19.5" customHeight="1">
      <c r="A31" s="42"/>
      <c r="B31" s="39"/>
      <c r="C31" s="40"/>
      <c r="D31" s="182" t="s">
        <v>14</v>
      </c>
      <c r="E31" s="182"/>
      <c r="F31" s="182"/>
      <c r="G31" s="182"/>
      <c r="H31" s="182"/>
      <c r="I31" s="182"/>
      <c r="J31" s="182"/>
      <c r="K31" s="182"/>
      <c r="L31" s="182"/>
    </row>
    <row r="32" spans="1:12" ht="19.5" customHeight="1">
      <c r="A32" s="47" t="s">
        <v>143</v>
      </c>
    </row>
    <row r="33" spans="1:12" ht="19.5" customHeight="1">
      <c r="A33" s="9" t="s">
        <v>144</v>
      </c>
      <c r="C33" s="9"/>
      <c r="D33" s="16">
        <v>431999860</v>
      </c>
      <c r="E33" s="16"/>
      <c r="F33" s="16">
        <v>254000000</v>
      </c>
      <c r="G33" s="16"/>
      <c r="H33" s="16">
        <v>43200000</v>
      </c>
      <c r="I33" s="16"/>
      <c r="J33" s="16">
        <v>4813857638</v>
      </c>
      <c r="K33" s="16"/>
      <c r="L33" s="16">
        <f>SUM(D33:J33)</f>
        <v>5543057498</v>
      </c>
    </row>
    <row r="34" spans="1:12" ht="19.5" customHeight="1">
      <c r="A34" s="9"/>
      <c r="C34" s="9"/>
      <c r="D34" s="16"/>
      <c r="E34" s="16"/>
      <c r="F34" s="16"/>
      <c r="G34" s="16"/>
      <c r="H34" s="16"/>
      <c r="I34" s="16"/>
      <c r="J34" s="16"/>
      <c r="K34" s="16"/>
      <c r="L34" s="16"/>
    </row>
    <row r="35" spans="1:12" s="43" customFormat="1" ht="19.5" customHeight="1">
      <c r="A35" s="9" t="s">
        <v>86</v>
      </c>
      <c r="B35" s="38"/>
      <c r="C35" s="9"/>
      <c r="D35" s="16"/>
      <c r="E35" s="16"/>
      <c r="F35" s="16"/>
      <c r="G35" s="16"/>
      <c r="H35" s="16"/>
      <c r="I35" s="16"/>
      <c r="J35" s="16"/>
      <c r="K35" s="16"/>
      <c r="L35" s="16"/>
    </row>
    <row r="36" spans="1:12" s="43" customFormat="1" ht="19.5" customHeight="1">
      <c r="A36" s="49" t="s">
        <v>87</v>
      </c>
      <c r="B36" s="38"/>
      <c r="C36" s="9"/>
      <c r="D36" s="27"/>
      <c r="E36" s="27"/>
      <c r="F36" s="27"/>
      <c r="G36" s="27"/>
      <c r="H36" s="27"/>
      <c r="I36" s="27"/>
      <c r="J36" s="27"/>
      <c r="K36" s="27"/>
      <c r="L36" s="27"/>
    </row>
    <row r="37" spans="1:12" s="43" customFormat="1" ht="19.5" customHeight="1">
      <c r="A37" s="26" t="s">
        <v>127</v>
      </c>
      <c r="B37" s="38">
        <v>26</v>
      </c>
      <c r="C37" s="9"/>
      <c r="D37" s="168" t="s">
        <v>42</v>
      </c>
      <c r="E37" s="79"/>
      <c r="F37" s="168" t="s">
        <v>42</v>
      </c>
      <c r="G37" s="168" t="s">
        <v>90</v>
      </c>
      <c r="H37" s="168" t="s">
        <v>42</v>
      </c>
      <c r="I37" s="79"/>
      <c r="J37" s="79">
        <v>-431998860</v>
      </c>
      <c r="K37" s="79"/>
      <c r="L37" s="79">
        <f>SUM(D37:J37)</f>
        <v>-431998860</v>
      </c>
    </row>
    <row r="38" spans="1:12" ht="19.5" customHeight="1">
      <c r="A38" s="49" t="s">
        <v>88</v>
      </c>
      <c r="C38" s="9"/>
      <c r="D38" s="96" t="s">
        <v>42</v>
      </c>
      <c r="E38" s="9"/>
      <c r="F38" s="96" t="s">
        <v>42</v>
      </c>
      <c r="G38" s="9"/>
      <c r="H38" s="96" t="s">
        <v>42</v>
      </c>
      <c r="I38" s="9"/>
      <c r="J38" s="170">
        <f>SUM(J36:J37)</f>
        <v>-431998860</v>
      </c>
      <c r="K38" s="9"/>
      <c r="L38" s="170">
        <f>L37</f>
        <v>-431998860</v>
      </c>
    </row>
    <row r="39" spans="1:12" ht="19.5" customHeight="1">
      <c r="A39" s="49"/>
      <c r="C39" s="9"/>
      <c r="D39" s="80"/>
      <c r="E39" s="8"/>
      <c r="F39" s="80"/>
      <c r="G39" s="8"/>
      <c r="H39" s="80"/>
      <c r="I39" s="8"/>
      <c r="J39" s="16"/>
      <c r="K39" s="8"/>
      <c r="L39" s="16"/>
    </row>
    <row r="40" spans="1:12" ht="19.5" customHeight="1">
      <c r="A40" s="9" t="s">
        <v>89</v>
      </c>
      <c r="C40" s="9"/>
      <c r="D40" s="89" t="s">
        <v>42</v>
      </c>
      <c r="E40" s="16"/>
      <c r="F40" s="89" t="s">
        <v>42</v>
      </c>
      <c r="G40" s="80"/>
      <c r="H40" s="89" t="s">
        <v>42</v>
      </c>
      <c r="I40" s="16"/>
      <c r="J40" s="90">
        <f>J38</f>
        <v>-431998860</v>
      </c>
      <c r="K40" s="16"/>
      <c r="L40" s="90">
        <f>L38</f>
        <v>-431998860</v>
      </c>
    </row>
    <row r="41" spans="1:12" ht="19.5" customHeight="1">
      <c r="A41" s="49"/>
      <c r="C41" s="9"/>
      <c r="D41" s="80"/>
      <c r="E41" s="16"/>
      <c r="F41" s="80"/>
      <c r="G41" s="80"/>
      <c r="H41" s="80"/>
      <c r="I41" s="16"/>
      <c r="J41" s="16"/>
      <c r="K41" s="16"/>
      <c r="L41" s="16"/>
    </row>
    <row r="42" spans="1:12" ht="19.5" customHeight="1">
      <c r="A42" s="9" t="s">
        <v>91</v>
      </c>
      <c r="C42" s="9"/>
      <c r="D42" s="16"/>
      <c r="E42" s="16"/>
      <c r="F42" s="16"/>
      <c r="G42" s="16"/>
      <c r="H42" s="16"/>
      <c r="I42" s="16"/>
      <c r="J42" s="16"/>
      <c r="K42" s="16"/>
      <c r="L42" s="16"/>
    </row>
    <row r="43" spans="1:12" ht="19.5" customHeight="1">
      <c r="A43" s="26" t="s">
        <v>137</v>
      </c>
      <c r="C43" s="26"/>
      <c r="D43" s="168" t="s">
        <v>42</v>
      </c>
      <c r="E43" s="79"/>
      <c r="F43" s="168" t="s">
        <v>42</v>
      </c>
      <c r="G43" s="168"/>
      <c r="H43" s="168" t="s">
        <v>42</v>
      </c>
      <c r="I43" s="16"/>
      <c r="J43" s="79">
        <f>'BS PL'!H90</f>
        <v>532116192</v>
      </c>
      <c r="K43" s="79"/>
      <c r="L43" s="79">
        <f>SUM(D43:J43)</f>
        <v>532116192</v>
      </c>
    </row>
    <row r="44" spans="1:12" ht="19.5" customHeight="1">
      <c r="A44" s="26" t="s">
        <v>128</v>
      </c>
      <c r="C44" s="26"/>
      <c r="D44" s="91" t="s">
        <v>42</v>
      </c>
      <c r="E44" s="79"/>
      <c r="F44" s="91" t="s">
        <v>42</v>
      </c>
      <c r="G44" s="168"/>
      <c r="H44" s="91" t="s">
        <v>42</v>
      </c>
      <c r="I44" s="79"/>
      <c r="J44" s="85">
        <f>'BS PL'!H100</f>
        <v>-38116590</v>
      </c>
      <c r="K44" s="79"/>
      <c r="L44" s="79">
        <f>SUM(D44:J44)</f>
        <v>-38116590</v>
      </c>
    </row>
    <row r="45" spans="1:12" ht="19.5" customHeight="1">
      <c r="A45" s="9" t="s">
        <v>92</v>
      </c>
      <c r="C45" s="26"/>
      <c r="D45" s="96" t="s">
        <v>42</v>
      </c>
      <c r="E45" s="9"/>
      <c r="F45" s="96" t="s">
        <v>42</v>
      </c>
      <c r="G45" s="9"/>
      <c r="H45" s="96" t="s">
        <v>42</v>
      </c>
      <c r="I45" s="9"/>
      <c r="J45" s="170">
        <f>SUM(J43:J44)</f>
        <v>493999602</v>
      </c>
      <c r="K45" s="9"/>
      <c r="L45" s="170">
        <f>SUM(L43:L44)</f>
        <v>493999602</v>
      </c>
    </row>
    <row r="46" spans="1:12" ht="19.5" customHeight="1">
      <c r="A46" s="9"/>
      <c r="C46" s="26"/>
      <c r="D46" s="80"/>
      <c r="E46" s="8"/>
      <c r="F46" s="80"/>
      <c r="G46" s="8"/>
      <c r="H46" s="80"/>
      <c r="I46" s="8"/>
      <c r="J46" s="16"/>
      <c r="K46" s="8"/>
      <c r="L46" s="16"/>
    </row>
    <row r="47" spans="1:12" ht="19.5" customHeight="1" thickBot="1">
      <c r="A47" s="9" t="s">
        <v>145</v>
      </c>
      <c r="C47" s="9"/>
      <c r="D47" s="171">
        <f>SUM(D33:D45)</f>
        <v>431999860</v>
      </c>
      <c r="E47" s="16"/>
      <c r="F47" s="171">
        <f>SUM(F33:F45)</f>
        <v>254000000</v>
      </c>
      <c r="G47" s="172"/>
      <c r="H47" s="171">
        <f>SUM(H33:H45)</f>
        <v>43200000</v>
      </c>
      <c r="I47" s="16"/>
      <c r="J47" s="171">
        <f>J45+J38+J33</f>
        <v>4875858380</v>
      </c>
      <c r="K47" s="16"/>
      <c r="L47" s="171">
        <f>L45+L38+L33</f>
        <v>5605058240</v>
      </c>
    </row>
    <row r="48" spans="1:12" ht="19.5" customHeight="1" thickTop="1"/>
    <row r="49" spans="10:12" ht="19.5" customHeight="1">
      <c r="J49" s="167"/>
      <c r="L49" s="167"/>
    </row>
    <row r="50" spans="10:12" ht="19.5" customHeight="1">
      <c r="L50" s="167"/>
    </row>
  </sheetData>
  <mergeCells count="4">
    <mergeCell ref="H4:J4"/>
    <mergeCell ref="D7:L7"/>
    <mergeCell ref="H28:J28"/>
    <mergeCell ref="D31:L31"/>
  </mergeCells>
  <phoneticPr fontId="0" type="noConversion"/>
  <pageMargins left="0.8" right="0.8" top="0.48" bottom="0.5" header="0.5" footer="0.5"/>
  <pageSetup paperSize="9" scale="93" firstPageNumber="8" orientation="landscape" useFirstPageNumber="1" r:id="rId1"/>
  <headerFooter alignWithMargins="0">
    <oddFooter>&amp;L  The accompanying notes are an integral part of these financial statements.
&amp;C&amp;P</oddFooter>
  </headerFooter>
  <rowBreaks count="1" manualBreakCount="1">
    <brk id="24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106"/>
  <sheetViews>
    <sheetView showGridLines="0" zoomScaleNormal="100" zoomScaleSheetLayoutView="85" workbookViewId="0"/>
  </sheetViews>
  <sheetFormatPr defaultColWidth="9.140625" defaultRowHeight="20.25" customHeight="1"/>
  <cols>
    <col min="1" max="2" width="1.5703125" style="1" customWidth="1"/>
    <col min="3" max="3" width="2.42578125" style="18" customWidth="1"/>
    <col min="4" max="4" width="48" style="18" customWidth="1"/>
    <col min="5" max="5" width="6.42578125" style="15" customWidth="1"/>
    <col min="6" max="6" width="2" style="18" customWidth="1"/>
    <col min="7" max="7" width="14.5703125" style="12" bestFit="1" customWidth="1"/>
    <col min="8" max="8" width="2" style="12" customWidth="1"/>
    <col min="9" max="9" width="14.28515625" style="12" customWidth="1"/>
    <col min="10" max="10" width="1.28515625" style="1" customWidth="1"/>
    <col min="11" max="11" width="12.28515625" style="1" bestFit="1" customWidth="1"/>
    <col min="12" max="12" width="11.28515625" style="13" customWidth="1"/>
    <col min="13" max="16384" width="9.140625" style="13"/>
  </cols>
  <sheetData>
    <row r="1" spans="1:10" s="9" customFormat="1" ht="19.5" customHeight="1">
      <c r="A1" s="5" t="s">
        <v>41</v>
      </c>
      <c r="B1" s="5"/>
      <c r="C1" s="6"/>
      <c r="D1" s="6"/>
      <c r="E1" s="142"/>
      <c r="F1" s="7"/>
      <c r="G1" s="8"/>
      <c r="H1" s="6"/>
      <c r="I1" s="8"/>
      <c r="J1" s="7"/>
    </row>
    <row r="2" spans="1:10" ht="20.25" customHeight="1">
      <c r="A2" s="10" t="s">
        <v>83</v>
      </c>
      <c r="B2" s="10"/>
      <c r="C2" s="11"/>
      <c r="D2" s="11"/>
      <c r="E2" s="39"/>
      <c r="F2" s="11"/>
      <c r="G2" s="11"/>
      <c r="H2" s="11"/>
      <c r="I2" s="11"/>
    </row>
    <row r="3" spans="1:10" ht="20.25" customHeight="1">
      <c r="A3" s="14"/>
      <c r="B3" s="14"/>
      <c r="C3" s="6"/>
      <c r="D3" s="6"/>
      <c r="F3" s="6"/>
      <c r="G3" s="16"/>
      <c r="H3" s="16"/>
      <c r="I3" s="16"/>
    </row>
    <row r="4" spans="1:10" ht="20.25" customHeight="1">
      <c r="A4" s="17"/>
      <c r="B4" s="17"/>
      <c r="C4" s="6"/>
      <c r="D4" s="6"/>
      <c r="F4" s="6"/>
      <c r="G4" s="183" t="s">
        <v>120</v>
      </c>
      <c r="H4" s="184"/>
      <c r="I4" s="184"/>
    </row>
    <row r="5" spans="1:10" ht="20.25" customHeight="1">
      <c r="E5" s="15" t="s">
        <v>19</v>
      </c>
      <c r="F5" s="19"/>
      <c r="G5" s="20">
        <v>2019</v>
      </c>
      <c r="H5" s="13"/>
      <c r="I5" s="20">
        <v>2018</v>
      </c>
    </row>
    <row r="6" spans="1:10" ht="20.25" customHeight="1">
      <c r="F6" s="21"/>
      <c r="G6" s="177" t="s">
        <v>14</v>
      </c>
      <c r="H6" s="177"/>
      <c r="I6" s="177"/>
    </row>
    <row r="7" spans="1:10" ht="20.25" customHeight="1">
      <c r="A7" s="22" t="s">
        <v>30</v>
      </c>
      <c r="B7" s="22"/>
      <c r="C7" s="23"/>
      <c r="D7" s="23"/>
      <c r="E7" s="72"/>
      <c r="F7" s="23"/>
      <c r="G7" s="23"/>
      <c r="H7" s="18"/>
      <c r="I7" s="23"/>
    </row>
    <row r="8" spans="1:10" ht="20.25" customHeight="1">
      <c r="A8" s="24" t="s">
        <v>60</v>
      </c>
      <c r="B8" s="24"/>
      <c r="G8" s="106">
        <f>'BS PL'!H90</f>
        <v>532116192</v>
      </c>
      <c r="H8" s="107"/>
      <c r="I8" s="106">
        <f>'BS PL'!J90</f>
        <v>719665701</v>
      </c>
    </row>
    <row r="9" spans="1:10" ht="20.25" customHeight="1">
      <c r="A9" s="25" t="s">
        <v>115</v>
      </c>
      <c r="B9" s="25"/>
      <c r="G9" s="106"/>
      <c r="H9" s="107"/>
      <c r="I9" s="106"/>
    </row>
    <row r="10" spans="1:10" ht="20.25" customHeight="1">
      <c r="A10" s="93" t="s">
        <v>116</v>
      </c>
      <c r="B10" s="93"/>
      <c r="C10" s="23"/>
      <c r="D10" s="23"/>
      <c r="E10" s="72">
        <v>24</v>
      </c>
      <c r="F10" s="23"/>
      <c r="G10" s="107">
        <f>'BS PL'!H89</f>
        <v>125766536</v>
      </c>
      <c r="H10" s="107"/>
      <c r="I10" s="107">
        <f>'BS PL'!J89</f>
        <v>172035446</v>
      </c>
    </row>
    <row r="11" spans="1:10" ht="20.25" customHeight="1">
      <c r="A11" s="26" t="s">
        <v>65</v>
      </c>
      <c r="B11" s="26"/>
      <c r="C11" s="23"/>
      <c r="D11" s="23"/>
      <c r="E11" s="72">
        <v>23</v>
      </c>
      <c r="F11" s="23"/>
      <c r="G11" s="106">
        <f>'BS PL'!H85</f>
        <v>1241840</v>
      </c>
      <c r="H11" s="107"/>
      <c r="I11" s="106">
        <v>2145899</v>
      </c>
    </row>
    <row r="12" spans="1:10" ht="20.25" customHeight="1">
      <c r="A12" s="26" t="s">
        <v>71</v>
      </c>
      <c r="B12" s="26"/>
      <c r="C12" s="23"/>
      <c r="D12" s="23"/>
      <c r="E12" s="72">
        <v>8</v>
      </c>
      <c r="F12" s="23"/>
      <c r="G12" s="106">
        <v>446416707</v>
      </c>
      <c r="H12" s="107"/>
      <c r="I12" s="106">
        <v>531820590</v>
      </c>
    </row>
    <row r="13" spans="1:10" ht="21" customHeight="1">
      <c r="A13" s="26" t="s">
        <v>129</v>
      </c>
      <c r="B13" s="26"/>
      <c r="C13" s="23"/>
      <c r="D13" s="23"/>
      <c r="E13" s="72">
        <v>9</v>
      </c>
      <c r="F13" s="23"/>
      <c r="G13" s="106">
        <v>1606340</v>
      </c>
      <c r="H13" s="107"/>
      <c r="I13" s="106">
        <v>2123353</v>
      </c>
    </row>
    <row r="14" spans="1:10" ht="20.25" customHeight="1">
      <c r="A14" s="94" t="s">
        <v>156</v>
      </c>
      <c r="B14" s="94"/>
      <c r="C14" s="95"/>
      <c r="D14" s="95"/>
      <c r="E14" s="143">
        <v>15</v>
      </c>
      <c r="F14" s="95"/>
      <c r="G14" s="107">
        <v>86176722</v>
      </c>
      <c r="H14" s="107"/>
      <c r="I14" s="107">
        <v>55648976</v>
      </c>
    </row>
    <row r="15" spans="1:10" ht="20.25" customHeight="1">
      <c r="A15" s="26" t="s">
        <v>69</v>
      </c>
      <c r="B15" s="26"/>
      <c r="C15" s="23"/>
      <c r="D15" s="23"/>
      <c r="E15" s="72">
        <v>14</v>
      </c>
      <c r="F15" s="23"/>
      <c r="G15" s="109">
        <v>-5785810</v>
      </c>
      <c r="H15" s="107"/>
      <c r="I15" s="109">
        <v>-5785810</v>
      </c>
    </row>
    <row r="16" spans="1:10" ht="20.25" customHeight="1">
      <c r="A16" s="24" t="s">
        <v>138</v>
      </c>
      <c r="B16" s="24"/>
      <c r="C16" s="23"/>
      <c r="D16" s="23"/>
      <c r="E16" s="72"/>
      <c r="F16" s="23"/>
      <c r="G16" s="106">
        <v>1545956</v>
      </c>
      <c r="H16" s="107"/>
      <c r="I16" s="106">
        <v>6519356</v>
      </c>
    </row>
    <row r="17" spans="1:14" ht="20.25" customHeight="1">
      <c r="A17" s="26" t="s">
        <v>157</v>
      </c>
      <c r="B17" s="26"/>
      <c r="C17" s="23"/>
      <c r="D17" s="23"/>
      <c r="E17" s="72">
        <v>7</v>
      </c>
      <c r="F17" s="23"/>
      <c r="G17" s="107">
        <v>-1543031</v>
      </c>
      <c r="H17" s="107"/>
      <c r="I17" s="107">
        <v>708904</v>
      </c>
    </row>
    <row r="18" spans="1:14" ht="20.25" customHeight="1">
      <c r="A18" s="24" t="s">
        <v>93</v>
      </c>
      <c r="B18" s="24"/>
      <c r="C18" s="23"/>
      <c r="D18" s="23"/>
      <c r="E18" s="72"/>
      <c r="F18" s="23"/>
      <c r="G18" s="106">
        <v>-706466</v>
      </c>
      <c r="H18" s="107"/>
      <c r="I18" s="106">
        <v>-8009561</v>
      </c>
    </row>
    <row r="19" spans="1:14" ht="20.25" customHeight="1">
      <c r="A19" s="26" t="s">
        <v>35</v>
      </c>
      <c r="B19" s="26"/>
      <c r="C19" s="23"/>
      <c r="D19" s="23"/>
      <c r="E19" s="72"/>
      <c r="F19" s="23"/>
      <c r="G19" s="110">
        <v>-2477803</v>
      </c>
      <c r="H19" s="107"/>
      <c r="I19" s="110">
        <v>-348834</v>
      </c>
    </row>
    <row r="20" spans="1:14" ht="20.25" customHeight="1">
      <c r="C20" s="28"/>
      <c r="D20" s="23"/>
      <c r="E20" s="72"/>
      <c r="F20" s="23"/>
      <c r="G20" s="107">
        <f>SUM(G8:G19)</f>
        <v>1184357183</v>
      </c>
      <c r="H20" s="107"/>
      <c r="I20" s="107">
        <f>SUM(I8:I19)</f>
        <v>1476524020</v>
      </c>
    </row>
    <row r="21" spans="1:14" ht="20.25" customHeight="1">
      <c r="A21" s="25" t="s">
        <v>31</v>
      </c>
      <c r="B21" s="25"/>
      <c r="G21" s="111"/>
      <c r="H21" s="111"/>
      <c r="I21" s="111"/>
    </row>
    <row r="22" spans="1:14" ht="20.25" customHeight="1">
      <c r="A22" s="24" t="s">
        <v>37</v>
      </c>
      <c r="B22" s="24"/>
      <c r="C22" s="23"/>
      <c r="D22" s="23"/>
      <c r="E22" s="72"/>
      <c r="F22" s="23"/>
      <c r="G22" s="112">
        <v>185468813</v>
      </c>
      <c r="H22" s="111"/>
      <c r="I22" s="112">
        <v>-52969067</v>
      </c>
    </row>
    <row r="23" spans="1:14" ht="20.25" customHeight="1">
      <c r="A23" s="24" t="s">
        <v>38</v>
      </c>
      <c r="B23" s="24"/>
      <c r="C23" s="23"/>
      <c r="D23" s="23"/>
      <c r="E23" s="72"/>
      <c r="F23" s="23"/>
      <c r="G23" s="112">
        <v>458570174</v>
      </c>
      <c r="H23" s="111"/>
      <c r="I23" s="112">
        <v>-566053069</v>
      </c>
    </row>
    <row r="24" spans="1:14" ht="20.25" customHeight="1">
      <c r="A24" s="29" t="s">
        <v>43</v>
      </c>
      <c r="B24" s="29"/>
      <c r="C24" s="23"/>
      <c r="D24" s="23"/>
      <c r="E24" s="72"/>
      <c r="F24" s="23"/>
      <c r="G24" s="112">
        <v>3368909</v>
      </c>
      <c r="H24" s="111"/>
      <c r="I24" s="112">
        <f>-596296</f>
        <v>-596296</v>
      </c>
    </row>
    <row r="25" spans="1:14" ht="20.25" customHeight="1">
      <c r="A25" s="24" t="s">
        <v>39</v>
      </c>
      <c r="B25" s="24"/>
      <c r="C25" s="23"/>
      <c r="D25" s="23"/>
      <c r="E25" s="72"/>
      <c r="F25" s="23"/>
      <c r="G25" s="112">
        <v>-6033684</v>
      </c>
      <c r="H25" s="111"/>
      <c r="I25" s="112">
        <v>-647204</v>
      </c>
    </row>
    <row r="26" spans="1:14" ht="20.25" customHeight="1">
      <c r="A26" s="24" t="s">
        <v>34</v>
      </c>
      <c r="B26" s="24"/>
      <c r="C26" s="23"/>
      <c r="D26" s="23"/>
      <c r="E26" s="72"/>
      <c r="F26" s="23"/>
      <c r="G26" s="112">
        <v>0</v>
      </c>
      <c r="H26" s="111"/>
      <c r="I26" s="112">
        <f>49412-1</f>
        <v>49411</v>
      </c>
    </row>
    <row r="27" spans="1:14" ht="20.25" customHeight="1">
      <c r="A27" s="30" t="s">
        <v>40</v>
      </c>
      <c r="B27" s="30"/>
      <c r="C27" s="23"/>
      <c r="D27" s="23"/>
      <c r="E27" s="72"/>
      <c r="F27" s="23"/>
      <c r="G27" s="112">
        <v>-18128345</v>
      </c>
      <c r="H27" s="111"/>
      <c r="I27" s="112">
        <v>-20014702</v>
      </c>
    </row>
    <row r="28" spans="1:14" ht="20.25" customHeight="1">
      <c r="A28" s="30" t="s">
        <v>154</v>
      </c>
      <c r="B28" s="23"/>
      <c r="C28" s="23"/>
      <c r="D28" s="165"/>
      <c r="E28" s="23"/>
      <c r="F28" s="23"/>
      <c r="G28" s="4">
        <v>-8033617</v>
      </c>
      <c r="H28" s="166"/>
      <c r="I28" s="4">
        <v>4515197</v>
      </c>
      <c r="L28" s="1"/>
      <c r="M28" s="1"/>
      <c r="N28" s="1"/>
    </row>
    <row r="29" spans="1:14" ht="20.25" customHeight="1">
      <c r="A29" s="87" t="s">
        <v>139</v>
      </c>
      <c r="B29" s="87"/>
      <c r="C29" s="23"/>
      <c r="D29" s="23"/>
      <c r="E29" s="72"/>
      <c r="F29" s="23"/>
      <c r="G29" s="112">
        <v>-2635961</v>
      </c>
      <c r="H29" s="111"/>
      <c r="I29" s="112">
        <v>1695731</v>
      </c>
    </row>
    <row r="30" spans="1:14" ht="20.25" customHeight="1">
      <c r="A30" s="75" t="s">
        <v>140</v>
      </c>
      <c r="B30" s="75"/>
      <c r="C30" s="23"/>
      <c r="D30" s="23"/>
      <c r="E30" s="72"/>
      <c r="F30" s="23"/>
      <c r="G30" s="112">
        <v>-16716927</v>
      </c>
      <c r="H30" s="111"/>
      <c r="I30" s="112">
        <v>8960735</v>
      </c>
    </row>
    <row r="31" spans="1:14" ht="20.25" customHeight="1">
      <c r="A31" s="3" t="s">
        <v>1</v>
      </c>
      <c r="B31" s="3"/>
      <c r="C31" s="23"/>
      <c r="D31" s="23"/>
      <c r="E31" s="72"/>
      <c r="F31" s="23"/>
      <c r="G31" s="113">
        <v>-1190640</v>
      </c>
      <c r="H31" s="111"/>
      <c r="I31" s="113">
        <v>-175023</v>
      </c>
    </row>
    <row r="32" spans="1:14" ht="20.25" customHeight="1">
      <c r="A32" s="75" t="s">
        <v>158</v>
      </c>
      <c r="B32" s="75"/>
      <c r="C32" s="23"/>
      <c r="D32" s="23"/>
      <c r="E32" s="72"/>
      <c r="F32" s="23"/>
      <c r="G32" s="114">
        <v>-52730768</v>
      </c>
      <c r="H32" s="111"/>
      <c r="I32" s="114">
        <v>-34087761</v>
      </c>
    </row>
    <row r="33" spans="1:9" ht="20.25" customHeight="1">
      <c r="A33" s="19" t="s">
        <v>130</v>
      </c>
      <c r="B33" s="19"/>
      <c r="C33" s="28"/>
      <c r="D33" s="28"/>
      <c r="E33" s="144"/>
      <c r="F33" s="28"/>
      <c r="G33" s="115">
        <f>SUM(G20:G32)</f>
        <v>1726295137</v>
      </c>
      <c r="H33" s="82"/>
      <c r="I33" s="115">
        <f>SUM(I20:I32)</f>
        <v>817201972</v>
      </c>
    </row>
    <row r="34" spans="1:9" ht="20.25" customHeight="1">
      <c r="A34" s="92" t="s">
        <v>117</v>
      </c>
      <c r="B34" s="92"/>
      <c r="C34" s="23"/>
      <c r="D34" s="23"/>
      <c r="E34" s="72"/>
      <c r="F34" s="23"/>
      <c r="G34" s="116">
        <v>-165330715</v>
      </c>
      <c r="H34" s="111"/>
      <c r="I34" s="116">
        <v>-147523811</v>
      </c>
    </row>
    <row r="35" spans="1:9" ht="20.25" customHeight="1">
      <c r="A35" s="31" t="s">
        <v>72</v>
      </c>
      <c r="B35" s="31"/>
      <c r="C35" s="23"/>
      <c r="D35" s="23"/>
      <c r="E35" s="72"/>
      <c r="F35" s="23"/>
      <c r="G35" s="117">
        <f>SUM(G33:G34)</f>
        <v>1560964422</v>
      </c>
      <c r="H35" s="82"/>
      <c r="I35" s="117">
        <f>SUM(I33:I34)</f>
        <v>669678161</v>
      </c>
    </row>
    <row r="36" spans="1:9" ht="20.25" customHeight="1">
      <c r="A36" s="31"/>
      <c r="B36" s="31"/>
      <c r="C36" s="23"/>
      <c r="D36" s="23"/>
      <c r="E36" s="72"/>
      <c r="F36" s="23"/>
      <c r="G36" s="82"/>
      <c r="H36" s="82"/>
      <c r="I36" s="82"/>
    </row>
    <row r="37" spans="1:9" ht="20.25" customHeight="1">
      <c r="A37" s="5" t="s">
        <v>41</v>
      </c>
      <c r="B37" s="5"/>
      <c r="C37" s="6"/>
      <c r="D37" s="6"/>
      <c r="F37" s="6"/>
      <c r="G37" s="98"/>
      <c r="H37" s="98"/>
      <c r="I37" s="98"/>
    </row>
    <row r="38" spans="1:9" ht="20.25" customHeight="1">
      <c r="A38" s="10" t="s">
        <v>83</v>
      </c>
      <c r="B38" s="10"/>
      <c r="C38" s="11"/>
      <c r="D38" s="11"/>
      <c r="E38" s="39"/>
      <c r="F38" s="11"/>
      <c r="G38" s="99"/>
      <c r="H38" s="99"/>
      <c r="I38" s="99"/>
    </row>
    <row r="39" spans="1:9" ht="20.25" customHeight="1">
      <c r="A39" s="10"/>
      <c r="B39" s="10"/>
      <c r="C39" s="11"/>
      <c r="D39" s="11"/>
      <c r="E39" s="39"/>
      <c r="F39" s="11"/>
      <c r="G39" s="99"/>
      <c r="H39" s="99"/>
      <c r="I39" s="99"/>
    </row>
    <row r="40" spans="1:9" ht="20.25" customHeight="1">
      <c r="A40" s="14"/>
      <c r="B40" s="14"/>
      <c r="C40" s="6"/>
      <c r="D40" s="6"/>
      <c r="F40" s="6"/>
      <c r="G40" s="185" t="s">
        <v>120</v>
      </c>
      <c r="H40" s="186"/>
      <c r="I40" s="186"/>
    </row>
    <row r="41" spans="1:9" ht="20.25" customHeight="1">
      <c r="E41" s="15" t="s">
        <v>19</v>
      </c>
      <c r="F41" s="19"/>
      <c r="G41" s="20">
        <v>2019</v>
      </c>
      <c r="H41" s="13"/>
      <c r="I41" s="20">
        <v>2018</v>
      </c>
    </row>
    <row r="42" spans="1:9" ht="20.25" customHeight="1">
      <c r="F42" s="8"/>
      <c r="G42" s="176" t="s">
        <v>14</v>
      </c>
      <c r="H42" s="176"/>
      <c r="I42" s="176"/>
    </row>
    <row r="43" spans="1:9" ht="20.25" customHeight="1">
      <c r="A43" s="22" t="s">
        <v>32</v>
      </c>
      <c r="B43" s="22"/>
      <c r="C43" s="23"/>
      <c r="D43" s="23"/>
      <c r="E43" s="72"/>
      <c r="F43" s="23"/>
      <c r="G43" s="100"/>
      <c r="H43" s="100"/>
      <c r="I43" s="100"/>
    </row>
    <row r="44" spans="1:9" ht="20.25" customHeight="1">
      <c r="A44" s="26" t="s">
        <v>174</v>
      </c>
      <c r="B44" s="26"/>
      <c r="G44" s="116">
        <v>3685252</v>
      </c>
      <c r="H44" s="111"/>
      <c r="I44" s="116">
        <v>9821537</v>
      </c>
    </row>
    <row r="45" spans="1:9" ht="20.25" customHeight="1">
      <c r="A45" s="24" t="s">
        <v>175</v>
      </c>
      <c r="B45" s="24"/>
      <c r="C45" s="23"/>
      <c r="D45" s="23"/>
      <c r="E45" s="72"/>
      <c r="F45" s="23"/>
      <c r="G45" s="111">
        <v>-298008451</v>
      </c>
      <c r="H45" s="111"/>
      <c r="I45" s="111">
        <v>-296293302</v>
      </c>
    </row>
    <row r="46" spans="1:9" ht="20.25" customHeight="1">
      <c r="A46" s="24" t="s">
        <v>159</v>
      </c>
      <c r="B46" s="24"/>
      <c r="C46" s="23"/>
      <c r="D46" s="23"/>
      <c r="E46" s="72"/>
      <c r="F46" s="23"/>
      <c r="G46" s="111">
        <v>-379841</v>
      </c>
      <c r="H46" s="111"/>
      <c r="I46" s="111">
        <v>-694279</v>
      </c>
    </row>
    <row r="47" spans="1:9" ht="20.25" customHeight="1">
      <c r="A47" s="30" t="s">
        <v>36</v>
      </c>
      <c r="B47" s="30"/>
      <c r="C47" s="23"/>
      <c r="D47" s="23"/>
      <c r="E47" s="72"/>
      <c r="F47" s="23"/>
      <c r="G47" s="111">
        <v>2453765</v>
      </c>
      <c r="H47" s="111"/>
      <c r="I47" s="111">
        <v>355171</v>
      </c>
    </row>
    <row r="48" spans="1:9" ht="20.25" hidden="1" customHeight="1">
      <c r="A48" s="24" t="s">
        <v>70</v>
      </c>
      <c r="B48" s="24"/>
      <c r="C48" s="23"/>
      <c r="D48" s="23"/>
      <c r="E48" s="72"/>
      <c r="F48" s="23"/>
      <c r="G48" s="118"/>
      <c r="H48" s="111"/>
      <c r="I48" s="118"/>
    </row>
    <row r="49" spans="1:12" ht="20.25" customHeight="1">
      <c r="A49" s="31" t="s">
        <v>44</v>
      </c>
      <c r="B49" s="31"/>
      <c r="C49" s="23"/>
      <c r="D49" s="23"/>
      <c r="E49" s="72"/>
      <c r="F49" s="23"/>
      <c r="G49" s="119">
        <f>SUM(G44:G48)</f>
        <v>-292249275</v>
      </c>
      <c r="H49" s="82"/>
      <c r="I49" s="119">
        <f>SUM(I44:I48)</f>
        <v>-286810873</v>
      </c>
    </row>
    <row r="50" spans="1:12" ht="20.25" customHeight="1">
      <c r="A50" s="31"/>
      <c r="B50" s="31"/>
      <c r="C50" s="23"/>
      <c r="D50" s="23"/>
      <c r="E50" s="72"/>
      <c r="F50" s="23"/>
      <c r="G50" s="120"/>
      <c r="H50" s="82"/>
      <c r="I50" s="120"/>
    </row>
    <row r="51" spans="1:12" ht="20.25" customHeight="1">
      <c r="A51" s="22" t="s">
        <v>33</v>
      </c>
      <c r="B51" s="22"/>
      <c r="C51" s="23"/>
      <c r="D51" s="23"/>
      <c r="E51" s="72"/>
      <c r="F51" s="23"/>
      <c r="G51" s="111"/>
      <c r="H51" s="111"/>
      <c r="I51" s="111"/>
    </row>
    <row r="52" spans="1:12" ht="20.25" customHeight="1">
      <c r="A52" s="86" t="s">
        <v>160</v>
      </c>
      <c r="B52" s="86"/>
      <c r="C52" s="4"/>
      <c r="D52" s="4"/>
      <c r="E52" s="32"/>
      <c r="F52" s="4"/>
      <c r="G52" s="111">
        <v>-48543</v>
      </c>
      <c r="H52" s="111"/>
      <c r="I52" s="111">
        <v>-2515854</v>
      </c>
    </row>
    <row r="53" spans="1:12" ht="20.25" customHeight="1">
      <c r="A53" s="24" t="s">
        <v>161</v>
      </c>
      <c r="B53" s="24"/>
      <c r="E53" s="15" t="s">
        <v>172</v>
      </c>
      <c r="G53" s="121">
        <v>0</v>
      </c>
      <c r="H53" s="111"/>
      <c r="I53" s="121">
        <v>250000000</v>
      </c>
    </row>
    <row r="54" spans="1:12" ht="20.25" customHeight="1">
      <c r="A54" s="24" t="s">
        <v>162</v>
      </c>
      <c r="B54" s="24"/>
      <c r="E54" s="15" t="s">
        <v>172</v>
      </c>
      <c r="G54" s="108">
        <v>-200000000</v>
      </c>
      <c r="H54" s="111"/>
      <c r="I54" s="108">
        <v>-106000000</v>
      </c>
    </row>
    <row r="55" spans="1:12" ht="20.25" customHeight="1">
      <c r="A55" s="30" t="s">
        <v>118</v>
      </c>
      <c r="B55" s="30"/>
      <c r="C55" s="4"/>
      <c r="D55" s="4"/>
      <c r="E55" s="32">
        <v>26</v>
      </c>
      <c r="F55" s="4"/>
      <c r="G55" s="111">
        <v>-431998860</v>
      </c>
      <c r="H55" s="111"/>
      <c r="I55" s="111">
        <v>-475199846</v>
      </c>
    </row>
    <row r="56" spans="1:12" ht="20.25" customHeight="1">
      <c r="A56" s="87" t="s">
        <v>119</v>
      </c>
      <c r="B56" s="87"/>
      <c r="C56" s="4"/>
      <c r="D56" s="4"/>
      <c r="E56" s="32"/>
      <c r="F56" s="4"/>
      <c r="G56" s="111">
        <v>-1664689</v>
      </c>
      <c r="H56" s="111"/>
      <c r="I56" s="111">
        <v>-2188664</v>
      </c>
    </row>
    <row r="57" spans="1:12" ht="20.25" customHeight="1">
      <c r="A57" s="31" t="s">
        <v>67</v>
      </c>
      <c r="B57" s="31"/>
      <c r="C57" s="23"/>
      <c r="D57" s="23"/>
      <c r="E57" s="72"/>
      <c r="F57" s="23"/>
      <c r="G57" s="122">
        <f>SUM(G52:G56)</f>
        <v>-633712092</v>
      </c>
      <c r="H57" s="82"/>
      <c r="I57" s="122">
        <f>SUM(I52:I56)</f>
        <v>-335904364</v>
      </c>
    </row>
    <row r="58" spans="1:12" ht="20.25" customHeight="1">
      <c r="A58" s="13"/>
      <c r="B58" s="13"/>
      <c r="C58" s="23"/>
      <c r="D58" s="23"/>
      <c r="E58" s="72"/>
      <c r="F58" s="23"/>
      <c r="G58" s="111"/>
      <c r="H58" s="111"/>
      <c r="I58" s="111"/>
    </row>
    <row r="59" spans="1:12" s="8" customFormat="1" ht="20.25" customHeight="1">
      <c r="A59" s="31" t="s">
        <v>176</v>
      </c>
      <c r="B59" s="31"/>
      <c r="C59" s="28"/>
      <c r="D59" s="28"/>
      <c r="E59" s="32"/>
      <c r="F59" s="28"/>
      <c r="G59" s="123">
        <f>SUM(G57,G49,G35)</f>
        <v>635003055</v>
      </c>
      <c r="H59" s="82"/>
      <c r="I59" s="123">
        <f>SUM(I57,I49,I35)</f>
        <v>46962924</v>
      </c>
      <c r="J59" s="17"/>
      <c r="K59" s="17"/>
    </row>
    <row r="60" spans="1:12" ht="20.25" customHeight="1">
      <c r="A60" s="77" t="s">
        <v>165</v>
      </c>
      <c r="B60" s="77"/>
      <c r="C60" s="4"/>
      <c r="D60" s="23"/>
      <c r="E60" s="32"/>
      <c r="F60" s="23"/>
      <c r="G60" s="114">
        <f>'BS PL'!J8</f>
        <v>248869588</v>
      </c>
      <c r="H60" s="111"/>
      <c r="I60" s="114">
        <v>201906664</v>
      </c>
    </row>
    <row r="61" spans="1:12" ht="20.25" customHeight="1" thickBot="1">
      <c r="A61" s="31" t="s">
        <v>166</v>
      </c>
      <c r="B61" s="31"/>
      <c r="C61" s="23"/>
      <c r="D61" s="23"/>
      <c r="E61" s="32">
        <v>5</v>
      </c>
      <c r="F61" s="33"/>
      <c r="G61" s="124">
        <f>SUM(G59:G60)</f>
        <v>883872643</v>
      </c>
      <c r="H61" s="82"/>
      <c r="I61" s="124">
        <f>SUM(I59:I60)</f>
        <v>248869588</v>
      </c>
    </row>
    <row r="62" spans="1:12" ht="20.25" customHeight="1" thickTop="1">
      <c r="A62" s="31"/>
      <c r="B62" s="31"/>
      <c r="C62" s="23"/>
      <c r="D62" s="23"/>
      <c r="E62" s="72"/>
      <c r="F62" s="23"/>
      <c r="G62" s="97"/>
      <c r="H62" s="1"/>
      <c r="I62" s="97"/>
    </row>
    <row r="63" spans="1:12" s="151" customFormat="1" ht="20.25" customHeight="1">
      <c r="A63" s="146" t="s">
        <v>146</v>
      </c>
      <c r="B63" s="146"/>
      <c r="C63" s="34"/>
      <c r="D63" s="34"/>
      <c r="E63" s="147"/>
      <c r="F63" s="34"/>
      <c r="G63" s="34"/>
      <c r="H63" s="148"/>
      <c r="I63" s="149"/>
      <c r="J63" s="148"/>
      <c r="K63" s="150"/>
      <c r="L63" s="34"/>
    </row>
    <row r="64" spans="1:12" s="151" customFormat="1" ht="20.25" customHeight="1">
      <c r="A64" s="152" t="s">
        <v>147</v>
      </c>
      <c r="B64" s="152"/>
      <c r="C64" s="34"/>
      <c r="D64" s="34"/>
      <c r="E64" s="147"/>
      <c r="F64" s="34"/>
      <c r="G64" s="34"/>
      <c r="H64" s="150"/>
      <c r="I64" s="107"/>
      <c r="J64" s="150"/>
      <c r="K64" s="150"/>
      <c r="L64" s="34"/>
    </row>
    <row r="65" spans="1:15" s="151" customFormat="1" ht="20.25" customHeight="1">
      <c r="A65" s="153" t="s">
        <v>177</v>
      </c>
      <c r="B65" s="153"/>
      <c r="C65" s="34"/>
      <c r="D65" s="34"/>
      <c r="E65" s="147"/>
      <c r="F65" s="34"/>
      <c r="G65" s="34"/>
      <c r="H65" s="150"/>
      <c r="I65" s="107"/>
      <c r="J65" s="150"/>
      <c r="K65" s="34"/>
    </row>
    <row r="66" spans="1:15" s="151" customFormat="1" ht="20.25" customHeight="1">
      <c r="A66" s="154" t="s">
        <v>178</v>
      </c>
      <c r="B66" s="154"/>
      <c r="C66" s="34"/>
      <c r="D66" s="34"/>
      <c r="E66" s="50" t="s">
        <v>95</v>
      </c>
      <c r="F66" s="34"/>
      <c r="G66" s="107">
        <v>283317931</v>
      </c>
      <c r="H66" s="150"/>
      <c r="I66" s="107">
        <v>314908400</v>
      </c>
      <c r="J66" s="150"/>
      <c r="K66" s="34"/>
    </row>
    <row r="67" spans="1:15" s="151" customFormat="1" ht="20.25" customHeight="1">
      <c r="A67" s="155" t="s">
        <v>148</v>
      </c>
      <c r="B67" s="155"/>
      <c r="C67" s="34"/>
      <c r="D67" s="152" t="s">
        <v>149</v>
      </c>
      <c r="F67" s="34"/>
      <c r="G67" s="34"/>
      <c r="H67" s="150"/>
      <c r="I67" s="107"/>
      <c r="J67" s="150"/>
      <c r="K67" s="34"/>
    </row>
    <row r="68" spans="1:15" s="151" customFormat="1" ht="20.25" customHeight="1">
      <c r="A68" s="154" t="s">
        <v>150</v>
      </c>
      <c r="B68" s="154"/>
      <c r="C68" s="34"/>
      <c r="D68" s="152"/>
      <c r="E68" s="147"/>
      <c r="F68" s="34"/>
      <c r="G68" s="107">
        <f>-I69</f>
        <v>39027504</v>
      </c>
      <c r="H68" s="150"/>
      <c r="I68" s="107">
        <v>20412406</v>
      </c>
      <c r="J68" s="150"/>
      <c r="K68" s="34"/>
    </row>
    <row r="69" spans="1:15" s="151" customFormat="1" ht="20.25" customHeight="1">
      <c r="A69" s="155" t="s">
        <v>151</v>
      </c>
      <c r="B69" s="155"/>
      <c r="C69" s="34"/>
      <c r="D69" s="152" t="s">
        <v>152</v>
      </c>
      <c r="G69" s="150">
        <v>-24336984</v>
      </c>
      <c r="H69" s="107"/>
      <c r="I69" s="150">
        <v>-39027504</v>
      </c>
      <c r="J69" s="34"/>
      <c r="K69" s="156"/>
      <c r="M69" s="156"/>
      <c r="O69" s="156"/>
    </row>
    <row r="70" spans="1:15" s="44" customFormat="1" ht="20.25" customHeight="1" thickBot="1">
      <c r="A70" s="157" t="s">
        <v>153</v>
      </c>
      <c r="B70" s="157"/>
      <c r="C70" s="34"/>
      <c r="D70" s="34"/>
      <c r="E70" s="147"/>
      <c r="G70" s="158">
        <f>SUM(G66:G69)</f>
        <v>298008451</v>
      </c>
      <c r="H70" s="82"/>
      <c r="I70" s="158">
        <f>SUM(I66:I69)</f>
        <v>296293302</v>
      </c>
      <c r="J70" s="159"/>
      <c r="K70" s="159"/>
      <c r="L70" s="82"/>
      <c r="M70" s="160"/>
      <c r="N70" s="82"/>
      <c r="O70" s="159"/>
    </row>
    <row r="71" spans="1:15" s="44" customFormat="1" ht="20.25" customHeight="1" thickTop="1">
      <c r="A71" s="157"/>
      <c r="B71" s="157"/>
      <c r="C71" s="34"/>
      <c r="D71" s="34"/>
      <c r="E71" s="147"/>
      <c r="F71" s="34"/>
      <c r="J71" s="160"/>
      <c r="K71" s="159"/>
      <c r="L71" s="159"/>
      <c r="M71" s="159"/>
      <c r="N71" s="159"/>
      <c r="O71" s="159"/>
    </row>
    <row r="72" spans="1:15" s="44" customFormat="1" ht="20.25" customHeight="1">
      <c r="A72" s="157"/>
      <c r="B72" s="157"/>
      <c r="C72" s="34"/>
      <c r="D72" s="34"/>
      <c r="E72" s="147"/>
      <c r="F72" s="34"/>
      <c r="G72" s="34"/>
      <c r="H72" s="160"/>
      <c r="I72" s="82"/>
      <c r="J72" s="160"/>
      <c r="K72" s="159"/>
      <c r="L72" s="159"/>
      <c r="M72" s="159"/>
      <c r="N72" s="159"/>
      <c r="O72" s="159"/>
    </row>
    <row r="73" spans="1:15" s="44" customFormat="1" ht="20.25" customHeight="1">
      <c r="A73" s="157"/>
      <c r="B73" s="157"/>
      <c r="C73" s="34"/>
      <c r="D73" s="34"/>
      <c r="E73" s="147"/>
      <c r="F73" s="34"/>
      <c r="G73" s="34"/>
      <c r="H73" s="160"/>
      <c r="I73" s="82"/>
      <c r="J73" s="160"/>
      <c r="K73" s="159"/>
      <c r="L73" s="159"/>
      <c r="M73" s="159"/>
      <c r="N73" s="159"/>
      <c r="O73" s="159"/>
    </row>
    <row r="74" spans="1:15" ht="20.25" customHeight="1">
      <c r="A74" s="173"/>
      <c r="B74" s="173"/>
      <c r="C74" s="34"/>
      <c r="D74" s="34"/>
      <c r="E74" s="145"/>
      <c r="F74" s="34"/>
      <c r="G74" s="34"/>
      <c r="I74" s="34"/>
    </row>
    <row r="75" spans="1:15" ht="20.25" customHeight="1">
      <c r="A75" s="34"/>
      <c r="B75" s="34"/>
      <c r="C75" s="34"/>
      <c r="D75" s="34"/>
      <c r="E75" s="145"/>
      <c r="F75" s="34"/>
      <c r="G75" s="34"/>
      <c r="I75" s="34"/>
    </row>
    <row r="76" spans="1:15" ht="20.25" customHeight="1">
      <c r="A76" s="34"/>
      <c r="B76" s="34"/>
      <c r="C76" s="34"/>
      <c r="D76" s="34"/>
      <c r="E76" s="145"/>
      <c r="F76" s="34"/>
      <c r="G76" s="34"/>
      <c r="I76" s="34"/>
    </row>
    <row r="77" spans="1:15" ht="20.25" customHeight="1">
      <c r="A77" s="34"/>
      <c r="B77" s="34"/>
      <c r="C77" s="34"/>
      <c r="D77" s="34"/>
      <c r="E77" s="145"/>
      <c r="F77" s="34"/>
      <c r="G77" s="34"/>
      <c r="I77" s="34"/>
    </row>
    <row r="78" spans="1:15" ht="20.25" customHeight="1">
      <c r="A78" s="34"/>
      <c r="B78" s="34"/>
      <c r="C78" s="34"/>
      <c r="D78" s="34"/>
      <c r="E78" s="145"/>
      <c r="F78" s="34"/>
      <c r="G78" s="34"/>
      <c r="I78" s="34"/>
    </row>
    <row r="79" spans="1:15" ht="20.25" customHeight="1">
      <c r="A79" s="34"/>
      <c r="B79" s="34"/>
      <c r="C79" s="34"/>
      <c r="D79" s="34"/>
      <c r="E79" s="145"/>
      <c r="F79" s="34"/>
      <c r="G79" s="34"/>
      <c r="I79" s="34"/>
    </row>
    <row r="80" spans="1:15" ht="20.25" customHeight="1">
      <c r="A80" s="34"/>
      <c r="B80" s="34"/>
      <c r="C80" s="34"/>
      <c r="D80" s="34"/>
      <c r="E80" s="145"/>
      <c r="F80" s="34"/>
      <c r="G80" s="34"/>
      <c r="I80" s="34"/>
    </row>
    <row r="81" spans="1:9" ht="20.25" customHeight="1">
      <c r="A81" s="34"/>
      <c r="B81" s="34"/>
      <c r="C81" s="34"/>
      <c r="D81" s="34"/>
      <c r="E81" s="145"/>
      <c r="F81" s="34"/>
      <c r="G81" s="34"/>
      <c r="I81" s="34"/>
    </row>
    <row r="82" spans="1:9" ht="20.25" customHeight="1">
      <c r="A82" s="34"/>
      <c r="B82" s="34"/>
      <c r="C82" s="34"/>
      <c r="D82" s="34"/>
      <c r="E82" s="145"/>
      <c r="F82" s="34"/>
    </row>
    <row r="83" spans="1:9" ht="20.25" customHeight="1">
      <c r="A83" s="34"/>
      <c r="B83" s="34"/>
      <c r="C83" s="34"/>
      <c r="D83" s="34"/>
      <c r="E83" s="145"/>
      <c r="F83" s="34"/>
      <c r="G83" s="34"/>
      <c r="I83" s="34"/>
    </row>
    <row r="84" spans="1:9" ht="20.25" customHeight="1">
      <c r="A84" s="34"/>
      <c r="B84" s="34"/>
      <c r="C84" s="34"/>
      <c r="D84" s="34"/>
      <c r="E84" s="145"/>
      <c r="F84" s="34"/>
      <c r="G84" s="34"/>
      <c r="I84" s="34"/>
    </row>
    <row r="85" spans="1:9" ht="20.25" customHeight="1">
      <c r="A85" s="34"/>
      <c r="B85" s="34"/>
      <c r="C85" s="34"/>
      <c r="D85" s="34"/>
      <c r="E85" s="145"/>
      <c r="F85" s="34"/>
      <c r="G85" s="34"/>
      <c r="I85" s="34"/>
    </row>
    <row r="86" spans="1:9" ht="20.25" customHeight="1">
      <c r="A86" s="34"/>
      <c r="B86" s="34"/>
      <c r="C86" s="34"/>
      <c r="D86" s="34"/>
      <c r="E86" s="145"/>
      <c r="F86" s="34"/>
      <c r="G86" s="34"/>
      <c r="I86" s="34"/>
    </row>
    <row r="87" spans="1:9" ht="20.25" customHeight="1">
      <c r="A87" s="34"/>
      <c r="B87" s="34"/>
      <c r="C87" s="34"/>
      <c r="D87" s="34"/>
      <c r="E87" s="145"/>
      <c r="F87" s="34"/>
      <c r="G87" s="34"/>
      <c r="I87" s="34"/>
    </row>
    <row r="88" spans="1:9" ht="20.25" customHeight="1">
      <c r="A88" s="34"/>
      <c r="B88" s="34"/>
      <c r="C88" s="34"/>
      <c r="D88" s="34"/>
      <c r="E88" s="145"/>
      <c r="F88" s="34"/>
      <c r="G88" s="34"/>
      <c r="I88" s="34"/>
    </row>
    <row r="89" spans="1:9" ht="20.25" customHeight="1">
      <c r="A89" s="34"/>
      <c r="B89" s="34"/>
      <c r="C89" s="34"/>
      <c r="D89" s="34"/>
      <c r="E89" s="145"/>
      <c r="F89" s="34"/>
      <c r="G89" s="34"/>
      <c r="I89" s="34"/>
    </row>
    <row r="90" spans="1:9" ht="20.25" customHeight="1">
      <c r="A90" s="34"/>
      <c r="B90" s="34"/>
      <c r="C90" s="34"/>
      <c r="D90" s="34"/>
      <c r="E90" s="145"/>
      <c r="F90" s="34"/>
      <c r="G90" s="34"/>
      <c r="I90" s="34"/>
    </row>
    <row r="91" spans="1:9" ht="20.25" customHeight="1">
      <c r="A91" s="34"/>
      <c r="B91" s="34"/>
      <c r="C91" s="34"/>
      <c r="D91" s="34"/>
      <c r="E91" s="145"/>
      <c r="F91" s="34"/>
      <c r="G91" s="34"/>
      <c r="I91" s="34"/>
    </row>
    <row r="92" spans="1:9" ht="20.25" customHeight="1">
      <c r="A92" s="34"/>
      <c r="B92" s="34"/>
      <c r="C92" s="34"/>
      <c r="D92" s="34"/>
      <c r="E92" s="145"/>
      <c r="F92" s="34"/>
      <c r="G92" s="34"/>
      <c r="I92" s="34"/>
    </row>
    <row r="93" spans="1:9" ht="20.25" customHeight="1">
      <c r="A93" s="34"/>
      <c r="B93" s="34"/>
      <c r="C93" s="34"/>
      <c r="D93" s="34"/>
      <c r="E93" s="145"/>
      <c r="F93" s="34"/>
      <c r="G93" s="34"/>
      <c r="I93" s="34"/>
    </row>
    <row r="94" spans="1:9" ht="20.25" customHeight="1">
      <c r="A94" s="34"/>
      <c r="B94" s="34"/>
      <c r="C94" s="34"/>
      <c r="D94" s="34"/>
      <c r="E94" s="145"/>
      <c r="F94" s="34"/>
      <c r="G94" s="34"/>
      <c r="I94" s="34"/>
    </row>
    <row r="95" spans="1:9" ht="20.25" customHeight="1">
      <c r="A95" s="34"/>
      <c r="B95" s="34"/>
      <c r="C95" s="34"/>
      <c r="D95" s="34"/>
      <c r="E95" s="145"/>
      <c r="F95" s="34"/>
      <c r="G95" s="34"/>
      <c r="I95" s="34"/>
    </row>
    <row r="96" spans="1:9" ht="20.25" customHeight="1">
      <c r="A96" s="34"/>
      <c r="B96" s="34"/>
      <c r="C96" s="34"/>
      <c r="D96" s="34"/>
      <c r="E96" s="145"/>
      <c r="F96" s="34"/>
      <c r="G96" s="34"/>
      <c r="I96" s="34"/>
    </row>
    <row r="97" spans="1:9" ht="20.25" customHeight="1">
      <c r="A97" s="34"/>
      <c r="B97" s="34"/>
      <c r="C97" s="34"/>
      <c r="D97" s="34"/>
      <c r="E97" s="145"/>
      <c r="F97" s="34"/>
      <c r="G97" s="34"/>
      <c r="I97" s="34"/>
    </row>
    <row r="98" spans="1:9" ht="20.25" customHeight="1">
      <c r="A98" s="34"/>
      <c r="B98" s="34"/>
      <c r="C98" s="34"/>
      <c r="D98" s="34"/>
      <c r="E98" s="145"/>
      <c r="F98" s="34"/>
      <c r="G98" s="34"/>
      <c r="I98" s="34"/>
    </row>
    <row r="99" spans="1:9" ht="20.25" customHeight="1">
      <c r="A99" s="34"/>
      <c r="B99" s="34"/>
      <c r="C99" s="34"/>
      <c r="D99" s="34"/>
      <c r="E99" s="145"/>
      <c r="F99" s="34"/>
      <c r="G99" s="34"/>
      <c r="I99" s="34"/>
    </row>
    <row r="100" spans="1:9" ht="20.25" customHeight="1">
      <c r="A100" s="34"/>
      <c r="B100" s="34"/>
      <c r="C100" s="34"/>
      <c r="D100" s="34"/>
      <c r="E100" s="145"/>
      <c r="F100" s="34"/>
      <c r="G100" s="34"/>
      <c r="I100" s="34"/>
    </row>
    <row r="101" spans="1:9" ht="20.25" customHeight="1">
      <c r="A101" s="34"/>
      <c r="B101" s="34"/>
      <c r="C101" s="34"/>
      <c r="D101" s="34"/>
      <c r="E101" s="145"/>
      <c r="F101" s="34"/>
      <c r="G101" s="34"/>
      <c r="I101" s="34"/>
    </row>
    <row r="102" spans="1:9" ht="20.25" customHeight="1">
      <c r="A102" s="34"/>
      <c r="B102" s="34"/>
      <c r="C102" s="34"/>
      <c r="D102" s="34"/>
      <c r="E102" s="145"/>
      <c r="F102" s="34"/>
      <c r="G102" s="34"/>
      <c r="I102" s="34"/>
    </row>
    <row r="103" spans="1:9" ht="20.25" customHeight="1">
      <c r="A103" s="34"/>
      <c r="B103" s="34"/>
      <c r="C103" s="34"/>
      <c r="D103" s="34"/>
      <c r="E103" s="145"/>
      <c r="F103" s="34"/>
      <c r="G103" s="34"/>
      <c r="I103" s="34"/>
    </row>
    <row r="104" spans="1:9" ht="20.25" customHeight="1">
      <c r="A104" s="34"/>
      <c r="B104" s="34"/>
      <c r="C104" s="34"/>
      <c r="D104" s="34"/>
      <c r="E104" s="145"/>
      <c r="F104" s="34"/>
      <c r="G104" s="34"/>
      <c r="I104" s="34"/>
    </row>
    <row r="105" spans="1:9" ht="20.25" customHeight="1">
      <c r="A105" s="34"/>
      <c r="B105" s="34"/>
      <c r="C105" s="34"/>
      <c r="D105" s="34"/>
      <c r="E105" s="145"/>
      <c r="F105" s="34"/>
      <c r="G105" s="34"/>
      <c r="I105" s="34"/>
    </row>
    <row r="106" spans="1:9" ht="20.25" customHeight="1">
      <c r="A106" s="34"/>
      <c r="B106" s="34"/>
      <c r="C106" s="34"/>
      <c r="D106" s="34"/>
      <c r="E106" s="145"/>
      <c r="F106" s="34"/>
      <c r="G106" s="34"/>
      <c r="I106" s="34"/>
    </row>
  </sheetData>
  <mergeCells count="4">
    <mergeCell ref="G4:I4"/>
    <mergeCell ref="G40:I40"/>
    <mergeCell ref="G6:I6"/>
    <mergeCell ref="G42:I42"/>
  </mergeCells>
  <phoneticPr fontId="0" type="noConversion"/>
  <pageMargins left="0.8" right="0.8" top="0.48" bottom="0.5" header="0.5" footer="0.5"/>
  <pageSetup paperSize="9" scale="90" firstPageNumber="10" fitToHeight="2" orientation="portrait" useFirstPageNumber="1" r:id="rId1"/>
  <headerFooter alignWithMargins="0">
    <oddFooter>&amp;L  The accompanying notes are an integral part of these financial statements.
&amp;C&amp;P</oddFooter>
  </headerFooter>
  <rowBreaks count="1" manualBreakCount="1">
    <brk id="36" max="8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BS PL</vt:lpstr>
      <vt:lpstr>CE</vt:lpstr>
      <vt:lpstr>CF</vt:lpstr>
      <vt:lpstr>'BS PL'!Print_Area</vt:lpstr>
      <vt:lpstr>CE!Print_Area</vt:lpstr>
      <vt:lpstr>CF!Print_Area</vt:lpstr>
    </vt:vector>
  </TitlesOfParts>
  <Company>KPMG Audit (Thailand) Ltd.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KPMG</dc:creator>
  <cp:lastModifiedBy>Supa</cp:lastModifiedBy>
  <cp:lastPrinted>2020-02-12T02:25:59Z</cp:lastPrinted>
  <dcterms:created xsi:type="dcterms:W3CDTF">2001-01-22T03:58:50Z</dcterms:created>
  <dcterms:modified xsi:type="dcterms:W3CDTF">2020-02-25T12:48:26Z</dcterms:modified>
</cp:coreProperties>
</file>