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., Ltd\Goodyear-Dec19\"/>
    </mc:Choice>
  </mc:AlternateContent>
  <xr:revisionPtr revIDLastSave="0" documentId="13_ncr:1_{2AECCE88-3914-4132-902C-1C3AEBC1ADAA}" xr6:coauthVersionLast="41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6-7 TH" sheetId="8" r:id="rId1"/>
    <sheet name="8" sheetId="13" r:id="rId2"/>
    <sheet name="9" sheetId="11" r:id="rId3"/>
    <sheet name="10" sheetId="9" r:id="rId4"/>
    <sheet name="11 TH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10" l="1"/>
  <c r="G23" i="10"/>
  <c r="I14" i="10" l="1"/>
  <c r="G15" i="11"/>
  <c r="I11" i="13"/>
  <c r="I17" i="13" s="1"/>
  <c r="I20" i="13" s="1"/>
  <c r="I23" i="13" s="1"/>
  <c r="I83" i="8"/>
  <c r="I67" i="8"/>
  <c r="I60" i="8"/>
  <c r="I69" i="8" s="1"/>
  <c r="I85" i="8" s="1"/>
  <c r="I29" i="8"/>
  <c r="I19" i="8"/>
  <c r="O19" i="9"/>
  <c r="O15" i="9"/>
  <c r="O14" i="9"/>
  <c r="O11" i="9"/>
  <c r="A42" i="10"/>
  <c r="A29" i="9"/>
  <c r="A39" i="11"/>
  <c r="A42" i="13"/>
  <c r="A90" i="8"/>
  <c r="G29" i="8"/>
  <c r="K25" i="9"/>
  <c r="I25" i="9"/>
  <c r="G25" i="9"/>
  <c r="G19" i="8"/>
  <c r="G14" i="10"/>
  <c r="A3" i="10"/>
  <c r="A3" i="11"/>
  <c r="A3" i="9" s="1"/>
  <c r="G60" i="8"/>
  <c r="O23" i="9"/>
  <c r="M17" i="9"/>
  <c r="K17" i="9"/>
  <c r="I17" i="9"/>
  <c r="G17" i="9"/>
  <c r="G67" i="8"/>
  <c r="A45" i="8"/>
  <c r="G11" i="13"/>
  <c r="G17" i="13" s="1"/>
  <c r="G20" i="13" s="1"/>
  <c r="G23" i="13" s="1"/>
  <c r="G69" i="8" l="1"/>
  <c r="I31" i="8"/>
  <c r="E8" i="11"/>
  <c r="E15" i="11" s="1"/>
  <c r="M22" i="9" s="1"/>
  <c r="O22" i="9" s="1"/>
  <c r="O25" i="9" s="1"/>
  <c r="G27" i="13"/>
  <c r="O17" i="9"/>
  <c r="I25" i="10"/>
  <c r="I30" i="10" s="1"/>
  <c r="G25" i="10"/>
  <c r="G30" i="10" s="1"/>
  <c r="G31" i="8"/>
  <c r="M25" i="9" l="1"/>
  <c r="G81" i="8" s="1"/>
  <c r="G83" i="8" s="1"/>
  <c r="G85" i="8" s="1"/>
</calcChain>
</file>

<file path=xl/sharedStrings.xml><?xml version="1.0" encoding="utf-8"?>
<sst xmlns="http://schemas.openxmlformats.org/spreadsheetml/2006/main" count="159" uniqueCount="112">
  <si>
    <t>บริษัท กู๊ดเยียร์ (ประเทศไทย) จำกัด (มหาชน)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</si>
  <si>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</si>
  <si>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</si>
  <si>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</si>
  <si>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</si>
  <si>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</si>
  <si>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</si>
  <si>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</si>
  <si>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ที่ดิน อาคารและอุปกรณ์ - สุทธิ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</si>
  <si>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</si>
  <si>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</si>
  <si>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</si>
  <si>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ภาษีเงินได้หัก ณ ที่จ่ายค้างจ่าย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</si>
  <si>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</si>
  <si>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</si>
  <si>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</si>
  <si>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</si>
  <si>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</si>
  <si>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</si>
  <si>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งบกำไรขาดทุน</t>
  </si>
  <si>
    <t>รายได้จากการขาย</t>
  </si>
  <si>
    <t>ต้นทุนขาย</t>
  </si>
  <si>
    <t>รายได้อื่น</t>
  </si>
  <si>
    <t>ส่วนเกิน</t>
  </si>
  <si>
    <t>มูลค่าหุ้น</t>
  </si>
  <si>
    <t>กฎหมาย</t>
  </si>
  <si>
    <t>รวม</t>
  </si>
  <si>
    <t>งบกระแสเงินสด</t>
  </si>
  <si>
    <t>กระแสเงินสดจากกิจกรรมลงทุน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</si>
  <si>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</si>
  <si>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</si>
  <si>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</si>
  <si>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</si>
  <si>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</si>
  <si>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</si>
  <si>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</si>
  <si>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</si>
  <si>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</si>
  <si>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และชำระแล้ว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</si>
  <si>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</si>
  <si>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</si>
  <si>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ค่าใช้จ่ายในการขาย</t>
  </si>
  <si>
    <t>ค่าใช้จ่ายในการบริหาร</t>
  </si>
  <si>
    <t>กำไรขั้นต้น</t>
  </si>
  <si>
    <t>ทุนที่ออก</t>
  </si>
  <si>
    <t>รายการเทียบเท่าเงินสด</t>
  </si>
  <si>
    <t>สินค้าคงเหลือ - สุทธิ</t>
  </si>
  <si>
    <t>ทุนจดทะเบียน</t>
  </si>
  <si>
    <t>ทุนที่ออกและชำระแล้ว</t>
  </si>
  <si>
    <t>งบแสดงฐานะการเงิน</t>
  </si>
  <si>
    <t>งบกำไรขาดทุนเบ็ดเสร็จ</t>
  </si>
  <si>
    <t>เจ้าหนี้การค้าและเจ้าหนี้อื่น</t>
  </si>
  <si>
    <t>ภาษีเงินได้ค้างจ่าย</t>
  </si>
  <si>
    <t>เงินสดสุทธิใช้ไปในกิจกรรมลงทุน</t>
  </si>
  <si>
    <t>โปรแกรมคอมพิวเตอร์ - สุทธิ</t>
  </si>
  <si>
    <t>เงินสดจ่ายเพื่อซื้ออาคารและอุปกรณ์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</si>
  <si>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</si>
  <si>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</si>
  <si>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ลูกหนี้การค้าและลูกหนี้อื่น - สุทธิ</t>
  </si>
  <si>
    <t>รายการที่จะไม่จัดประเภทรายการใหม่เข้าไปไว้ในกำไรหรือขาดทุน</t>
  </si>
  <si>
    <t xml:space="preserve">เงินปันผลจ่าย </t>
  </si>
  <si>
    <t>กระแสเงินสดได้มาจากกิจกรรมดำเนินงาน</t>
  </si>
  <si>
    <t>31 ธันวาคม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</si>
  <si>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</si>
  <si>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</si>
  <si>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เงินปันผลจ่ายให้แก่ผู้ถือหุ้น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</si>
  <si>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</si>
  <si>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</si>
  <si>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</si>
  <si>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</si>
  <si>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</si>
  <si>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-</t>
  </si>
  <si>
    <t>หุ้นสามัญ 7,400,000 หุ้น มูลค่าที่ตราไว้หุ้นละ 10 บาท</t>
  </si>
  <si>
    <t>หุ้นสามัญ 7,400,000 หุ้น ได้รับชำระเต็มมูลค่าแล้วหุ้นละ 10 บาท</t>
  </si>
  <si>
    <t>พ.ศ. 2561</t>
  </si>
  <si>
    <t>ยอดคงเหลือต้นปี ณ วันที่ 1 มกราคม พ.ศ. 2561</t>
  </si>
  <si>
    <t>การเปลี่ยนแปลงในส่วนของเจ้าของสำหรับปี</t>
  </si>
  <si>
    <t>ยอดคงเหลือปลายปี ณ วันที่ 31 ธันวาคม พ.ศ. 2561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</si>
  <si>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</si>
  <si>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</si>
  <si>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</si>
  <si>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ภาระผูกพันผลประโยชน์พนักงาน</t>
  </si>
  <si>
    <t>ต้นทุนทางการเงิน</t>
  </si>
  <si>
    <t>ภาษีเงินได้</t>
  </si>
  <si>
    <t>ขาดทุนจากอัตราแลกเปลี่ยนของเงินสดและ</t>
  </si>
  <si>
    <t>สินทรัพย์ภาษีเงินได้รอการตัดบัญชี  - สุทธิ</t>
  </si>
  <si>
    <t>กำไร (ขาดทุน) เบ็ดเสร็จรวมสำหรับปี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</si>
  <si>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</si>
  <si>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</si>
  <si>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</si>
  <si>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</si>
  <si>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</si>
  <si>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ภาษีมูลค่าเพิ่มรอขอคืนภายในหนึ่งปี</t>
  </si>
  <si>
    <t>กำไร(ขาดทุน)จากอัตราแลกเปลี่ยน - สุทธิ</t>
  </si>
  <si>
    <t>5, 22</t>
  </si>
  <si>
    <t>กำไร(ขาดทุน)ก่อนหักต้นทุนทางการเงินและภาษีเงินได้</t>
  </si>
  <si>
    <t>กำไร(ขาดทุน)ก่อนหักภาษีเงินได้</t>
  </si>
  <si>
    <t>กำไร(ขาดทุน)สุทธิสำหรับปี</t>
  </si>
  <si>
    <t>กำไร(ขาดทุน)ต่อหุ้นขั้นพื้นฐาน (บาท)</t>
  </si>
  <si>
    <t xml:space="preserve">   พนักงานที่เกษียณอายุ</t>
  </si>
  <si>
    <t>ขาดทุนจากการวัดมูลค่าใหม่ของสำรองเงินบำเหน็จ</t>
  </si>
  <si>
    <t>ขาดทุนเบ็ดเสร็จรวมสำหรับปี</t>
  </si>
  <si>
    <t>ดอกเบี้ยจ่าย</t>
  </si>
  <si>
    <t>เงินสดจ่ายจากเงินกู้ยืมระยะสั้นจากสถาบันการเงิน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</si>
  <si>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</si>
  <si>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</si>
  <si>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เงินสดสุทธิได้มากจากกิจกรรมจัดหาเงิน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</si>
  <si>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</si>
  <si>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หมายเหตุประกอบงบการเงินในหน้า 12 ถึง 40 เป็นส่วนหนึ่งของงบการเงินนี้</t>
  </si>
  <si>
    <t>เจ้าหนี้ค่าซื้ออาคารและอุปกรณ์</t>
  </si>
  <si>
    <t>จัดสรรแล้ว</t>
  </si>
  <si>
    <t>- สำรองตาม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</si>
</sst>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8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</cellStyleXfs>
  <cellXfs count="109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5" fillId="0" borderId="1" xfId="2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7" fontId="6" fillId="0" borderId="0" xfId="5" applyNumberFormat="1" applyFont="1" applyFill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7" fontId="6" fillId="0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vertical="center"/>
    </xf>
    <xf numFmtId="167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 applyProtection="1">
      <alignment horizontal="left" vertical="center"/>
    </xf>
    <xf numFmtId="165" fontId="5" fillId="0" borderId="0" xfId="6" quotePrefix="1" applyNumberFormat="1" applyFont="1" applyFill="1" applyBorder="1" applyAlignment="1" applyProtection="1">
      <alignment horizontal="left" vertical="center"/>
    </xf>
    <xf numFmtId="165" fontId="5" fillId="0" borderId="0" xfId="6" applyNumberFormat="1" applyFont="1" applyFill="1" applyAlignment="1">
      <alignment vertical="center"/>
    </xf>
    <xf numFmtId="167" fontId="5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center" vertical="center"/>
    </xf>
    <xf numFmtId="167" fontId="5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 applyProtection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center" vertical="center"/>
    </xf>
    <xf numFmtId="165" fontId="5" fillId="0" borderId="1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7" fontId="6" fillId="0" borderId="1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7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2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left" vertical="center" wrapText="1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2" xfId="0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7" fontId="6" fillId="2" borderId="0" xfId="4" applyNumberFormat="1" applyFont="1" applyFill="1" applyBorder="1" applyAlignment="1">
      <alignment vertical="center"/>
    </xf>
    <xf numFmtId="165" fontId="6" fillId="2" borderId="0" xfId="4" applyNumberFormat="1" applyFont="1" applyFill="1" applyBorder="1" applyAlignment="1">
      <alignment vertical="center"/>
    </xf>
    <xf numFmtId="167" fontId="6" fillId="2" borderId="0" xfId="4" applyNumberFormat="1" applyFont="1" applyFill="1" applyBorder="1" applyAlignment="1">
      <alignment horizontal="right" vertical="center"/>
    </xf>
    <xf numFmtId="167" fontId="6" fillId="2" borderId="1" xfId="4" applyNumberFormat="1" applyFont="1" applyFill="1" applyBorder="1" applyAlignment="1">
      <alignment horizontal="right" vertical="center"/>
    </xf>
    <xf numFmtId="167" fontId="6" fillId="2" borderId="2" xfId="4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2" borderId="2" xfId="1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5" fontId="6" fillId="2" borderId="0" xfId="6" applyNumberFormat="1" applyFont="1" applyFill="1" applyAlignment="1">
      <alignment vertical="center"/>
    </xf>
    <xf numFmtId="167" fontId="6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vertical="center"/>
    </xf>
    <xf numFmtId="167" fontId="5" fillId="0" borderId="0" xfId="6" quotePrefix="1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justify" vertical="center"/>
    </xf>
    <xf numFmtId="167" fontId="5" fillId="0" borderId="1" xfId="6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_Goodyear - Sep45" xfId="2" xr:uid="{00000000-0005-0000-0000-000002000000}"/>
    <cellStyle name="Normal_Goodyear March 51 - T" xfId="3" xr:uid="{00000000-0005-0000-0000-000003000000}"/>
    <cellStyle name="Normal_Goodyear_June51_T" xfId="4" xr:uid="{00000000-0005-0000-0000-000004000000}"/>
    <cellStyle name="Normal_Goodyear-mar-eng01" xfId="5" xr:uid="{00000000-0005-0000-0000-000005000000}"/>
    <cellStyle name="Normal_MFG-FS-Q1-Eng02" xfId="6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zoomScaleNormal="100" zoomScaleSheetLayoutView="115" workbookViewId="0"/>
  </sheetViews>
  <sheetFormatPr defaultColWidth="9.140625" defaultRowHeight="21.75" customHeight="1" x14ac:dyDescent="0.5"/>
  <cols>
    <col min="1" max="3" width="1.7109375" style="5" customWidth="1"/>
    <col min="4" max="4" width="50.85546875" style="5" customWidth="1"/>
    <col min="5" max="5" width="8.28515625" style="2" customWidth="1"/>
    <col min="6" max="6" width="1" style="2" customWidth="1"/>
    <col min="7" max="7" width="12.7109375" style="3" customWidth="1"/>
    <col min="8" max="8" width="1" style="4" customWidth="1"/>
    <col min="9" max="9" width="12.7109375" style="3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49</v>
      </c>
      <c r="B2" s="1"/>
      <c r="C2" s="1"/>
      <c r="D2" s="1"/>
    </row>
    <row r="3" spans="1:9" ht="21.75" customHeight="1" x14ac:dyDescent="0.5">
      <c r="A3" s="6" t="s">
        <v>87</v>
      </c>
      <c r="B3" s="6"/>
      <c r="C3" s="6"/>
      <c r="D3" s="6"/>
      <c r="E3" s="7"/>
      <c r="F3" s="7"/>
      <c r="G3" s="8"/>
      <c r="H3" s="9"/>
      <c r="I3" s="8"/>
    </row>
    <row r="4" spans="1:9" ht="21.75" customHeight="1" x14ac:dyDescent="0.5">
      <c r="A4" s="10"/>
      <c r="B4" s="10"/>
      <c r="C4" s="10"/>
      <c r="D4" s="10"/>
      <c r="E4" s="11"/>
      <c r="F4" s="11"/>
      <c r="G4" s="12"/>
      <c r="H4" s="13"/>
      <c r="I4" s="12"/>
    </row>
    <row r="5" spans="1:9" ht="21.75" customHeight="1" x14ac:dyDescent="0.5">
      <c r="E5" s="14"/>
      <c r="F5" s="14"/>
      <c r="G5" s="15" t="s">
        <v>62</v>
      </c>
      <c r="H5" s="16"/>
      <c r="I5" s="15" t="s">
        <v>62</v>
      </c>
    </row>
    <row r="6" spans="1:9" ht="21.75" customHeight="1" x14ac:dyDescent="0.5">
      <c r="E6" s="14"/>
      <c r="F6" s="14"/>
      <c r="G6" s="17" t="s">
        <v>88</v>
      </c>
      <c r="H6" s="16"/>
      <c r="I6" s="17" t="s">
        <v>74</v>
      </c>
    </row>
    <row r="7" spans="1:9" ht="21.75" customHeight="1" x14ac:dyDescent="0.5">
      <c r="E7" s="18" t="s">
        <v>1</v>
      </c>
      <c r="F7" s="14"/>
      <c r="G7" s="19" t="s">
        <v>2</v>
      </c>
      <c r="H7" s="16"/>
      <c r="I7" s="19" t="s">
        <v>2</v>
      </c>
    </row>
    <row r="8" spans="1:9" ht="8.1" customHeight="1" x14ac:dyDescent="0.5">
      <c r="G8" s="85"/>
      <c r="H8" s="13"/>
      <c r="I8" s="12"/>
    </row>
    <row r="9" spans="1:9" ht="21.75" customHeight="1" x14ac:dyDescent="0.5">
      <c r="A9" s="1" t="s">
        <v>3</v>
      </c>
      <c r="B9" s="1"/>
      <c r="C9" s="1"/>
      <c r="D9" s="1"/>
      <c r="G9" s="86"/>
    </row>
    <row r="10" spans="1:9" ht="8.1" customHeight="1" x14ac:dyDescent="0.5">
      <c r="G10" s="85"/>
      <c r="H10" s="13"/>
      <c r="I10" s="12"/>
    </row>
    <row r="11" spans="1:9" ht="21.75" customHeight="1" x14ac:dyDescent="0.5">
      <c r="A11" s="1" t="s">
        <v>4</v>
      </c>
      <c r="B11" s="1"/>
      <c r="C11" s="1"/>
      <c r="D11" s="1"/>
      <c r="G11" s="86"/>
    </row>
    <row r="12" spans="1:9" ht="8.1" customHeight="1" x14ac:dyDescent="0.5">
      <c r="G12" s="85"/>
      <c r="H12" s="13"/>
      <c r="I12" s="12"/>
    </row>
    <row r="13" spans="1:9" ht="21.75" customHeight="1" x14ac:dyDescent="0.5">
      <c r="A13" s="5" t="s">
        <v>5</v>
      </c>
      <c r="E13" s="2">
        <v>6</v>
      </c>
      <c r="G13" s="86">
        <v>354072056</v>
      </c>
      <c r="I13" s="3">
        <v>198977897</v>
      </c>
    </row>
    <row r="14" spans="1:9" ht="21.75" customHeight="1" x14ac:dyDescent="0.5">
      <c r="A14" s="5" t="s">
        <v>58</v>
      </c>
      <c r="E14" s="2">
        <v>7</v>
      </c>
      <c r="G14" s="86">
        <v>691478951.80999994</v>
      </c>
      <c r="I14" s="3">
        <v>707033352</v>
      </c>
    </row>
    <row r="15" spans="1:9" ht="18.75" x14ac:dyDescent="0.5">
      <c r="A15" s="5" t="s">
        <v>46</v>
      </c>
      <c r="E15" s="2">
        <v>8</v>
      </c>
      <c r="G15" s="86">
        <v>971072682</v>
      </c>
      <c r="I15" s="3">
        <v>913026812</v>
      </c>
    </row>
    <row r="16" spans="1:9" ht="21.75" customHeight="1" x14ac:dyDescent="0.5">
      <c r="A16" s="5" t="s">
        <v>92</v>
      </c>
      <c r="G16" s="86">
        <v>148009340</v>
      </c>
      <c r="I16" s="3">
        <v>223710580</v>
      </c>
    </row>
    <row r="17" spans="1:9" ht="21.75" customHeight="1" x14ac:dyDescent="0.5">
      <c r="A17" s="5" t="s">
        <v>6</v>
      </c>
      <c r="G17" s="87">
        <v>5890986</v>
      </c>
      <c r="I17" s="8">
        <v>3204059</v>
      </c>
    </row>
    <row r="18" spans="1:9" ht="8.1" customHeight="1" x14ac:dyDescent="0.5">
      <c r="G18" s="86"/>
    </row>
    <row r="19" spans="1:9" ht="21.75" customHeight="1" x14ac:dyDescent="0.5">
      <c r="A19" s="1" t="s">
        <v>30</v>
      </c>
      <c r="G19" s="87">
        <f>SUM(G13:G18)</f>
        <v>2170524015.8099999</v>
      </c>
      <c r="I19" s="8">
        <f>SUM(I13:I18)</f>
        <v>2045952700</v>
      </c>
    </row>
    <row r="20" spans="1:9" ht="21.75" customHeight="1" x14ac:dyDescent="0.5">
      <c r="G20" s="86"/>
    </row>
    <row r="21" spans="1:9" ht="21.75" customHeight="1" x14ac:dyDescent="0.5">
      <c r="A21" s="1" t="s">
        <v>7</v>
      </c>
      <c r="B21" s="1"/>
      <c r="C21" s="1"/>
      <c r="D21" s="1"/>
      <c r="G21" s="86"/>
    </row>
    <row r="22" spans="1:9" ht="8.1" customHeight="1" x14ac:dyDescent="0.5">
      <c r="G22" s="86"/>
    </row>
    <row r="23" spans="1:9" ht="18.75" x14ac:dyDescent="0.5">
      <c r="A23" s="5" t="s">
        <v>8</v>
      </c>
      <c r="E23" s="2">
        <v>9</v>
      </c>
      <c r="G23" s="86">
        <v>4038433245</v>
      </c>
      <c r="I23" s="3">
        <v>3873494262</v>
      </c>
    </row>
    <row r="24" spans="1:9" ht="21.75" customHeight="1" x14ac:dyDescent="0.5">
      <c r="A24" s="5" t="s">
        <v>54</v>
      </c>
      <c r="E24" s="2">
        <v>10</v>
      </c>
      <c r="G24" s="88">
        <v>294013</v>
      </c>
      <c r="I24" s="20">
        <v>424166</v>
      </c>
    </row>
    <row r="25" spans="1:9" ht="21.75" customHeight="1" x14ac:dyDescent="0.5">
      <c r="A25" s="5" t="s">
        <v>85</v>
      </c>
      <c r="E25" s="2">
        <v>14</v>
      </c>
      <c r="G25" s="88">
        <v>46877268</v>
      </c>
      <c r="I25" s="20">
        <v>23074524</v>
      </c>
    </row>
    <row r="26" spans="1:9" ht="21.75" customHeight="1" x14ac:dyDescent="0.5">
      <c r="A26" s="5" t="s">
        <v>36</v>
      </c>
      <c r="G26" s="88">
        <v>36613054</v>
      </c>
      <c r="I26" s="20">
        <v>171839209</v>
      </c>
    </row>
    <row r="27" spans="1:9" ht="21.75" customHeight="1" x14ac:dyDescent="0.5">
      <c r="A27" s="5" t="s">
        <v>37</v>
      </c>
      <c r="G27" s="87">
        <v>9560221</v>
      </c>
      <c r="I27" s="8">
        <v>9381317</v>
      </c>
    </row>
    <row r="28" spans="1:9" ht="8.1" customHeight="1" x14ac:dyDescent="0.5">
      <c r="G28" s="86"/>
    </row>
    <row r="29" spans="1:9" ht="21.75" customHeight="1" x14ac:dyDescent="0.5">
      <c r="A29" s="1" t="s">
        <v>31</v>
      </c>
      <c r="G29" s="87">
        <f>SUM(G23:G28)</f>
        <v>4131777801</v>
      </c>
      <c r="I29" s="8">
        <f>SUM(I23:I28)</f>
        <v>4078213478</v>
      </c>
    </row>
    <row r="30" spans="1:9" ht="8.1" customHeight="1" x14ac:dyDescent="0.5">
      <c r="G30" s="86"/>
    </row>
    <row r="31" spans="1:9" ht="21.75" customHeight="1" thickBot="1" x14ac:dyDescent="0.55000000000000004">
      <c r="A31" s="1" t="s">
        <v>9</v>
      </c>
      <c r="B31" s="1"/>
      <c r="C31" s="1"/>
      <c r="D31" s="1"/>
      <c r="G31" s="89">
        <f>G19+G29</f>
        <v>6302301816.8099995</v>
      </c>
      <c r="I31" s="21">
        <f>I19+I29</f>
        <v>6124166178</v>
      </c>
    </row>
    <row r="32" spans="1:9" ht="21.75" customHeight="1" thickTop="1" x14ac:dyDescent="0.5"/>
    <row r="33" spans="1:9" ht="23.25" customHeight="1" x14ac:dyDescent="0.5">
      <c r="A33" s="22"/>
    </row>
    <row r="34" spans="1:9" ht="25.5" customHeight="1" x14ac:dyDescent="0.5"/>
    <row r="35" spans="1:9" ht="22.5" customHeight="1" x14ac:dyDescent="0.5"/>
    <row r="36" spans="1:9" ht="21" customHeight="1" x14ac:dyDescent="0.5"/>
    <row r="38" spans="1:9" ht="21.75" customHeight="1" x14ac:dyDescent="0.5">
      <c r="A38" s="5" t="s">
        <v>10</v>
      </c>
    </row>
    <row r="41" spans="1:9" ht="16.5" customHeight="1" x14ac:dyDescent="0.5"/>
    <row r="42" spans="1:9" ht="21.95" customHeight="1" x14ac:dyDescent="0.5">
      <c r="A42" s="23" t="s">
        <v>108</v>
      </c>
      <c r="B42" s="23"/>
      <c r="C42" s="23"/>
      <c r="D42" s="23"/>
      <c r="E42" s="7"/>
      <c r="F42" s="7"/>
      <c r="G42" s="8"/>
      <c r="H42" s="9"/>
      <c r="I42" s="8"/>
    </row>
    <row r="43" spans="1:9" ht="21.75" customHeight="1" x14ac:dyDescent="0.5">
      <c r="A43" s="1" t="s">
        <v>0</v>
      </c>
      <c r="B43" s="1"/>
      <c r="C43" s="1"/>
      <c r="D43" s="1"/>
    </row>
    <row r="44" spans="1:9" ht="21.75" customHeight="1" x14ac:dyDescent="0.5">
      <c r="A44" s="1" t="s">
        <v>107</v>
      </c>
      <c r="B44" s="1"/>
      <c r="C44" s="1"/>
      <c r="D44" s="1"/>
    </row>
    <row r="45" spans="1:9" ht="21.75" customHeight="1" x14ac:dyDescent="0.5">
      <c r="A45" s="6" t="str">
        <f>A3</f>
        <v>ณ วันที่ 31 ธันวาคม พ.ศ. 2562</v>
      </c>
      <c r="B45" s="6"/>
      <c r="C45" s="6"/>
      <c r="D45" s="6"/>
      <c r="E45" s="7"/>
      <c r="F45" s="7"/>
      <c r="G45" s="8"/>
      <c r="H45" s="9"/>
      <c r="I45" s="8"/>
    </row>
    <row r="46" spans="1:9" ht="20.100000000000001" customHeight="1" x14ac:dyDescent="0.5">
      <c r="E46" s="14"/>
      <c r="F46" s="14"/>
      <c r="G46" s="17"/>
      <c r="H46" s="16"/>
      <c r="I46" s="17"/>
    </row>
    <row r="47" spans="1:9" ht="20.100000000000001" customHeight="1" x14ac:dyDescent="0.5">
      <c r="E47" s="14"/>
      <c r="F47" s="14"/>
      <c r="G47" s="15" t="s">
        <v>62</v>
      </c>
      <c r="H47" s="16"/>
      <c r="I47" s="15" t="s">
        <v>62</v>
      </c>
    </row>
    <row r="48" spans="1:9" ht="20.100000000000001" customHeight="1" x14ac:dyDescent="0.5">
      <c r="E48" s="14"/>
      <c r="F48" s="14"/>
      <c r="G48" s="17" t="s">
        <v>88</v>
      </c>
      <c r="H48" s="16"/>
      <c r="I48" s="17" t="s">
        <v>74</v>
      </c>
    </row>
    <row r="49" spans="1:9" ht="20.100000000000001" customHeight="1" x14ac:dyDescent="0.5">
      <c r="E49" s="18" t="s">
        <v>1</v>
      </c>
      <c r="F49" s="14"/>
      <c r="G49" s="19" t="s">
        <v>2</v>
      </c>
      <c r="H49" s="16"/>
      <c r="I49" s="19" t="s">
        <v>2</v>
      </c>
    </row>
    <row r="50" spans="1:9" ht="20.100000000000001" customHeight="1" x14ac:dyDescent="0.5">
      <c r="A50" s="1" t="s">
        <v>66</v>
      </c>
      <c r="B50" s="1"/>
      <c r="C50" s="1"/>
      <c r="D50" s="1"/>
      <c r="G50" s="86"/>
      <c r="H50" s="5"/>
    </row>
    <row r="51" spans="1:9" ht="6" customHeight="1" x14ac:dyDescent="0.5">
      <c r="A51" s="1"/>
      <c r="B51" s="1"/>
      <c r="C51" s="1"/>
      <c r="D51" s="1"/>
      <c r="G51" s="86"/>
      <c r="H51" s="5"/>
    </row>
    <row r="52" spans="1:9" ht="20.100000000000001" customHeight="1" x14ac:dyDescent="0.5">
      <c r="A52" s="1" t="s">
        <v>11</v>
      </c>
      <c r="B52" s="1"/>
      <c r="C52" s="1"/>
      <c r="D52" s="1"/>
      <c r="G52" s="86"/>
      <c r="H52" s="5"/>
    </row>
    <row r="53" spans="1:9" ht="6" customHeight="1" x14ac:dyDescent="0.5">
      <c r="A53" s="1"/>
      <c r="B53" s="1"/>
      <c r="C53" s="1"/>
      <c r="D53" s="1"/>
      <c r="G53" s="86"/>
      <c r="H53" s="5"/>
    </row>
    <row r="54" spans="1:9" ht="20.100000000000001" customHeight="1" x14ac:dyDescent="0.5">
      <c r="A54" s="5" t="s">
        <v>78</v>
      </c>
      <c r="E54" s="2">
        <v>11</v>
      </c>
      <c r="G54" s="86">
        <v>630000000</v>
      </c>
      <c r="H54" s="5"/>
      <c r="I54" s="3">
        <v>165000000</v>
      </c>
    </row>
    <row r="55" spans="1:9" ht="20.100000000000001" customHeight="1" x14ac:dyDescent="0.5">
      <c r="A55" s="5" t="s">
        <v>51</v>
      </c>
      <c r="E55" s="2">
        <v>12</v>
      </c>
      <c r="G55" s="86">
        <v>940952648</v>
      </c>
      <c r="H55" s="5"/>
      <c r="I55" s="3">
        <v>1132885469</v>
      </c>
    </row>
    <row r="56" spans="1:9" ht="20.100000000000001" customHeight="1" x14ac:dyDescent="0.5">
      <c r="A56" s="5" t="s">
        <v>12</v>
      </c>
      <c r="G56" s="86">
        <v>18673687</v>
      </c>
      <c r="H56" s="5"/>
      <c r="I56" s="3">
        <v>20392705</v>
      </c>
    </row>
    <row r="57" spans="1:9" ht="20.100000000000001" customHeight="1" x14ac:dyDescent="0.5">
      <c r="A57" s="5" t="s">
        <v>52</v>
      </c>
      <c r="G57" s="88">
        <v>0</v>
      </c>
      <c r="H57" s="5"/>
      <c r="I57" s="20">
        <v>9081112</v>
      </c>
    </row>
    <row r="58" spans="1:9" ht="20.100000000000001" customHeight="1" x14ac:dyDescent="0.5">
      <c r="A58" s="5" t="s">
        <v>13</v>
      </c>
      <c r="G58" s="87">
        <v>4734479</v>
      </c>
      <c r="H58" s="24"/>
      <c r="I58" s="8">
        <v>4987713</v>
      </c>
    </row>
    <row r="59" spans="1:9" ht="6" customHeight="1" x14ac:dyDescent="0.5">
      <c r="G59" s="85"/>
      <c r="H59" s="24"/>
      <c r="I59" s="12"/>
    </row>
    <row r="60" spans="1:9" ht="20.100000000000001" customHeight="1" x14ac:dyDescent="0.5">
      <c r="A60" s="1" t="s">
        <v>33</v>
      </c>
      <c r="G60" s="87">
        <f>SUM(G54:G58)</f>
        <v>1594360814</v>
      </c>
      <c r="H60" s="5"/>
      <c r="I60" s="8">
        <f>SUM(I54:I58)</f>
        <v>1332346999</v>
      </c>
    </row>
    <row r="61" spans="1:9" ht="9.9499999999999993" customHeight="1" x14ac:dyDescent="0.5">
      <c r="A61" s="1"/>
      <c r="B61" s="1"/>
      <c r="C61" s="1"/>
      <c r="D61" s="1"/>
      <c r="G61" s="86"/>
    </row>
    <row r="62" spans="1:9" ht="20.100000000000001" customHeight="1" x14ac:dyDescent="0.5">
      <c r="A62" s="1" t="s">
        <v>14</v>
      </c>
      <c r="B62" s="1"/>
      <c r="C62" s="1"/>
      <c r="D62" s="1"/>
      <c r="G62" s="86"/>
    </row>
    <row r="63" spans="1:9" ht="6" customHeight="1" x14ac:dyDescent="0.5">
      <c r="A63" s="1"/>
      <c r="B63" s="1"/>
      <c r="C63" s="1"/>
      <c r="D63" s="1"/>
      <c r="G63" s="86"/>
    </row>
    <row r="64" spans="1:9" ht="20.100000000000001" customHeight="1" x14ac:dyDescent="0.5">
      <c r="A64" s="5" t="s">
        <v>79</v>
      </c>
      <c r="B64" s="1"/>
      <c r="C64" s="1"/>
      <c r="D64" s="1"/>
      <c r="E64" s="2">
        <v>13</v>
      </c>
      <c r="G64" s="86">
        <v>664379260</v>
      </c>
      <c r="I64" s="3">
        <v>687670960</v>
      </c>
    </row>
    <row r="65" spans="1:9" ht="20.100000000000001" customHeight="1" x14ac:dyDescent="0.5">
      <c r="A65" s="25" t="s">
        <v>81</v>
      </c>
      <c r="B65" s="25"/>
      <c r="C65" s="25"/>
      <c r="D65" s="25"/>
      <c r="E65" s="2">
        <v>15</v>
      </c>
      <c r="G65" s="87">
        <v>305225224</v>
      </c>
      <c r="H65" s="5"/>
      <c r="I65" s="8">
        <v>244608761</v>
      </c>
    </row>
    <row r="66" spans="1:9" ht="6" customHeight="1" x14ac:dyDescent="0.5">
      <c r="A66" s="26"/>
      <c r="B66" s="26"/>
      <c r="C66" s="26"/>
      <c r="D66" s="26"/>
      <c r="G66" s="85"/>
      <c r="H66" s="24"/>
      <c r="I66" s="12"/>
    </row>
    <row r="67" spans="1:9" ht="20.100000000000001" customHeight="1" x14ac:dyDescent="0.5">
      <c r="A67" s="1" t="s">
        <v>32</v>
      </c>
      <c r="G67" s="87">
        <f>SUM(G64:G66)</f>
        <v>969604484</v>
      </c>
      <c r="H67" s="24"/>
      <c r="I67" s="8">
        <f>SUM(I64:I66)</f>
        <v>932279721</v>
      </c>
    </row>
    <row r="68" spans="1:9" ht="6" customHeight="1" x14ac:dyDescent="0.5">
      <c r="G68" s="85"/>
      <c r="H68" s="24"/>
      <c r="I68" s="12"/>
    </row>
    <row r="69" spans="1:9" ht="20.100000000000001" customHeight="1" x14ac:dyDescent="0.5">
      <c r="A69" s="1" t="s">
        <v>15</v>
      </c>
      <c r="B69" s="1"/>
      <c r="C69" s="1"/>
      <c r="D69" s="1"/>
      <c r="G69" s="87">
        <f>SUM(G60+G67)</f>
        <v>2563965298</v>
      </c>
      <c r="H69" s="5"/>
      <c r="I69" s="8">
        <f>SUM(I60+I67)</f>
        <v>2264626720</v>
      </c>
    </row>
    <row r="70" spans="1:9" ht="15" customHeight="1" x14ac:dyDescent="0.5">
      <c r="A70" s="1"/>
      <c r="B70" s="1"/>
      <c r="C70" s="1"/>
      <c r="D70" s="1"/>
      <c r="G70" s="86"/>
    </row>
    <row r="71" spans="1:9" ht="20.100000000000001" customHeight="1" x14ac:dyDescent="0.5">
      <c r="A71" s="1" t="s">
        <v>67</v>
      </c>
      <c r="B71" s="1"/>
      <c r="C71" s="1"/>
      <c r="D71" s="1"/>
      <c r="G71" s="86"/>
      <c r="H71" s="5"/>
    </row>
    <row r="72" spans="1:9" ht="20.100000000000001" customHeight="1" x14ac:dyDescent="0.5">
      <c r="A72" s="5" t="s">
        <v>16</v>
      </c>
      <c r="G72" s="86"/>
      <c r="H72" s="5"/>
    </row>
    <row r="73" spans="1:9" ht="20.100000000000001" customHeight="1" x14ac:dyDescent="0.5">
      <c r="B73" s="5" t="s">
        <v>47</v>
      </c>
      <c r="G73" s="90"/>
      <c r="H73" s="5"/>
      <c r="I73" s="5"/>
    </row>
    <row r="74" spans="1:9" ht="20.100000000000001" customHeight="1" thickBot="1" x14ac:dyDescent="0.55000000000000004">
      <c r="C74" s="5" t="s">
        <v>72</v>
      </c>
      <c r="G74" s="89">
        <v>74000000</v>
      </c>
      <c r="H74" s="5"/>
      <c r="I74" s="21">
        <v>74000000</v>
      </c>
    </row>
    <row r="75" spans="1:9" ht="6" customHeight="1" thickTop="1" x14ac:dyDescent="0.5">
      <c r="G75" s="85"/>
      <c r="H75" s="24"/>
      <c r="I75" s="12"/>
    </row>
    <row r="76" spans="1:9" ht="20.100000000000001" customHeight="1" x14ac:dyDescent="0.5">
      <c r="B76" s="5" t="s">
        <v>48</v>
      </c>
      <c r="G76" s="86"/>
      <c r="H76" s="5"/>
    </row>
    <row r="77" spans="1:9" ht="20.100000000000001" customHeight="1" x14ac:dyDescent="0.5">
      <c r="C77" s="5" t="s">
        <v>73</v>
      </c>
      <c r="E77" s="2">
        <v>16</v>
      </c>
      <c r="G77" s="86">
        <v>74000000</v>
      </c>
      <c r="H77" s="5"/>
      <c r="I77" s="3">
        <v>74000000</v>
      </c>
    </row>
    <row r="78" spans="1:9" ht="20.100000000000001" customHeight="1" x14ac:dyDescent="0.5">
      <c r="A78" s="5" t="s">
        <v>17</v>
      </c>
      <c r="E78" s="2">
        <v>16</v>
      </c>
      <c r="G78" s="86">
        <v>92000000</v>
      </c>
      <c r="H78" s="5"/>
      <c r="I78" s="3">
        <v>92000000</v>
      </c>
    </row>
    <row r="79" spans="1:9" ht="20.100000000000001" customHeight="1" x14ac:dyDescent="0.5">
      <c r="A79" s="5" t="s">
        <v>18</v>
      </c>
      <c r="G79" s="86"/>
      <c r="H79" s="5"/>
    </row>
    <row r="80" spans="1:9" ht="20.100000000000001" customHeight="1" x14ac:dyDescent="0.5">
      <c r="B80" s="5" t="s">
        <v>34</v>
      </c>
      <c r="E80" s="2">
        <v>17</v>
      </c>
      <c r="G80" s="86">
        <v>7400000</v>
      </c>
      <c r="H80" s="5"/>
      <c r="I80" s="3">
        <v>7400000</v>
      </c>
    </row>
    <row r="81" spans="1:9" ht="20.100000000000001" customHeight="1" x14ac:dyDescent="0.5">
      <c r="B81" s="5" t="s">
        <v>35</v>
      </c>
      <c r="G81" s="87">
        <f>'10'!M25</f>
        <v>3564936518.6100001</v>
      </c>
      <c r="H81" s="24"/>
      <c r="I81" s="8">
        <v>3686139458</v>
      </c>
    </row>
    <row r="82" spans="1:9" ht="6" customHeight="1" x14ac:dyDescent="0.5">
      <c r="G82" s="85"/>
      <c r="H82" s="24"/>
      <c r="I82" s="12"/>
    </row>
    <row r="83" spans="1:9" ht="20.100000000000001" customHeight="1" x14ac:dyDescent="0.5">
      <c r="A83" s="1" t="s">
        <v>68</v>
      </c>
      <c r="B83" s="1"/>
      <c r="C83" s="1"/>
      <c r="D83" s="1"/>
      <c r="G83" s="87">
        <f>SUM(G77:G81)</f>
        <v>3738336518.6100001</v>
      </c>
      <c r="H83" s="5"/>
      <c r="I83" s="8">
        <f>SUM(I77:I81)</f>
        <v>3859539458</v>
      </c>
    </row>
    <row r="84" spans="1:9" ht="6" customHeight="1" x14ac:dyDescent="0.5">
      <c r="G84" s="85"/>
      <c r="H84" s="13"/>
      <c r="I84" s="12"/>
    </row>
    <row r="85" spans="1:9" ht="20.100000000000001" customHeight="1" thickBot="1" x14ac:dyDescent="0.55000000000000004">
      <c r="A85" s="1" t="s">
        <v>69</v>
      </c>
      <c r="B85" s="1"/>
      <c r="C85" s="1"/>
      <c r="D85" s="1"/>
      <c r="G85" s="89">
        <f>SUM(G69+G83)</f>
        <v>6302301816.6100006</v>
      </c>
      <c r="H85" s="12"/>
      <c r="I85" s="21">
        <f>SUM(I69+I83)</f>
        <v>6124166178</v>
      </c>
    </row>
    <row r="86" spans="1:9" ht="20.100000000000001" customHeight="1" thickTop="1" x14ac:dyDescent="0.5">
      <c r="A86" s="1"/>
      <c r="B86" s="1"/>
      <c r="C86" s="1"/>
      <c r="D86" s="1"/>
      <c r="G86" s="12"/>
      <c r="H86" s="12"/>
      <c r="I86" s="12"/>
    </row>
    <row r="87" spans="1:9" ht="20.100000000000001" customHeight="1" x14ac:dyDescent="0.5">
      <c r="B87" s="1"/>
      <c r="C87" s="1"/>
      <c r="D87" s="1"/>
    </row>
    <row r="88" spans="1:9" ht="17.25" customHeight="1" x14ac:dyDescent="0.5">
      <c r="A88" s="1"/>
      <c r="B88" s="1"/>
      <c r="C88" s="1"/>
      <c r="D88" s="1"/>
      <c r="G88" s="12"/>
      <c r="H88" s="12"/>
      <c r="I88" s="12"/>
    </row>
    <row r="89" spans="1:9" ht="8.25" customHeight="1" x14ac:dyDescent="0.5">
      <c r="A89" s="1"/>
      <c r="B89" s="1"/>
      <c r="C89" s="1"/>
      <c r="D89" s="1"/>
      <c r="G89" s="12"/>
      <c r="H89" s="12"/>
      <c r="I89" s="12"/>
    </row>
    <row r="90" spans="1:9" ht="21.95" customHeight="1" x14ac:dyDescent="0.5">
      <c r="A90" s="23" t="str">
        <f>A42</f>
        <v>หมายเหตุประกอบงบการเงินในหน้า 12 ถึง 40 เป็นส่วนหนึ่งของงบการเงินนี้</v>
      </c>
      <c r="B90" s="23"/>
      <c r="C90" s="23"/>
      <c r="D90" s="23"/>
      <c r="E90" s="7"/>
      <c r="F90" s="7"/>
      <c r="G90" s="8"/>
      <c r="H90" s="9"/>
      <c r="I90" s="8"/>
    </row>
  </sheetData>
  <phoneticPr fontId="0" type="noConversion"/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zoomScaleSheetLayoutView="100" workbookViewId="0"/>
  </sheetViews>
  <sheetFormatPr defaultColWidth="9.140625" defaultRowHeight="21.75" customHeight="1" x14ac:dyDescent="0.5"/>
  <cols>
    <col min="1" max="3" width="2.28515625" style="5" customWidth="1"/>
    <col min="4" max="4" width="43.42578125" style="5" customWidth="1"/>
    <col min="5" max="5" width="8.7109375" style="2" customWidth="1"/>
    <col min="6" max="6" width="1.28515625" style="2" customWidth="1"/>
    <col min="7" max="7" width="13.7109375" style="3" bestFit="1" customWidth="1"/>
    <col min="8" max="8" width="1.140625" style="4" customWidth="1"/>
    <col min="9" max="9" width="13.7109375" style="3" bestFit="1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19</v>
      </c>
      <c r="B2" s="1"/>
      <c r="C2" s="1"/>
      <c r="D2" s="1"/>
    </row>
    <row r="3" spans="1:9" ht="21.75" customHeight="1" x14ac:dyDescent="0.5">
      <c r="A3" s="6" t="s">
        <v>89</v>
      </c>
      <c r="B3" s="6"/>
      <c r="C3" s="6"/>
      <c r="D3" s="6"/>
      <c r="E3" s="7"/>
      <c r="F3" s="7"/>
      <c r="G3" s="8"/>
      <c r="H3" s="9"/>
      <c r="I3" s="8"/>
    </row>
    <row r="5" spans="1:9" ht="21.75" customHeight="1" x14ac:dyDescent="0.5">
      <c r="E5" s="14"/>
      <c r="F5" s="14"/>
      <c r="G5" s="17" t="s">
        <v>88</v>
      </c>
      <c r="H5" s="16"/>
      <c r="I5" s="17" t="s">
        <v>74</v>
      </c>
    </row>
    <row r="6" spans="1:9" ht="21.75" customHeight="1" x14ac:dyDescent="0.5">
      <c r="E6" s="18" t="s">
        <v>1</v>
      </c>
      <c r="F6" s="14"/>
      <c r="G6" s="19" t="s">
        <v>2</v>
      </c>
      <c r="H6" s="16"/>
      <c r="I6" s="19" t="s">
        <v>2</v>
      </c>
    </row>
    <row r="7" spans="1:9" ht="8.1" customHeight="1" x14ac:dyDescent="0.5">
      <c r="A7" s="1"/>
      <c r="B7" s="1"/>
      <c r="C7" s="1"/>
      <c r="D7" s="1"/>
      <c r="G7" s="86"/>
      <c r="H7" s="5"/>
    </row>
    <row r="8" spans="1:9" ht="21.75" customHeight="1" x14ac:dyDescent="0.5">
      <c r="A8" s="5" t="s">
        <v>20</v>
      </c>
      <c r="E8" s="2" t="s">
        <v>94</v>
      </c>
      <c r="G8" s="86">
        <v>3892195569</v>
      </c>
      <c r="H8" s="5"/>
      <c r="I8" s="3">
        <v>3858845069</v>
      </c>
    </row>
    <row r="9" spans="1:9" ht="21.75" customHeight="1" x14ac:dyDescent="0.5">
      <c r="A9" s="5" t="s">
        <v>21</v>
      </c>
      <c r="G9" s="87">
        <v>-3371437380</v>
      </c>
      <c r="H9" s="5"/>
      <c r="I9" s="8">
        <v>-3259162168</v>
      </c>
    </row>
    <row r="10" spans="1:9" ht="8.1" customHeight="1" x14ac:dyDescent="0.5">
      <c r="G10" s="85"/>
      <c r="H10" s="5"/>
      <c r="I10" s="12"/>
    </row>
    <row r="11" spans="1:9" ht="21.75" customHeight="1" x14ac:dyDescent="0.5">
      <c r="A11" s="1" t="s">
        <v>43</v>
      </c>
      <c r="B11" s="1"/>
      <c r="C11" s="1"/>
      <c r="D11" s="1"/>
      <c r="G11" s="86">
        <f>SUM(G8:G10)</f>
        <v>520758189</v>
      </c>
      <c r="H11" s="5"/>
      <c r="I11" s="3">
        <f>SUM(I8:I10)</f>
        <v>599682901</v>
      </c>
    </row>
    <row r="12" spans="1:9" ht="21.75" customHeight="1" x14ac:dyDescent="0.5">
      <c r="A12" s="5" t="s">
        <v>22</v>
      </c>
      <c r="E12" s="2">
        <v>19</v>
      </c>
      <c r="G12" s="88">
        <v>17324237</v>
      </c>
      <c r="H12" s="5"/>
      <c r="I12" s="20">
        <v>8302712</v>
      </c>
    </row>
    <row r="13" spans="1:9" ht="21.75" customHeight="1" x14ac:dyDescent="0.5">
      <c r="A13" s="5" t="s">
        <v>41</v>
      </c>
      <c r="G13" s="85">
        <v>-400952975</v>
      </c>
      <c r="H13" s="24"/>
      <c r="I13" s="12">
        <v>-382434174</v>
      </c>
    </row>
    <row r="14" spans="1:9" ht="21.75" customHeight="1" x14ac:dyDescent="0.5">
      <c r="A14" s="5" t="s">
        <v>42</v>
      </c>
      <c r="G14" s="85">
        <v>-177170109</v>
      </c>
      <c r="H14" s="24"/>
      <c r="I14" s="12">
        <v>-171990066</v>
      </c>
    </row>
    <row r="15" spans="1:9" ht="21.75" customHeight="1" x14ac:dyDescent="0.5">
      <c r="A15" s="68" t="s">
        <v>93</v>
      </c>
      <c r="G15" s="91">
        <v>11355255</v>
      </c>
      <c r="H15" s="5"/>
      <c r="I15" s="28">
        <v>-6382991</v>
      </c>
    </row>
    <row r="16" spans="1:9" ht="8.1" customHeight="1" x14ac:dyDescent="0.5">
      <c r="G16" s="85"/>
      <c r="H16" s="5"/>
      <c r="I16" s="12"/>
    </row>
    <row r="17" spans="1:9" ht="21.75" customHeight="1" x14ac:dyDescent="0.5">
      <c r="A17" s="1" t="s">
        <v>95</v>
      </c>
      <c r="B17" s="1"/>
      <c r="C17" s="1"/>
      <c r="D17" s="1"/>
      <c r="G17" s="86">
        <f>SUM(G11:G15)</f>
        <v>-28685403</v>
      </c>
      <c r="H17" s="5"/>
      <c r="I17" s="3">
        <f>SUM(I11:I15)</f>
        <v>47178382</v>
      </c>
    </row>
    <row r="18" spans="1:9" ht="21.75" customHeight="1" x14ac:dyDescent="0.5">
      <c r="A18" s="5" t="s">
        <v>82</v>
      </c>
      <c r="E18" s="2">
        <v>20</v>
      </c>
      <c r="G18" s="91">
        <v>-48484418</v>
      </c>
      <c r="H18" s="5"/>
      <c r="I18" s="28">
        <v>-345566</v>
      </c>
    </row>
    <row r="19" spans="1:9" ht="8.1" customHeight="1" x14ac:dyDescent="0.5">
      <c r="G19" s="85"/>
      <c r="H19" s="5"/>
      <c r="I19" s="12"/>
    </row>
    <row r="20" spans="1:9" ht="21.75" customHeight="1" x14ac:dyDescent="0.5">
      <c r="A20" s="1" t="s">
        <v>96</v>
      </c>
      <c r="B20" s="1"/>
      <c r="C20" s="1"/>
      <c r="D20" s="1"/>
      <c r="G20" s="85">
        <f>SUM(G17:G18)</f>
        <v>-77169821</v>
      </c>
      <c r="H20" s="24"/>
      <c r="I20" s="12">
        <f>SUM(I17:I18)</f>
        <v>46832816</v>
      </c>
    </row>
    <row r="21" spans="1:9" ht="21.75" customHeight="1" x14ac:dyDescent="0.5">
      <c r="A21" s="5" t="s">
        <v>83</v>
      </c>
      <c r="B21" s="1"/>
      <c r="C21" s="1"/>
      <c r="D21" s="1"/>
      <c r="E21" s="2">
        <v>21</v>
      </c>
      <c r="F21" s="5"/>
      <c r="G21" s="87">
        <v>16574194</v>
      </c>
      <c r="H21" s="24"/>
      <c r="I21" s="8">
        <v>-13028095</v>
      </c>
    </row>
    <row r="22" spans="1:9" ht="21.75" customHeight="1" x14ac:dyDescent="0.5">
      <c r="B22" s="1"/>
      <c r="C22" s="1"/>
      <c r="D22" s="1"/>
      <c r="F22" s="5"/>
      <c r="G22" s="85"/>
      <c r="H22" s="24"/>
      <c r="I22" s="12"/>
    </row>
    <row r="23" spans="1:9" ht="21.75" customHeight="1" thickBot="1" x14ac:dyDescent="0.55000000000000004">
      <c r="A23" s="1" t="s">
        <v>97</v>
      </c>
      <c r="B23" s="1"/>
      <c r="C23" s="1"/>
      <c r="D23" s="1"/>
      <c r="F23" s="5"/>
      <c r="G23" s="89">
        <f>SUM(G20:G21)</f>
        <v>-60595627</v>
      </c>
      <c r="H23" s="24"/>
      <c r="I23" s="21">
        <f>SUM(I20:I21)</f>
        <v>33804721</v>
      </c>
    </row>
    <row r="24" spans="1:9" ht="21.75" customHeight="1" thickTop="1" x14ac:dyDescent="0.5">
      <c r="G24" s="86"/>
    </row>
    <row r="25" spans="1:9" ht="21.75" customHeight="1" x14ac:dyDescent="0.5">
      <c r="A25" s="1" t="s">
        <v>98</v>
      </c>
      <c r="B25" s="1"/>
      <c r="C25" s="1"/>
      <c r="D25" s="1"/>
      <c r="E25" s="2">
        <v>23</v>
      </c>
      <c r="G25" s="86"/>
    </row>
    <row r="26" spans="1:9" ht="8.1" customHeight="1" x14ac:dyDescent="0.5">
      <c r="A26" s="1"/>
      <c r="B26" s="1"/>
      <c r="C26" s="1"/>
      <c r="D26" s="1"/>
      <c r="G26" s="86"/>
    </row>
    <row r="27" spans="1:9" ht="19.5" thickBot="1" x14ac:dyDescent="0.55000000000000004">
      <c r="A27" s="5" t="s">
        <v>97</v>
      </c>
      <c r="B27" s="1"/>
      <c r="C27" s="1"/>
      <c r="D27" s="1"/>
      <c r="G27" s="92">
        <f>G23/'6-7 TH'!G80</f>
        <v>-8.1885982432432431</v>
      </c>
      <c r="H27" s="84"/>
      <c r="I27" s="83">
        <v>4.57</v>
      </c>
    </row>
    <row r="28" spans="1:9" ht="19.5" thickTop="1" x14ac:dyDescent="0.5">
      <c r="B28" s="1"/>
      <c r="C28" s="1"/>
      <c r="D28" s="1"/>
      <c r="G28" s="84"/>
      <c r="H28" s="84"/>
      <c r="I28" s="84"/>
    </row>
    <row r="29" spans="1:9" ht="18.75" x14ac:dyDescent="0.5">
      <c r="B29" s="1"/>
      <c r="C29" s="1"/>
      <c r="D29" s="1"/>
      <c r="G29" s="84"/>
      <c r="H29" s="84"/>
      <c r="I29" s="84"/>
    </row>
    <row r="30" spans="1:9" s="24" customFormat="1" ht="21.75" customHeight="1" x14ac:dyDescent="0.5">
      <c r="E30" s="11"/>
      <c r="F30" s="11"/>
      <c r="G30" s="29"/>
      <c r="I30" s="29"/>
    </row>
    <row r="31" spans="1:9" ht="18.75" x14ac:dyDescent="0.5">
      <c r="B31" s="1"/>
      <c r="C31" s="1"/>
      <c r="D31" s="1"/>
      <c r="G31" s="84"/>
      <c r="H31" s="84"/>
      <c r="I31" s="84"/>
    </row>
    <row r="32" spans="1:9" ht="18.75" x14ac:dyDescent="0.5">
      <c r="B32" s="1"/>
      <c r="C32" s="1"/>
      <c r="D32" s="1"/>
      <c r="G32" s="84"/>
      <c r="H32" s="84"/>
      <c r="I32" s="84"/>
    </row>
    <row r="40" spans="1:9" ht="19.5" customHeight="1" x14ac:dyDescent="0.5"/>
    <row r="41" spans="1:9" ht="3.75" customHeight="1" x14ac:dyDescent="0.5"/>
    <row r="42" spans="1:9" ht="21.95" customHeight="1" x14ac:dyDescent="0.5">
      <c r="A42" s="23" t="str">
        <f>'6-7 TH'!A42</f>
        <v>หมายเหตุประกอบงบการเงินในหน้า 12 ถึง 40 เป็นส่วนหนึ่งของงบการเงินนี้</v>
      </c>
      <c r="B42" s="23"/>
      <c r="C42" s="23"/>
      <c r="D42" s="23"/>
      <c r="E42" s="7"/>
      <c r="F42" s="7"/>
      <c r="G42" s="8"/>
      <c r="H42" s="9"/>
      <c r="I42" s="8"/>
    </row>
  </sheetData>
  <pageMargins left="1.2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topLeftCell="A34" zoomScaleNormal="100" zoomScaleSheetLayoutView="100" workbookViewId="0"/>
  </sheetViews>
  <sheetFormatPr defaultColWidth="8" defaultRowHeight="18.75" x14ac:dyDescent="0.5"/>
  <cols>
    <col min="1" max="1" width="1.7109375" style="68" customWidth="1"/>
    <col min="2" max="2" width="52.28515625" style="68" customWidth="1"/>
    <col min="3" max="3" width="7.7109375" style="2" customWidth="1"/>
    <col min="4" max="4" width="0.85546875" style="68" customWidth="1"/>
    <col min="5" max="5" width="12.7109375" style="69" customWidth="1"/>
    <col min="6" max="6" width="0.85546875" style="68" customWidth="1"/>
    <col min="7" max="7" width="12.7109375" style="69" customWidth="1"/>
    <col min="8" max="16384" width="8" style="68"/>
  </cols>
  <sheetData>
    <row r="1" spans="1:7" ht="21.75" customHeight="1" x14ac:dyDescent="0.5">
      <c r="A1" s="67" t="s">
        <v>0</v>
      </c>
    </row>
    <row r="2" spans="1:7" ht="21.75" customHeight="1" x14ac:dyDescent="0.5">
      <c r="A2" s="67" t="s">
        <v>50</v>
      </c>
    </row>
    <row r="3" spans="1:7" ht="21.75" customHeight="1" x14ac:dyDescent="0.5">
      <c r="A3" s="70" t="str">
        <f>'8'!A3</f>
        <v>สำหรับปีสิ้นสุดวันที่ 31 ธันวาคม พ.ศ. 2562</v>
      </c>
      <c r="B3" s="71"/>
      <c r="C3" s="7"/>
      <c r="D3" s="71"/>
      <c r="E3" s="72"/>
      <c r="F3" s="71"/>
      <c r="G3" s="72"/>
    </row>
    <row r="4" spans="1:7" ht="21.75" customHeight="1" x14ac:dyDescent="0.5">
      <c r="A4" s="73"/>
      <c r="B4" s="74"/>
      <c r="D4" s="74"/>
    </row>
    <row r="5" spans="1:7" ht="21.75" customHeight="1" x14ac:dyDescent="0.5">
      <c r="C5" s="14"/>
      <c r="E5" s="17" t="s">
        <v>88</v>
      </c>
      <c r="F5" s="16"/>
      <c r="G5" s="17" t="s">
        <v>74</v>
      </c>
    </row>
    <row r="6" spans="1:7" ht="21.75" customHeight="1" x14ac:dyDescent="0.5">
      <c r="C6" s="18" t="s">
        <v>1</v>
      </c>
      <c r="E6" s="19" t="s">
        <v>2</v>
      </c>
      <c r="F6" s="16"/>
      <c r="G6" s="19" t="s">
        <v>2</v>
      </c>
    </row>
    <row r="7" spans="1:7" ht="8.1" customHeight="1" x14ac:dyDescent="0.5">
      <c r="A7" s="67"/>
      <c r="E7" s="93"/>
      <c r="F7" s="76"/>
      <c r="G7" s="75"/>
    </row>
    <row r="8" spans="1:7" s="74" customFormat="1" ht="21.75" customHeight="1" x14ac:dyDescent="0.5">
      <c r="A8" s="73" t="s">
        <v>97</v>
      </c>
      <c r="E8" s="94">
        <f>'8'!G23</f>
        <v>-60595627</v>
      </c>
      <c r="F8" s="78"/>
      <c r="G8" s="77">
        <v>33804721</v>
      </c>
    </row>
    <row r="9" spans="1:7" s="74" customFormat="1" ht="21.75" customHeight="1" x14ac:dyDescent="0.5">
      <c r="A9" s="74" t="s">
        <v>59</v>
      </c>
      <c r="C9" s="2"/>
      <c r="E9" s="94"/>
      <c r="F9" s="78"/>
      <c r="G9" s="77"/>
    </row>
    <row r="10" spans="1:7" s="74" customFormat="1" ht="21.75" customHeight="1" x14ac:dyDescent="0.5">
      <c r="B10" s="74" t="s">
        <v>100</v>
      </c>
      <c r="C10" s="2"/>
      <c r="E10" s="95"/>
    </row>
    <row r="11" spans="1:7" s="74" customFormat="1" ht="21.75" customHeight="1" x14ac:dyDescent="0.5">
      <c r="B11" s="74" t="s">
        <v>99</v>
      </c>
      <c r="C11" s="2">
        <v>15</v>
      </c>
      <c r="E11" s="95">
        <v>-29509140</v>
      </c>
      <c r="G11" s="74">
        <v>-42924379</v>
      </c>
    </row>
    <row r="12" spans="1:7" s="74" customFormat="1" ht="21.75" customHeight="1" x14ac:dyDescent="0.5">
      <c r="B12" s="74" t="s">
        <v>63</v>
      </c>
      <c r="C12" s="2"/>
      <c r="E12" s="96"/>
      <c r="F12" s="78"/>
      <c r="G12" s="79"/>
    </row>
    <row r="13" spans="1:7" s="74" customFormat="1" ht="21.75" customHeight="1" x14ac:dyDescent="0.5">
      <c r="B13" s="74" t="s">
        <v>64</v>
      </c>
      <c r="C13" s="2">
        <v>14</v>
      </c>
      <c r="E13" s="97">
        <v>5901828</v>
      </c>
      <c r="F13" s="78"/>
      <c r="G13" s="80">
        <v>8584876</v>
      </c>
    </row>
    <row r="14" spans="1:7" s="74" customFormat="1" ht="8.1" customHeight="1" x14ac:dyDescent="0.5">
      <c r="A14" s="73"/>
      <c r="C14" s="2"/>
      <c r="E14" s="96"/>
      <c r="F14" s="78"/>
      <c r="G14" s="79"/>
    </row>
    <row r="15" spans="1:7" s="74" customFormat="1" ht="21.75" customHeight="1" thickBot="1" x14ac:dyDescent="0.55000000000000004">
      <c r="A15" s="73" t="s">
        <v>86</v>
      </c>
      <c r="B15" s="73"/>
      <c r="C15" s="2"/>
      <c r="E15" s="98">
        <f>SUM(E8:E13)</f>
        <v>-84202939</v>
      </c>
      <c r="F15" s="78"/>
      <c r="G15" s="81">
        <f>SUM(G8:G13)</f>
        <v>-534782</v>
      </c>
    </row>
    <row r="16" spans="1:7" s="74" customFormat="1" ht="21.75" customHeight="1" thickTop="1" x14ac:dyDescent="0.5">
      <c r="B16" s="73"/>
      <c r="C16" s="2"/>
      <c r="E16" s="79"/>
      <c r="F16" s="78"/>
      <c r="G16" s="79"/>
    </row>
    <row r="17" spans="1:7" s="74" customFormat="1" ht="21.75" customHeight="1" x14ac:dyDescent="0.5">
      <c r="C17" s="2"/>
      <c r="E17" s="79"/>
      <c r="F17" s="78"/>
      <c r="G17" s="79"/>
    </row>
    <row r="18" spans="1:7" s="74" customFormat="1" ht="21.75" customHeight="1" x14ac:dyDescent="0.5">
      <c r="A18" s="73"/>
      <c r="C18" s="2"/>
      <c r="E18" s="79"/>
      <c r="F18" s="78"/>
      <c r="G18" s="79"/>
    </row>
    <row r="19" spans="1:7" s="74" customFormat="1" ht="21.75" customHeight="1" x14ac:dyDescent="0.5">
      <c r="A19" s="73"/>
      <c r="C19" s="2"/>
      <c r="E19" s="79"/>
      <c r="F19" s="78"/>
      <c r="G19" s="79"/>
    </row>
    <row r="20" spans="1:7" s="74" customFormat="1" ht="21.75" customHeight="1" x14ac:dyDescent="0.5">
      <c r="C20" s="2"/>
    </row>
    <row r="21" spans="1:7" s="74" customFormat="1" ht="21.75" customHeight="1" x14ac:dyDescent="0.5">
      <c r="C21" s="2"/>
    </row>
    <row r="22" spans="1:7" s="74" customFormat="1" ht="21.75" customHeight="1" x14ac:dyDescent="0.5">
      <c r="A22" s="82"/>
      <c r="C22" s="2"/>
      <c r="E22" s="79"/>
      <c r="F22" s="78"/>
      <c r="G22" s="79"/>
    </row>
    <row r="23" spans="1:7" s="74" customFormat="1" ht="21.75" customHeight="1" x14ac:dyDescent="0.5">
      <c r="C23" s="2"/>
      <c r="E23" s="79"/>
      <c r="F23" s="78"/>
      <c r="G23" s="79"/>
    </row>
    <row r="24" spans="1:7" s="74" customFormat="1" ht="21.75" customHeight="1" x14ac:dyDescent="0.5">
      <c r="A24" s="73"/>
      <c r="C24" s="2"/>
      <c r="E24" s="79"/>
      <c r="F24" s="78"/>
      <c r="G24" s="79"/>
    </row>
    <row r="25" spans="1:7" s="74" customFormat="1" ht="21.75" customHeight="1" x14ac:dyDescent="0.5">
      <c r="A25" s="73"/>
      <c r="B25" s="73"/>
      <c r="C25" s="2"/>
      <c r="E25" s="79"/>
      <c r="F25" s="78"/>
      <c r="G25" s="79"/>
    </row>
    <row r="26" spans="1:7" s="74" customFormat="1" ht="21.75" customHeight="1" x14ac:dyDescent="0.5">
      <c r="C26" s="2"/>
      <c r="E26" s="79"/>
      <c r="F26" s="78"/>
      <c r="G26" s="79"/>
    </row>
    <row r="27" spans="1:7" s="74" customFormat="1" ht="21.75" customHeight="1" x14ac:dyDescent="0.5">
      <c r="A27" s="73"/>
      <c r="C27" s="2"/>
      <c r="E27" s="79"/>
      <c r="F27" s="78"/>
      <c r="G27" s="79"/>
    </row>
    <row r="28" spans="1:7" s="74" customFormat="1" ht="21.75" customHeight="1" x14ac:dyDescent="0.5">
      <c r="A28" s="73"/>
      <c r="B28" s="73"/>
      <c r="C28" s="2"/>
      <c r="E28" s="79"/>
      <c r="F28" s="78"/>
      <c r="G28" s="79"/>
    </row>
    <row r="29" spans="1:7" s="74" customFormat="1" ht="21.75" customHeight="1" x14ac:dyDescent="0.5">
      <c r="A29" s="73"/>
      <c r="B29" s="73"/>
      <c r="C29" s="2"/>
      <c r="E29" s="79"/>
      <c r="F29" s="78"/>
      <c r="G29" s="79"/>
    </row>
    <row r="30" spans="1:7" s="74" customFormat="1" ht="21.75" customHeight="1" x14ac:dyDescent="0.5">
      <c r="A30" s="73"/>
      <c r="B30" s="73"/>
      <c r="C30" s="2"/>
      <c r="E30" s="79"/>
      <c r="F30" s="78"/>
      <c r="G30" s="79"/>
    </row>
    <row r="31" spans="1:7" s="74" customFormat="1" ht="21.75" customHeight="1" x14ac:dyDescent="0.5">
      <c r="A31" s="73"/>
      <c r="C31" s="11"/>
      <c r="E31" s="79"/>
      <c r="F31" s="78"/>
      <c r="G31" s="79"/>
    </row>
    <row r="32" spans="1:7" s="74" customFormat="1" ht="21.75" customHeight="1" x14ac:dyDescent="0.5">
      <c r="A32" s="73"/>
      <c r="C32" s="2"/>
      <c r="E32" s="79"/>
      <c r="F32" s="78"/>
      <c r="G32" s="79"/>
    </row>
    <row r="33" spans="1:7" s="74" customFormat="1" ht="21.75" customHeight="1" x14ac:dyDescent="0.5">
      <c r="C33" s="2"/>
      <c r="E33" s="79"/>
      <c r="F33" s="78"/>
      <c r="G33" s="79"/>
    </row>
    <row r="34" spans="1:7" s="74" customFormat="1" ht="21.75" customHeight="1" x14ac:dyDescent="0.5">
      <c r="C34" s="2"/>
      <c r="E34" s="79"/>
      <c r="F34" s="78"/>
      <c r="G34" s="79"/>
    </row>
    <row r="35" spans="1:7" s="74" customFormat="1" ht="21.75" customHeight="1" x14ac:dyDescent="0.5">
      <c r="C35" s="2"/>
      <c r="E35" s="79"/>
      <c r="F35" s="78"/>
      <c r="G35" s="79"/>
    </row>
    <row r="36" spans="1:7" s="74" customFormat="1" ht="21.75" customHeight="1" x14ac:dyDescent="0.5">
      <c r="C36" s="2"/>
      <c r="E36" s="79"/>
      <c r="F36" s="78"/>
      <c r="G36" s="79"/>
    </row>
    <row r="37" spans="1:7" s="74" customFormat="1" ht="21.75" customHeight="1" x14ac:dyDescent="0.5">
      <c r="A37" s="73"/>
      <c r="C37" s="2"/>
      <c r="E37" s="79"/>
      <c r="F37" s="78"/>
      <c r="G37" s="79"/>
    </row>
    <row r="38" spans="1:7" s="74" customFormat="1" ht="12" customHeight="1" x14ac:dyDescent="0.5">
      <c r="A38" s="73"/>
      <c r="C38" s="2"/>
      <c r="E38" s="79"/>
      <c r="F38" s="78"/>
      <c r="G38" s="79"/>
    </row>
    <row r="39" spans="1:7" s="74" customFormat="1" ht="21.95" customHeight="1" x14ac:dyDescent="0.5">
      <c r="A39" s="71" t="str">
        <f>'6-7 TH'!A42</f>
        <v>หมายเหตุประกอบงบการเงินในหน้า 12 ถึง 40 เป็นส่วนหนึ่งของงบการเงินนี้</v>
      </c>
      <c r="B39" s="71"/>
      <c r="C39" s="7"/>
      <c r="D39" s="71"/>
      <c r="E39" s="72"/>
      <c r="F39" s="71"/>
      <c r="G39" s="72"/>
    </row>
  </sheetData>
  <phoneticPr fontId="4" type="noConversion"/>
  <pageMargins left="1.2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zoomScaleNormal="100" zoomScaleSheetLayoutView="70" workbookViewId="0"/>
  </sheetViews>
  <sheetFormatPr defaultColWidth="8.85546875" defaultRowHeight="21.6" customHeight="1" x14ac:dyDescent="0.5"/>
  <cols>
    <col min="1" max="3" width="1.7109375" style="34" customWidth="1"/>
    <col min="4" max="4" width="49.85546875" style="34" customWidth="1"/>
    <col min="5" max="5" width="7.7109375" style="34" customWidth="1"/>
    <col min="6" max="6" width="0.85546875" style="34" customWidth="1"/>
    <col min="7" max="7" width="13.7109375" style="35" customWidth="1"/>
    <col min="8" max="8" width="0.85546875" style="34" customWidth="1"/>
    <col min="9" max="9" width="13.7109375" style="35" customWidth="1"/>
    <col min="10" max="10" width="0.85546875" style="34" customWidth="1"/>
    <col min="11" max="11" width="13.7109375" style="35" customWidth="1"/>
    <col min="12" max="12" width="0.85546875" style="34" customWidth="1"/>
    <col min="13" max="13" width="14.7109375" style="35" customWidth="1"/>
    <col min="14" max="14" width="0.85546875" style="34" customWidth="1"/>
    <col min="15" max="15" width="13.7109375" style="35" customWidth="1"/>
    <col min="16" max="16384" width="8.85546875" style="34"/>
  </cols>
  <sheetData>
    <row r="1" spans="1:15" ht="21.6" customHeight="1" x14ac:dyDescent="0.5">
      <c r="A1" s="30" t="s">
        <v>0</v>
      </c>
      <c r="B1" s="31"/>
      <c r="C1" s="31"/>
      <c r="D1" s="31"/>
      <c r="E1" s="31"/>
      <c r="F1" s="31"/>
      <c r="G1" s="32"/>
      <c r="H1" s="33"/>
      <c r="I1" s="32"/>
    </row>
    <row r="2" spans="1:15" ht="21.6" customHeight="1" x14ac:dyDescent="0.5">
      <c r="A2" s="30" t="s">
        <v>70</v>
      </c>
      <c r="B2" s="31"/>
      <c r="C2" s="31"/>
      <c r="D2" s="31"/>
      <c r="E2" s="31"/>
      <c r="F2" s="31"/>
      <c r="G2" s="36"/>
      <c r="H2" s="37"/>
      <c r="I2" s="36"/>
    </row>
    <row r="3" spans="1:15" s="43" customFormat="1" ht="21.6" customHeight="1" x14ac:dyDescent="0.5">
      <c r="A3" s="27" t="str">
        <f>'9'!A3</f>
        <v>สำหรับปีสิ้นสุดวันที่ 31 ธันวาคม พ.ศ. 2562</v>
      </c>
      <c r="B3" s="38"/>
      <c r="C3" s="38"/>
      <c r="D3" s="38"/>
      <c r="E3" s="38"/>
      <c r="F3" s="38"/>
      <c r="G3" s="39"/>
      <c r="H3" s="40"/>
      <c r="I3" s="39"/>
      <c r="J3" s="41"/>
      <c r="K3" s="42"/>
      <c r="L3" s="41"/>
      <c r="M3" s="42"/>
      <c r="N3" s="41"/>
      <c r="O3" s="42"/>
    </row>
    <row r="4" spans="1:15" s="43" customFormat="1" ht="21.6" customHeight="1" x14ac:dyDescent="0.5">
      <c r="A4" s="44"/>
      <c r="B4" s="45"/>
      <c r="C4" s="45"/>
      <c r="D4" s="45"/>
      <c r="E4" s="45"/>
      <c r="F4" s="45"/>
      <c r="G4" s="36"/>
      <c r="H4" s="37"/>
      <c r="I4" s="36"/>
      <c r="K4" s="46"/>
      <c r="M4" s="46"/>
      <c r="O4" s="46"/>
    </row>
    <row r="5" spans="1:15" ht="21.6" customHeight="1" x14ac:dyDescent="0.5">
      <c r="A5" s="47"/>
      <c r="B5" s="48"/>
      <c r="C5" s="47"/>
      <c r="D5" s="47"/>
      <c r="E5" s="47"/>
      <c r="F5" s="47"/>
      <c r="G5" s="46"/>
      <c r="H5" s="43"/>
      <c r="I5" s="46"/>
      <c r="J5" s="43"/>
      <c r="K5" s="108" t="s">
        <v>18</v>
      </c>
      <c r="L5" s="108"/>
      <c r="M5" s="108"/>
      <c r="N5" s="43"/>
      <c r="O5" s="46"/>
    </row>
    <row r="6" spans="1:15" ht="21.6" customHeight="1" x14ac:dyDescent="0.5">
      <c r="E6" s="66"/>
      <c r="K6" s="52" t="s">
        <v>110</v>
      </c>
    </row>
    <row r="7" spans="1:15" ht="21.6" customHeight="1" x14ac:dyDescent="0.5">
      <c r="C7" s="49"/>
      <c r="D7" s="49"/>
      <c r="E7" s="49"/>
      <c r="F7" s="49"/>
      <c r="G7" s="50" t="s">
        <v>44</v>
      </c>
      <c r="H7" s="51"/>
      <c r="I7" s="52" t="s">
        <v>23</v>
      </c>
      <c r="J7" s="51"/>
      <c r="K7" s="106" t="s">
        <v>111</v>
      </c>
      <c r="L7" s="51"/>
      <c r="M7" s="52"/>
      <c r="N7" s="51"/>
      <c r="O7" s="52"/>
    </row>
    <row r="8" spans="1:15" ht="21.6" customHeight="1" x14ac:dyDescent="0.5">
      <c r="A8" s="53"/>
      <c r="B8" s="53"/>
      <c r="C8" s="53"/>
      <c r="D8" s="53"/>
      <c r="E8" s="53"/>
      <c r="F8" s="53"/>
      <c r="G8" s="50" t="s">
        <v>38</v>
      </c>
      <c r="H8" s="51"/>
      <c r="I8" s="52" t="s">
        <v>24</v>
      </c>
      <c r="J8" s="54"/>
      <c r="K8" s="52" t="s">
        <v>25</v>
      </c>
      <c r="L8" s="51"/>
      <c r="M8" s="50" t="s">
        <v>35</v>
      </c>
      <c r="N8" s="51"/>
      <c r="O8" s="52" t="s">
        <v>26</v>
      </c>
    </row>
    <row r="9" spans="1:15" ht="21.6" customHeight="1" x14ac:dyDescent="0.5">
      <c r="A9" s="53"/>
      <c r="B9" s="53"/>
      <c r="C9" s="53"/>
      <c r="D9" s="53"/>
      <c r="E9" s="55" t="s">
        <v>1</v>
      </c>
      <c r="F9" s="53"/>
      <c r="G9" s="56" t="s">
        <v>2</v>
      </c>
      <c r="H9" s="54"/>
      <c r="I9" s="56" t="s">
        <v>2</v>
      </c>
      <c r="J9" s="54"/>
      <c r="K9" s="56" t="s">
        <v>2</v>
      </c>
      <c r="L9" s="54"/>
      <c r="M9" s="56" t="s">
        <v>2</v>
      </c>
      <c r="N9" s="51"/>
      <c r="O9" s="56" t="s">
        <v>2</v>
      </c>
    </row>
    <row r="10" spans="1:15" ht="8.1" customHeight="1" x14ac:dyDescent="0.5">
      <c r="A10" s="57"/>
      <c r="B10" s="49"/>
      <c r="C10" s="43"/>
      <c r="D10" s="43"/>
      <c r="E10" s="43"/>
      <c r="F10" s="43"/>
      <c r="G10" s="58"/>
      <c r="H10" s="59"/>
      <c r="I10" s="58"/>
      <c r="J10" s="59"/>
      <c r="K10" s="58"/>
      <c r="L10" s="59"/>
      <c r="M10" s="58"/>
      <c r="N10" s="43"/>
      <c r="O10" s="58"/>
    </row>
    <row r="11" spans="1:15" ht="21.6" customHeight="1" x14ac:dyDescent="0.5">
      <c r="A11" s="47" t="s">
        <v>75</v>
      </c>
      <c r="B11" s="47"/>
      <c r="C11" s="43"/>
      <c r="D11" s="43"/>
      <c r="E11" s="60"/>
      <c r="F11" s="43"/>
      <c r="G11" s="58">
        <v>74000000</v>
      </c>
      <c r="H11" s="59"/>
      <c r="I11" s="58">
        <v>92000000</v>
      </c>
      <c r="J11" s="59"/>
      <c r="K11" s="58">
        <v>7400000</v>
      </c>
      <c r="L11" s="59"/>
      <c r="M11" s="58">
        <v>3834674240</v>
      </c>
      <c r="N11" s="43"/>
      <c r="O11" s="46">
        <f>SUM(G11:M11)</f>
        <v>4008074240</v>
      </c>
    </row>
    <row r="12" spans="1:15" ht="8.1" customHeight="1" x14ac:dyDescent="0.5">
      <c r="A12" s="47"/>
      <c r="B12" s="47"/>
      <c r="C12" s="61"/>
      <c r="D12" s="43"/>
      <c r="E12" s="60"/>
      <c r="F12" s="43"/>
      <c r="G12" s="34"/>
      <c r="I12" s="34"/>
      <c r="K12" s="34"/>
      <c r="M12" s="34"/>
      <c r="O12" s="34"/>
    </row>
    <row r="13" spans="1:15" ht="21.6" customHeight="1" x14ac:dyDescent="0.5">
      <c r="A13" s="47" t="s">
        <v>76</v>
      </c>
      <c r="B13" s="47"/>
      <c r="C13" s="43"/>
      <c r="D13" s="43"/>
      <c r="E13" s="60"/>
      <c r="F13" s="43"/>
      <c r="G13" s="58"/>
      <c r="H13" s="59"/>
      <c r="I13" s="58"/>
      <c r="J13" s="59"/>
      <c r="K13" s="58"/>
      <c r="L13" s="59"/>
      <c r="M13" s="46"/>
      <c r="N13" s="43"/>
      <c r="O13" s="46"/>
    </row>
    <row r="14" spans="1:15" ht="21.6" customHeight="1" x14ac:dyDescent="0.5">
      <c r="A14" s="34" t="s">
        <v>101</v>
      </c>
      <c r="B14" s="49"/>
      <c r="C14" s="43"/>
      <c r="D14" s="43"/>
      <c r="E14" s="60"/>
      <c r="F14" s="43"/>
      <c r="G14" s="58" t="s">
        <v>71</v>
      </c>
      <c r="H14" s="59"/>
      <c r="I14" s="58" t="s">
        <v>71</v>
      </c>
      <c r="J14" s="59"/>
      <c r="K14" s="58" t="s">
        <v>71</v>
      </c>
      <c r="L14" s="59"/>
      <c r="M14" s="58">
        <v>-534782.38999998569</v>
      </c>
      <c r="N14" s="43"/>
      <c r="O14" s="58">
        <f>SUM(M14:N14)</f>
        <v>-534782.38999998569</v>
      </c>
    </row>
    <row r="15" spans="1:15" ht="21.6" customHeight="1" x14ac:dyDescent="0.5">
      <c r="A15" s="34" t="s">
        <v>60</v>
      </c>
      <c r="C15" s="43"/>
      <c r="D15" s="43"/>
      <c r="E15" s="60">
        <v>24</v>
      </c>
      <c r="F15" s="43"/>
      <c r="G15" s="62">
        <v>0</v>
      </c>
      <c r="H15" s="63"/>
      <c r="I15" s="62">
        <v>0</v>
      </c>
      <c r="J15" s="63"/>
      <c r="K15" s="62">
        <v>0</v>
      </c>
      <c r="L15" s="64"/>
      <c r="M15" s="62">
        <v>-148000000</v>
      </c>
      <c r="N15" s="43"/>
      <c r="O15" s="62">
        <f>SUM(M15)</f>
        <v>-148000000</v>
      </c>
    </row>
    <row r="16" spans="1:15" ht="8.1" customHeight="1" x14ac:dyDescent="0.5">
      <c r="A16" s="57"/>
      <c r="C16" s="43"/>
      <c r="D16" s="43"/>
      <c r="E16" s="60"/>
      <c r="F16" s="43"/>
      <c r="G16" s="58"/>
      <c r="H16" s="63"/>
      <c r="I16" s="58"/>
      <c r="J16" s="63"/>
      <c r="K16" s="58"/>
      <c r="L16" s="64"/>
      <c r="M16" s="58"/>
      <c r="N16" s="43"/>
      <c r="O16" s="58"/>
    </row>
    <row r="17" spans="1:15" s="43" customFormat="1" ht="21.6" customHeight="1" thickBot="1" x14ac:dyDescent="0.55000000000000004">
      <c r="A17" s="47" t="s">
        <v>77</v>
      </c>
      <c r="B17" s="49"/>
      <c r="E17" s="60"/>
      <c r="G17" s="65">
        <f>SUM(G11:G16)</f>
        <v>74000000</v>
      </c>
      <c r="H17" s="58"/>
      <c r="I17" s="65">
        <f>SUM(I11:I16)</f>
        <v>92000000</v>
      </c>
      <c r="J17" s="58"/>
      <c r="K17" s="65">
        <f>SUM(K11:K16)</f>
        <v>7400000</v>
      </c>
      <c r="L17" s="58"/>
      <c r="M17" s="65">
        <f>SUM(M11:M16)</f>
        <v>3686139457.6100001</v>
      </c>
      <c r="N17" s="58"/>
      <c r="O17" s="65">
        <f>SUM(O11:O16)</f>
        <v>3859539457.6100001</v>
      </c>
    </row>
    <row r="18" spans="1:15" ht="21.6" customHeight="1" thickTop="1" x14ac:dyDescent="0.5">
      <c r="E18" s="66"/>
    </row>
    <row r="19" spans="1:15" ht="21.6" customHeight="1" x14ac:dyDescent="0.5">
      <c r="A19" s="47" t="s">
        <v>90</v>
      </c>
      <c r="B19" s="47"/>
      <c r="C19" s="43"/>
      <c r="D19" s="43"/>
      <c r="E19" s="60"/>
      <c r="F19" s="43"/>
      <c r="G19" s="99">
        <v>74000000</v>
      </c>
      <c r="H19" s="59"/>
      <c r="I19" s="99">
        <v>92000000</v>
      </c>
      <c r="J19" s="59"/>
      <c r="K19" s="99">
        <v>7400000</v>
      </c>
      <c r="L19" s="59"/>
      <c r="M19" s="99">
        <v>3686139457.6100001</v>
      </c>
      <c r="O19" s="103">
        <f>SUM(G19:M19)</f>
        <v>3859539457.6100001</v>
      </c>
    </row>
    <row r="20" spans="1:15" ht="8.1" customHeight="1" x14ac:dyDescent="0.5">
      <c r="A20" s="47"/>
      <c r="B20" s="47"/>
      <c r="C20" s="61"/>
      <c r="D20" s="43"/>
      <c r="E20" s="60"/>
      <c r="F20" s="43"/>
      <c r="G20" s="99"/>
      <c r="H20" s="59"/>
      <c r="I20" s="99"/>
      <c r="J20" s="59"/>
      <c r="K20" s="99"/>
      <c r="L20" s="59"/>
      <c r="M20" s="99"/>
      <c r="N20" s="43"/>
      <c r="O20" s="102"/>
    </row>
    <row r="21" spans="1:15" ht="21.6" customHeight="1" x14ac:dyDescent="0.5">
      <c r="A21" s="47" t="s">
        <v>76</v>
      </c>
      <c r="B21" s="47"/>
      <c r="C21" s="43"/>
      <c r="D21" s="43"/>
      <c r="E21" s="60"/>
      <c r="F21" s="43"/>
      <c r="G21" s="99"/>
      <c r="H21" s="59"/>
      <c r="I21" s="99"/>
      <c r="J21" s="59"/>
      <c r="K21" s="99"/>
      <c r="L21" s="59"/>
      <c r="M21" s="102"/>
      <c r="N21" s="43"/>
      <c r="O21" s="102"/>
    </row>
    <row r="22" spans="1:15" ht="21.6" customHeight="1" x14ac:dyDescent="0.5">
      <c r="A22" s="34" t="s">
        <v>101</v>
      </c>
      <c r="B22" s="49"/>
      <c r="C22" s="43"/>
      <c r="D22" s="43"/>
      <c r="E22" s="60"/>
      <c r="F22" s="43"/>
      <c r="G22" s="99" t="s">
        <v>71</v>
      </c>
      <c r="H22" s="59"/>
      <c r="I22" s="99" t="s">
        <v>71</v>
      </c>
      <c r="J22" s="59"/>
      <c r="K22" s="99" t="s">
        <v>71</v>
      </c>
      <c r="M22" s="103">
        <f>'9'!E15</f>
        <v>-84202939</v>
      </c>
      <c r="N22" s="43"/>
      <c r="O22" s="99">
        <f>SUM(G22:N22)</f>
        <v>-84202939</v>
      </c>
    </row>
    <row r="23" spans="1:15" ht="21.6" customHeight="1" x14ac:dyDescent="0.5">
      <c r="A23" s="34" t="s">
        <v>60</v>
      </c>
      <c r="C23" s="43"/>
      <c r="D23" s="43"/>
      <c r="E23" s="60">
        <v>24</v>
      </c>
      <c r="F23" s="43"/>
      <c r="G23" s="100">
        <v>0</v>
      </c>
      <c r="H23" s="63"/>
      <c r="I23" s="100">
        <v>0</v>
      </c>
      <c r="J23" s="63"/>
      <c r="K23" s="100">
        <v>0</v>
      </c>
      <c r="L23" s="64"/>
      <c r="M23" s="100">
        <v>-37000000</v>
      </c>
      <c r="N23" s="43"/>
      <c r="O23" s="100">
        <f>SUM(G23:N23)</f>
        <v>-37000000</v>
      </c>
    </row>
    <row r="24" spans="1:15" ht="8.1" customHeight="1" x14ac:dyDescent="0.5">
      <c r="A24" s="57"/>
      <c r="C24" s="43"/>
      <c r="D24" s="43"/>
      <c r="E24" s="60"/>
      <c r="F24" s="43"/>
      <c r="G24" s="99"/>
      <c r="H24" s="63"/>
      <c r="I24" s="99"/>
      <c r="J24" s="63"/>
      <c r="K24" s="99"/>
      <c r="L24" s="64"/>
      <c r="M24" s="99"/>
      <c r="N24" s="43"/>
      <c r="O24" s="99"/>
    </row>
    <row r="25" spans="1:15" s="43" customFormat="1" ht="21.6" customHeight="1" thickBot="1" x14ac:dyDescent="0.55000000000000004">
      <c r="A25" s="47" t="s">
        <v>91</v>
      </c>
      <c r="B25" s="49"/>
      <c r="E25" s="60"/>
      <c r="G25" s="101">
        <f>SUM(G19:G23)</f>
        <v>74000000</v>
      </c>
      <c r="H25" s="58"/>
      <c r="I25" s="101">
        <f>SUM(I19:I23)</f>
        <v>92000000</v>
      </c>
      <c r="J25" s="58"/>
      <c r="K25" s="101">
        <f>SUM(K19:K23)</f>
        <v>7400000</v>
      </c>
      <c r="L25" s="58"/>
      <c r="M25" s="101">
        <f>SUM(M19:M23)</f>
        <v>3564936518.6100001</v>
      </c>
      <c r="N25" s="58"/>
      <c r="O25" s="101">
        <f>SUM(O19:O23)</f>
        <v>3738336518.6100001</v>
      </c>
    </row>
    <row r="26" spans="1:15" ht="21.6" customHeight="1" thickTop="1" x14ac:dyDescent="0.5">
      <c r="E26" s="66"/>
    </row>
    <row r="27" spans="1:15" ht="21.6" customHeight="1" x14ac:dyDescent="0.5">
      <c r="E27" s="66"/>
    </row>
    <row r="28" spans="1:15" ht="11.25" customHeight="1" x14ac:dyDescent="0.5">
      <c r="E28" s="66"/>
    </row>
    <row r="29" spans="1:15" ht="21.95" customHeight="1" x14ac:dyDescent="0.5">
      <c r="A29" s="107" t="str">
        <f>'6-7 TH'!A42</f>
        <v>หมายเหตุประกอบงบการเงินในหน้า 12 ถึง 40 เป็นส่วนหนึ่งของงบการเงินนี้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</row>
  </sheetData>
  <mergeCells count="2">
    <mergeCell ref="A29:O29"/>
    <mergeCell ref="K5:M5"/>
  </mergeCells>
  <phoneticPr fontId="3" type="noConversion"/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2"/>
  <sheetViews>
    <sheetView zoomScaleNormal="100" zoomScaleSheetLayoutView="85" workbookViewId="0"/>
  </sheetViews>
  <sheetFormatPr defaultColWidth="9.140625" defaultRowHeight="21.75" customHeight="1" x14ac:dyDescent="0.5"/>
  <cols>
    <col min="1" max="3" width="2.28515625" style="5" customWidth="1"/>
    <col min="4" max="4" width="41.7109375" style="5" customWidth="1"/>
    <col min="5" max="5" width="8.7109375" style="2" customWidth="1"/>
    <col min="6" max="6" width="1.7109375" style="2" customWidth="1"/>
    <col min="7" max="7" width="14.42578125" style="3" bestFit="1" customWidth="1"/>
    <col min="8" max="8" width="1.7109375" style="5" customWidth="1"/>
    <col min="9" max="9" width="13.7109375" style="3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27</v>
      </c>
      <c r="B2" s="1"/>
      <c r="C2" s="1"/>
      <c r="D2" s="1"/>
    </row>
    <row r="3" spans="1:9" ht="21.75" customHeight="1" x14ac:dyDescent="0.5">
      <c r="A3" s="27" t="str">
        <f>'8'!A3</f>
        <v>สำหรับปีสิ้นสุดวันที่ 31 ธันวาคม พ.ศ. 2562</v>
      </c>
      <c r="B3" s="6"/>
      <c r="C3" s="6"/>
      <c r="D3" s="6"/>
      <c r="E3" s="7"/>
      <c r="F3" s="7"/>
      <c r="G3" s="8"/>
      <c r="H3" s="23"/>
      <c r="I3" s="8"/>
    </row>
    <row r="5" spans="1:9" ht="21.75" customHeight="1" x14ac:dyDescent="0.5">
      <c r="E5" s="14"/>
      <c r="F5" s="14"/>
      <c r="G5" s="17" t="s">
        <v>88</v>
      </c>
      <c r="H5" s="16"/>
      <c r="I5" s="17" t="s">
        <v>74</v>
      </c>
    </row>
    <row r="6" spans="1:9" ht="21.75" customHeight="1" x14ac:dyDescent="0.5">
      <c r="E6" s="18" t="s">
        <v>1</v>
      </c>
      <c r="F6" s="14"/>
      <c r="G6" s="19" t="s">
        <v>2</v>
      </c>
      <c r="H6" s="16"/>
      <c r="I6" s="19" t="s">
        <v>2</v>
      </c>
    </row>
    <row r="7" spans="1:9" s="24" customFormat="1" ht="8.1" customHeight="1" x14ac:dyDescent="0.5">
      <c r="E7" s="11"/>
      <c r="F7" s="11"/>
      <c r="G7" s="85"/>
      <c r="I7" s="12"/>
    </row>
    <row r="8" spans="1:9" s="24" customFormat="1" ht="21.75" customHeight="1" x14ac:dyDescent="0.5">
      <c r="A8" s="10" t="s">
        <v>61</v>
      </c>
      <c r="B8" s="10"/>
      <c r="C8" s="10"/>
      <c r="D8" s="10"/>
      <c r="E8" s="11">
        <v>25</v>
      </c>
      <c r="F8" s="11"/>
      <c r="G8" s="91">
        <v>351646299</v>
      </c>
      <c r="I8" s="28">
        <v>303759112</v>
      </c>
    </row>
    <row r="9" spans="1:9" s="24" customFormat="1" ht="21.75" customHeight="1" x14ac:dyDescent="0.5">
      <c r="E9" s="11"/>
      <c r="F9" s="11"/>
      <c r="G9" s="85"/>
      <c r="I9" s="12"/>
    </row>
    <row r="10" spans="1:9" s="24" customFormat="1" ht="21.75" customHeight="1" x14ac:dyDescent="0.5">
      <c r="A10" s="10" t="s">
        <v>28</v>
      </c>
      <c r="B10" s="10"/>
      <c r="C10" s="10"/>
      <c r="D10" s="10"/>
      <c r="E10" s="11"/>
      <c r="F10" s="11"/>
      <c r="G10" s="85"/>
      <c r="I10" s="12"/>
    </row>
    <row r="11" spans="1:9" s="24" customFormat="1" ht="21.75" customHeight="1" x14ac:dyDescent="0.5">
      <c r="A11" s="5" t="s">
        <v>55</v>
      </c>
      <c r="E11" s="11"/>
      <c r="F11" s="11"/>
      <c r="G11" s="104">
        <v>-577404712</v>
      </c>
      <c r="I11" s="29">
        <v>-1006894861</v>
      </c>
    </row>
    <row r="12" spans="1:9" s="24" customFormat="1" ht="21.75" customHeight="1" x14ac:dyDescent="0.5">
      <c r="A12" s="24" t="s">
        <v>56</v>
      </c>
      <c r="E12" s="11"/>
      <c r="F12" s="11"/>
      <c r="G12" s="91">
        <v>2613247</v>
      </c>
      <c r="H12" s="13"/>
      <c r="I12" s="28">
        <v>2639965</v>
      </c>
    </row>
    <row r="13" spans="1:9" s="24" customFormat="1" ht="8.1" customHeight="1" x14ac:dyDescent="0.5">
      <c r="E13" s="11"/>
      <c r="F13" s="11"/>
      <c r="G13" s="85"/>
      <c r="H13" s="13"/>
      <c r="I13" s="12"/>
    </row>
    <row r="14" spans="1:9" s="24" customFormat="1" ht="21.75" customHeight="1" x14ac:dyDescent="0.5">
      <c r="A14" s="24" t="s">
        <v>53</v>
      </c>
      <c r="E14" s="11"/>
      <c r="F14" s="11"/>
      <c r="G14" s="87">
        <f>SUM(G11:G13)</f>
        <v>-574791465</v>
      </c>
      <c r="H14" s="13"/>
      <c r="I14" s="8">
        <f>SUM(I11:I13)</f>
        <v>-1004254896</v>
      </c>
    </row>
    <row r="15" spans="1:9" s="24" customFormat="1" ht="21.75" customHeight="1" x14ac:dyDescent="0.5">
      <c r="E15" s="11"/>
      <c r="F15" s="11"/>
      <c r="G15" s="85"/>
      <c r="H15" s="13"/>
      <c r="I15" s="12"/>
    </row>
    <row r="16" spans="1:9" s="24" customFormat="1" ht="21.75" customHeight="1" x14ac:dyDescent="0.5">
      <c r="A16" s="10" t="s">
        <v>57</v>
      </c>
      <c r="E16" s="11"/>
      <c r="F16" s="11"/>
      <c r="G16" s="85"/>
      <c r="H16" s="13"/>
      <c r="I16" s="12"/>
    </row>
    <row r="17" spans="1:9" s="24" customFormat="1" ht="21.75" customHeight="1" x14ac:dyDescent="0.5">
      <c r="A17" s="24" t="s">
        <v>102</v>
      </c>
      <c r="B17" s="10"/>
      <c r="C17" s="10"/>
      <c r="D17" s="10"/>
      <c r="E17" s="11"/>
      <c r="F17" s="11"/>
      <c r="G17" s="104">
        <v>-48220544</v>
      </c>
      <c r="I17" s="29">
        <v>0</v>
      </c>
    </row>
    <row r="18" spans="1:9" s="24" customFormat="1" ht="21.75" customHeight="1" x14ac:dyDescent="0.5">
      <c r="A18" s="5" t="s">
        <v>104</v>
      </c>
      <c r="B18" s="10"/>
      <c r="C18" s="10"/>
      <c r="D18" s="10"/>
      <c r="E18" s="11"/>
      <c r="G18" s="104">
        <v>8483000000</v>
      </c>
      <c r="H18" s="13"/>
      <c r="I18" s="29">
        <v>165000000</v>
      </c>
    </row>
    <row r="19" spans="1:9" s="24" customFormat="1" ht="21.75" customHeight="1" x14ac:dyDescent="0.5">
      <c r="A19" s="5" t="s">
        <v>103</v>
      </c>
      <c r="E19" s="11"/>
      <c r="F19" s="11"/>
      <c r="G19" s="104">
        <v>-8018000000</v>
      </c>
      <c r="I19" s="29">
        <v>0</v>
      </c>
    </row>
    <row r="20" spans="1:9" s="24" customFormat="1" ht="21.75" customHeight="1" x14ac:dyDescent="0.5">
      <c r="A20" s="5" t="s">
        <v>80</v>
      </c>
      <c r="B20" s="10"/>
      <c r="C20" s="10"/>
      <c r="D20" s="10"/>
      <c r="E20" s="11">
        <v>13</v>
      </c>
      <c r="G20" s="104">
        <v>0</v>
      </c>
      <c r="H20" s="13"/>
      <c r="I20" s="29">
        <v>692113430</v>
      </c>
    </row>
    <row r="21" spans="1:9" s="24" customFormat="1" ht="21.75" customHeight="1" x14ac:dyDescent="0.5">
      <c r="A21" s="5" t="s">
        <v>65</v>
      </c>
      <c r="E21" s="11">
        <v>24</v>
      </c>
      <c r="F21" s="11"/>
      <c r="G21" s="91">
        <v>-37000000</v>
      </c>
      <c r="I21" s="28">
        <v>-148000000</v>
      </c>
    </row>
    <row r="22" spans="1:9" s="24" customFormat="1" ht="8.1" customHeight="1" x14ac:dyDescent="0.5">
      <c r="E22" s="11"/>
      <c r="F22" s="11"/>
      <c r="G22" s="85"/>
      <c r="I22" s="12"/>
    </row>
    <row r="23" spans="1:9" s="24" customFormat="1" ht="21.75" customHeight="1" x14ac:dyDescent="0.5">
      <c r="A23" s="24" t="s">
        <v>106</v>
      </c>
      <c r="E23" s="11"/>
      <c r="F23" s="11"/>
      <c r="G23" s="87">
        <f>SUM(G17:G21)</f>
        <v>379779456</v>
      </c>
      <c r="I23" s="8">
        <f>SUM(I17:I21)</f>
        <v>709113430</v>
      </c>
    </row>
    <row r="24" spans="1:9" s="24" customFormat="1" ht="21.75" customHeight="1" x14ac:dyDescent="0.5">
      <c r="E24" s="11"/>
      <c r="F24" s="11"/>
      <c r="G24" s="85"/>
      <c r="H24" s="13"/>
      <c r="I24" s="12"/>
    </row>
    <row r="25" spans="1:9" s="24" customFormat="1" ht="21.75" customHeight="1" x14ac:dyDescent="0.5">
      <c r="A25" s="10" t="s">
        <v>105</v>
      </c>
      <c r="B25" s="10"/>
      <c r="C25" s="10"/>
      <c r="D25" s="10"/>
      <c r="E25" s="11"/>
      <c r="F25" s="11"/>
      <c r="G25" s="104">
        <f>SUM(G8+G14+G23)</f>
        <v>156634290</v>
      </c>
      <c r="I25" s="29">
        <f>SUM(I8+I14+I23)</f>
        <v>8617646</v>
      </c>
    </row>
    <row r="26" spans="1:9" s="24" customFormat="1" ht="21.75" customHeight="1" x14ac:dyDescent="0.5">
      <c r="A26" s="24" t="s">
        <v>40</v>
      </c>
      <c r="E26" s="11"/>
      <c r="F26" s="11"/>
      <c r="G26" s="104">
        <v>198977897</v>
      </c>
      <c r="I26" s="29">
        <v>192878223</v>
      </c>
    </row>
    <row r="27" spans="1:9" s="24" customFormat="1" ht="21.75" customHeight="1" x14ac:dyDescent="0.5">
      <c r="A27" s="24" t="s">
        <v>84</v>
      </c>
      <c r="E27" s="11"/>
      <c r="F27" s="11"/>
      <c r="G27" s="85"/>
      <c r="I27" s="12"/>
    </row>
    <row r="28" spans="1:9" s="24" customFormat="1" ht="21.75" customHeight="1" x14ac:dyDescent="0.5">
      <c r="B28" s="24" t="s">
        <v>45</v>
      </c>
      <c r="E28" s="11"/>
      <c r="F28" s="11"/>
      <c r="G28" s="91">
        <v>-1540131</v>
      </c>
      <c r="I28" s="28">
        <v>-2517972</v>
      </c>
    </row>
    <row r="29" spans="1:9" s="24" customFormat="1" ht="8.1" customHeight="1" x14ac:dyDescent="0.5">
      <c r="E29" s="11"/>
      <c r="F29" s="11"/>
      <c r="G29" s="85"/>
      <c r="I29" s="12"/>
    </row>
    <row r="30" spans="1:9" s="24" customFormat="1" ht="21.75" customHeight="1" thickBot="1" x14ac:dyDescent="0.55000000000000004">
      <c r="A30" s="10" t="s">
        <v>39</v>
      </c>
      <c r="B30" s="10"/>
      <c r="C30" s="10"/>
      <c r="D30" s="10"/>
      <c r="E30" s="11">
        <v>6</v>
      </c>
      <c r="F30" s="11"/>
      <c r="G30" s="89">
        <f>SUM(G25:G28)</f>
        <v>354072056</v>
      </c>
      <c r="I30" s="21">
        <f>SUM(I25:I28)</f>
        <v>198977897</v>
      </c>
    </row>
    <row r="31" spans="1:9" s="24" customFormat="1" ht="21.75" customHeight="1" thickTop="1" x14ac:dyDescent="0.5">
      <c r="A31" s="10"/>
      <c r="B31" s="10"/>
      <c r="C31" s="10"/>
      <c r="D31" s="10"/>
      <c r="E31" s="11"/>
      <c r="F31" s="11"/>
      <c r="G31" s="85"/>
      <c r="I31" s="12"/>
    </row>
    <row r="32" spans="1:9" s="24" customFormat="1" ht="21.75" customHeight="1" x14ac:dyDescent="0.5">
      <c r="A32" s="10" t="s">
        <v>29</v>
      </c>
      <c r="B32" s="10"/>
      <c r="C32" s="10"/>
      <c r="D32" s="10"/>
      <c r="E32" s="11"/>
      <c r="F32" s="11"/>
      <c r="G32" s="85"/>
      <c r="I32" s="12"/>
    </row>
    <row r="33" spans="1:9" s="24" customFormat="1" ht="8.1" customHeight="1" x14ac:dyDescent="0.5">
      <c r="A33" s="10"/>
      <c r="B33" s="10"/>
      <c r="C33" s="10"/>
      <c r="D33" s="10"/>
      <c r="E33" s="11"/>
      <c r="F33" s="11"/>
      <c r="G33" s="85"/>
      <c r="I33" s="12"/>
    </row>
    <row r="34" spans="1:9" ht="21.75" customHeight="1" x14ac:dyDescent="0.5">
      <c r="A34" s="5" t="s">
        <v>109</v>
      </c>
      <c r="E34" s="11">
        <v>12</v>
      </c>
      <c r="G34" s="105">
        <v>71028395</v>
      </c>
      <c r="I34" s="24">
        <v>172513261</v>
      </c>
    </row>
    <row r="36" spans="1:9" ht="8.1" customHeight="1" x14ac:dyDescent="0.5"/>
    <row r="39" spans="1:9" ht="18.75" customHeight="1" x14ac:dyDescent="0.5"/>
    <row r="40" spans="1:9" ht="3.75" customHeight="1" x14ac:dyDescent="0.5"/>
    <row r="41" spans="1:9" ht="21" customHeight="1" x14ac:dyDescent="0.5">
      <c r="E41" s="5"/>
      <c r="F41" s="5"/>
      <c r="G41" s="5"/>
      <c r="I41" s="5"/>
    </row>
    <row r="42" spans="1:9" ht="21.75" customHeight="1" x14ac:dyDescent="0.5">
      <c r="A42" s="23" t="str">
        <f>'6-7 TH'!A42</f>
        <v>หมายเหตุประกอบงบการเงินในหน้า 12 ถึง 40 เป็นส่วนหนึ่งของงบการเงินนี้</v>
      </c>
      <c r="B42" s="23"/>
      <c r="C42" s="23"/>
      <c r="D42" s="23"/>
      <c r="E42" s="7"/>
      <c r="F42" s="7"/>
      <c r="G42" s="8"/>
      <c r="H42" s="23"/>
      <c r="I42" s="8"/>
    </row>
  </sheetData>
  <phoneticPr fontId="0" type="noConversion"/>
  <pageMargins left="1.2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 TH</vt:lpstr>
      <vt:lpstr>8</vt:lpstr>
      <vt:lpstr>9</vt:lpstr>
      <vt:lpstr>10</vt:lpstr>
      <vt:lpstr>11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2020-02-25T09:27:22Z</cp:lastPrinted>
  <dcterms:created xsi:type="dcterms:W3CDTF">2001-07-27T07:26:37Z</dcterms:created>
  <dcterms:modified xsi:type="dcterms:W3CDTF">2020-02-25T09:28:27Z</dcterms:modified>
</cp:coreProperties>
</file>