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Goodyear (Thailand) Public Co., Ltd\Goodyear-Dec19\"/>
    </mc:Choice>
  </mc:AlternateContent>
  <xr:revisionPtr revIDLastSave="0" documentId="13_ncr:1_{9E277104-71C4-4A99-9CA9-D73CAF744D88}" xr6:coauthVersionLast="41" xr6:coauthVersionMax="44" xr10:uidLastSave="{00000000-0000-0000-0000-000000000000}"/>
  <bookViews>
    <workbookView xWindow="-120" yWindow="-120" windowWidth="21840" windowHeight="13140" tabRatio="721" activeTab="4" xr2:uid="{00000000-000D-0000-FFFF-FFFF00000000}"/>
  </bookViews>
  <sheets>
    <sheet name="5-6 EN" sheetId="1" r:id="rId1"/>
    <sheet name="7 eng" sheetId="9" r:id="rId2"/>
    <sheet name="8 E" sheetId="8" r:id="rId3"/>
    <sheet name="9 E" sheetId="7" r:id="rId4"/>
    <sheet name="10E" sheetId="5" r:id="rId5"/>
  </sheets>
  <definedNames>
    <definedName name="_xlnm.Print_Area" localSheetId="4">'10E'!$A$1:$I$49</definedName>
    <definedName name="_xlnm.Print_Area" localSheetId="0">'5-6 EN'!$A$1:$I$98</definedName>
    <definedName name="_xlnm.Print_Area" localSheetId="1">'7 eng'!$A$1:$I$49</definedName>
    <definedName name="_xlnm.Print_Area" localSheetId="2">'8 E'!$A$1:$I$49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7" i="5" l="1"/>
  <c r="G27" i="5"/>
  <c r="I15" i="5" l="1"/>
  <c r="I12" i="9"/>
  <c r="I75" i="1"/>
  <c r="I68" i="1"/>
  <c r="I30" i="1"/>
  <c r="G30" i="1"/>
  <c r="O25" i="7"/>
  <c r="O21" i="7"/>
  <c r="G15" i="5"/>
  <c r="A3" i="5"/>
  <c r="A3" i="7"/>
  <c r="A3" i="8"/>
  <c r="G18" i="7"/>
  <c r="G27" i="7"/>
  <c r="I18" i="7"/>
  <c r="I27" i="7"/>
  <c r="K18" i="7"/>
  <c r="K27" i="7"/>
  <c r="M18" i="7"/>
  <c r="O12" i="7"/>
  <c r="O16" i="7"/>
  <c r="O15" i="7"/>
  <c r="A35" i="7"/>
  <c r="A49" i="5" s="1"/>
  <c r="A52" i="1"/>
  <c r="A98" i="1"/>
  <c r="A49" i="9" s="1"/>
  <c r="A49" i="8" s="1"/>
  <c r="G75" i="1"/>
  <c r="G12" i="9"/>
  <c r="G18" i="9" s="1"/>
  <c r="G21" i="9" s="1"/>
  <c r="G24" i="9" s="1"/>
  <c r="G30" i="9" s="1"/>
  <c r="G68" i="1"/>
  <c r="G20" i="1"/>
  <c r="O18" i="7" l="1"/>
  <c r="I18" i="9"/>
  <c r="I20" i="1"/>
  <c r="G77" i="1"/>
  <c r="I77" i="1"/>
  <c r="G29" i="5"/>
  <c r="G33" i="5" s="1"/>
  <c r="I29" i="5"/>
  <c r="G32" i="1"/>
  <c r="G9" i="8"/>
  <c r="G16" i="8" s="1"/>
  <c r="M24" i="7" s="1"/>
  <c r="I93" i="1"/>
  <c r="I32" i="1" l="1"/>
  <c r="I21" i="9"/>
  <c r="I33" i="5"/>
  <c r="O24" i="7"/>
  <c r="M27" i="7"/>
  <c r="I95" i="1"/>
  <c r="I24" i="9" l="1"/>
  <c r="O27" i="7"/>
  <c r="G93" i="1"/>
  <c r="G95" i="1" s="1"/>
  <c r="I30" i="9" l="1"/>
  <c r="I9" i="8"/>
  <c r="I16" i="8" l="1"/>
</calcChain>
</file>

<file path=xl/sharedStrings.xml><?xml version="1.0" encoding="utf-8"?>
<sst xmlns="http://schemas.openxmlformats.org/spreadsheetml/2006/main" count="164" uniqueCount="116">
  <si>
    <t>Goodyear (Thailand) Public Company Limited</t>
  </si>
  <si>
    <t>Notes</t>
  </si>
  <si>
    <t>Other current assets</t>
  </si>
  <si>
    <t>Property, plant and equipment, net</t>
  </si>
  <si>
    <t>Baht</t>
  </si>
  <si>
    <t>Other current liabilities</t>
  </si>
  <si>
    <t>Share capital</t>
  </si>
  <si>
    <t>Premium on share capital</t>
  </si>
  <si>
    <t>Retained earnings</t>
  </si>
  <si>
    <t>Sales</t>
  </si>
  <si>
    <t>Cost of sales</t>
  </si>
  <si>
    <t>Cash flows from investing activities</t>
  </si>
  <si>
    <t>Issued and</t>
  </si>
  <si>
    <t>Premium</t>
  </si>
  <si>
    <t>Unappropriated</t>
  </si>
  <si>
    <t>on share</t>
  </si>
  <si>
    <t>share capital</t>
  </si>
  <si>
    <t>capital</t>
  </si>
  <si>
    <t>Total</t>
  </si>
  <si>
    <t>Other income</t>
  </si>
  <si>
    <t>Cash and cash equivalents</t>
  </si>
  <si>
    <t>Non-cash transactions</t>
  </si>
  <si>
    <t>paid-up</t>
  </si>
  <si>
    <t>Current assets</t>
  </si>
  <si>
    <t>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</si>
  <si>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</si>
  <si>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</si>
  <si>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</si>
  <si>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</si>
  <si>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</si>
  <si>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</si>
  <si>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</si>
  <si>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</si>
  <si>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</si>
  <si>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Appropriated - Legal reserve</t>
  </si>
  <si>
    <t>Other non-current assets</t>
  </si>
  <si>
    <t>reserve</t>
  </si>
  <si>
    <t>Cash and cash equivalents at the beginning of the year</t>
  </si>
  <si>
    <t>Cash and cash equivalents at the end of the year</t>
  </si>
  <si>
    <t>Selling expenses</t>
  </si>
  <si>
    <t>Administrative expenses</t>
  </si>
  <si>
    <t>Gross profit</t>
  </si>
  <si>
    <t>Dividends paid to shareholders</t>
  </si>
  <si>
    <t>Inventories, net</t>
  </si>
  <si>
    <t>Authorised share capital</t>
  </si>
  <si>
    <t>Issued and paid-up share capital</t>
  </si>
  <si>
    <t>Trade and other payables</t>
  </si>
  <si>
    <t>Current income tax payable</t>
  </si>
  <si>
    <t>Net cash used in investing activities</t>
  </si>
  <si>
    <t>Computer software, net</t>
  </si>
  <si>
    <t>Purchases of plant and equipment</t>
  </si>
  <si>
    <t>Cash flows from financing activities</t>
  </si>
  <si>
    <t>Trade and other receivables, net</t>
  </si>
  <si>
    <t xml:space="preserve">Dividends paid </t>
  </si>
  <si>
    <t>Cash flows generated from operating activities</t>
  </si>
  <si>
    <t>31 December</t>
  </si>
  <si>
    <t>benefit obligations</t>
  </si>
  <si>
    <t>Item that will not be reclassified to profit or loss:</t>
  </si>
  <si>
    <t>Income tax on item that will not be reclassified</t>
  </si>
  <si>
    <t>to profit or loss</t>
  </si>
  <si>
    <t>Proceeds from disposals of equipment</t>
  </si>
  <si>
    <t>Statements of Financial Position</t>
  </si>
  <si>
    <t>Liabilities and equity</t>
  </si>
  <si>
    <t>Total equity</t>
  </si>
  <si>
    <t>Total liabilities and equity</t>
  </si>
  <si>
    <t>Equity</t>
  </si>
  <si>
    <t>Statements of Income</t>
  </si>
  <si>
    <t>Statements of Comprehensive Income</t>
  </si>
  <si>
    <t xml:space="preserve">Statements of Changes in Equity </t>
  </si>
  <si>
    <t>Changes in equity for the year</t>
  </si>
  <si>
    <t>Statements of Cash Flows</t>
  </si>
  <si>
    <t>Note</t>
  </si>
  <si>
    <t>7,400,000 ordinary shares at par value of Baht 10 each</t>
  </si>
  <si>
    <t>7,400,000 ordinary shares fully paid-up of Baht 10 each</t>
  </si>
  <si>
    <t>Deferred tax assets</t>
  </si>
  <si>
    <t>2018</t>
  </si>
  <si>
    <t>Beginning balance as at 1 January 2018</t>
  </si>
  <si>
    <t>Ending balance as at 31 December 2018</t>
  </si>
  <si>
    <t>Employee benefit obligations</t>
  </si>
  <si>
    <t xml:space="preserve">Income tax </t>
  </si>
  <si>
    <t>Refundable value added tax within one year</t>
  </si>
  <si>
    <t>Refundable value added tax, net</t>
  </si>
  <si>
    <t>Short-term loan from a financial institution</t>
  </si>
  <si>
    <t>Withholding tax payables</t>
  </si>
  <si>
    <t>Long-term loan from a financial institution</t>
  </si>
  <si>
    <t>Finance costs</t>
  </si>
  <si>
    <t>Exchange loss on cash and cash equivalents</t>
  </si>
  <si>
    <t>-</t>
  </si>
  <si>
    <t>Unappropriate</t>
  </si>
  <si>
    <t>As at 31 December 2019</t>
  </si>
  <si>
    <t>2019</t>
  </si>
  <si>
    <t>For the year ended 31 December 2019</t>
  </si>
  <si>
    <t>Beginning balance as at 1 January 2019</t>
  </si>
  <si>
    <t>Ending balance as at 31 December 2019</t>
  </si>
  <si>
    <t>Gain (Loss) on exchange rates, net</t>
  </si>
  <si>
    <t>5, 22</t>
  </si>
  <si>
    <t>Profit (Loss) before finance cost and income tax</t>
  </si>
  <si>
    <t xml:space="preserve">Profit (Loss) before income tax </t>
  </si>
  <si>
    <t>Net profit (loss) for the year</t>
  </si>
  <si>
    <t>Total comprehensive expense for the year</t>
  </si>
  <si>
    <t>Total comprehensive expenses for the year</t>
  </si>
  <si>
    <t>Basic earnings(loss) per share (Baht)</t>
  </si>
  <si>
    <t xml:space="preserve">Remeasurements loss from post-employment </t>
  </si>
  <si>
    <t>Interest paid</t>
  </si>
  <si>
    <t>from a financial institution</t>
  </si>
  <si>
    <t>Cash payments for short-term loans</t>
  </si>
  <si>
    <t>Cash receipts from short-term loans</t>
  </si>
  <si>
    <t xml:space="preserve">Cash receipts from long-term loan </t>
  </si>
  <si>
    <t>Net increase in cash and cash equivalents</t>
  </si>
  <si>
    <t>Net cash receipts from financing activities</t>
  </si>
  <si>
    <r>
      <t xml:space="preserve">Statements of Financial Position </t>
    </r>
    <r>
      <rPr>
        <sz val="10"/>
        <rFont val="Arial"/>
        <family val="2"/>
      </rPr>
      <t>(Continued)</t>
    </r>
  </si>
  <si>
    <t>The accompanying notes on pages 11 to 34 are an integral part of these financial statements.</t>
  </si>
  <si>
    <t>Director ……………………………………….         Director ……………………………………….</t>
  </si>
  <si>
    <t>Payable from purchases of plant and equipment</t>
  </si>
  <si>
    <t>Appropriated</t>
  </si>
  <si>
    <t>-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</si>
</sst>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</numFmts>
  <fonts count="7" x14ac:knownFonts="1">
    <font>
      <sz val="14"/>
      <name val="Cordia New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101">
    <xf numFmtId="0" fontId="0" fillId="0" borderId="0" xfId="0"/>
    <xf numFmtId="165" fontId="5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167" fontId="5" fillId="0" borderId="0" xfId="0" quotePrefix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left" vertical="center"/>
    </xf>
    <xf numFmtId="167" fontId="4" fillId="0" borderId="2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justify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4" applyNumberFormat="1" applyFont="1" applyFill="1" applyAlignment="1">
      <alignment vertical="center"/>
    </xf>
    <xf numFmtId="167" fontId="4" fillId="0" borderId="0" xfId="4" applyNumberFormat="1" applyFont="1" applyFill="1" applyAlignment="1">
      <alignment horizontal="right" vertical="center"/>
    </xf>
    <xf numFmtId="165" fontId="4" fillId="0" borderId="0" xfId="4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1" xfId="4" applyNumberFormat="1" applyFont="1" applyFill="1" applyBorder="1" applyAlignment="1">
      <alignment vertical="center"/>
    </xf>
    <xf numFmtId="167" fontId="4" fillId="0" borderId="1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 applyProtection="1">
      <alignment horizontal="left" vertical="center"/>
    </xf>
    <xf numFmtId="165" fontId="5" fillId="0" borderId="0" xfId="4" quotePrefix="1" applyNumberFormat="1" applyFont="1" applyFill="1" applyBorder="1" applyAlignment="1" applyProtection="1">
      <alignment horizontal="left" vertical="center"/>
    </xf>
    <xf numFmtId="167" fontId="4" fillId="0" borderId="0" xfId="4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168" fontId="4" fillId="0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/>
    </xf>
    <xf numFmtId="167" fontId="5" fillId="0" borderId="0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horizontal="center" vertical="center"/>
    </xf>
    <xf numFmtId="165" fontId="4" fillId="0" borderId="0" xfId="4" applyNumberFormat="1" applyFont="1" applyFill="1" applyBorder="1" applyAlignment="1">
      <alignment horizontal="right" vertical="center"/>
    </xf>
    <xf numFmtId="167" fontId="5" fillId="0" borderId="0" xfId="4" applyNumberFormat="1" applyFont="1" applyFill="1" applyAlignment="1">
      <alignment horizontal="right" vertical="center"/>
    </xf>
    <xf numFmtId="165" fontId="4" fillId="0" borderId="0" xfId="4" applyNumberFormat="1" applyFont="1" applyFill="1" applyAlignment="1">
      <alignment horizontal="right" vertical="center"/>
    </xf>
    <xf numFmtId="165" fontId="5" fillId="0" borderId="0" xfId="4" applyNumberFormat="1" applyFont="1" applyFill="1" applyAlignment="1">
      <alignment vertical="center"/>
    </xf>
    <xf numFmtId="165" fontId="5" fillId="0" borderId="0" xfId="4" applyNumberFormat="1" applyFont="1" applyFill="1" applyBorder="1" applyAlignment="1">
      <alignment horizontal="right" vertical="center"/>
    </xf>
    <xf numFmtId="165" fontId="5" fillId="0" borderId="1" xfId="4" applyNumberFormat="1" applyFont="1" applyFill="1" applyBorder="1" applyAlignment="1">
      <alignment horizontal="center" vertical="center"/>
    </xf>
    <xf numFmtId="167" fontId="5" fillId="0" borderId="1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5" fontId="6" fillId="0" borderId="0" xfId="5" applyNumberFormat="1" applyFont="1" applyFill="1" applyBorder="1" applyAlignment="1" applyProtection="1">
      <alignment horizontal="left" vertical="center"/>
    </xf>
    <xf numFmtId="165" fontId="5" fillId="0" borderId="0" xfId="4" quotePrefix="1" applyNumberFormat="1" applyFont="1" applyFill="1" applyAlignment="1">
      <alignment vertical="center"/>
    </xf>
    <xf numFmtId="165" fontId="4" fillId="0" borderId="0" xfId="4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vertical="center"/>
    </xf>
    <xf numFmtId="167" fontId="4" fillId="0" borderId="1" xfId="1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 applyProtection="1">
      <alignment horizontal="left" vertical="center"/>
    </xf>
    <xf numFmtId="167" fontId="4" fillId="0" borderId="2" xfId="1" applyNumberFormat="1" applyFont="1" applyFill="1" applyBorder="1" applyAlignment="1">
      <alignment horizontal="right" vertical="center"/>
    </xf>
    <xf numFmtId="0" fontId="4" fillId="0" borderId="0" xfId="0" applyFont="1" applyFill="1"/>
    <xf numFmtId="167" fontId="4" fillId="0" borderId="1" xfId="3" applyNumberFormat="1" applyFont="1" applyFill="1" applyBorder="1" applyAlignment="1">
      <alignment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4" fillId="2" borderId="0" xfId="6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Border="1" applyAlignment="1">
      <alignment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5" fontId="4" fillId="2" borderId="0" xfId="4" applyNumberFormat="1" applyFont="1" applyFill="1" applyAlignment="1">
      <alignment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2" borderId="2" xfId="1" applyNumberFormat="1" applyFont="1" applyFill="1" applyBorder="1" applyAlignment="1">
      <alignment horizontal="right" vertical="center"/>
    </xf>
    <xf numFmtId="167" fontId="4" fillId="2" borderId="1" xfId="3" applyNumberFormat="1" applyFont="1" applyFill="1" applyBorder="1" applyAlignment="1">
      <alignment vertical="center"/>
    </xf>
    <xf numFmtId="167" fontId="4" fillId="2" borderId="0" xfId="3" applyNumberFormat="1" applyFont="1" applyFill="1" applyBorder="1" applyAlignment="1">
      <alignment vertical="center"/>
    </xf>
    <xf numFmtId="165" fontId="4" fillId="2" borderId="0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vertical="center"/>
    </xf>
    <xf numFmtId="167" fontId="4" fillId="2" borderId="1" xfId="0" applyNumberFormat="1" applyFont="1" applyFill="1" applyBorder="1" applyAlignment="1">
      <alignment vertical="center"/>
    </xf>
    <xf numFmtId="167" fontId="4" fillId="2" borderId="0" xfId="0" applyNumberFormat="1" applyFont="1" applyFill="1" applyBorder="1" applyAlignment="1">
      <alignment vertical="center"/>
    </xf>
    <xf numFmtId="167" fontId="4" fillId="2" borderId="0" xfId="0" applyNumberFormat="1" applyFont="1" applyFill="1" applyAlignment="1">
      <alignment horizontal="right" vertical="center"/>
    </xf>
    <xf numFmtId="168" fontId="4" fillId="2" borderId="0" xfId="0" applyNumberFormat="1" applyFont="1" applyFill="1" applyAlignment="1">
      <alignment horizontal="right" vertical="center"/>
    </xf>
    <xf numFmtId="168" fontId="4" fillId="2" borderId="2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167" fontId="5" fillId="0" borderId="0" xfId="4" quotePrefix="1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justify" vertical="center"/>
    </xf>
    <xf numFmtId="165" fontId="4" fillId="0" borderId="1" xfId="4" applyNumberFormat="1" applyFont="1" applyFill="1" applyBorder="1" applyAlignment="1">
      <alignment horizontal="justify" vertical="center"/>
    </xf>
    <xf numFmtId="167" fontId="5" fillId="0" borderId="1" xfId="4" applyNumberFormat="1" applyFont="1" applyFill="1" applyBorder="1" applyAlignment="1">
      <alignment horizontal="right" vertical="center"/>
    </xf>
  </cellXfs>
  <cellStyles count="7">
    <cellStyle name="Comma" xfId="1" builtinId="3"/>
    <cellStyle name="Normal" xfId="0" builtinId="0"/>
    <cellStyle name="Normal 2" xfId="6" xr:uid="{00000000-0005-0000-0000-000002000000}"/>
    <cellStyle name="Normal 3" xfId="2" xr:uid="{00000000-0005-0000-0000-000003000000}"/>
    <cellStyle name="Normal_Goodyear_June51_T" xfId="3" xr:uid="{00000000-0005-0000-0000-000004000000}"/>
    <cellStyle name="Normal_MFG-FS-Q1-Eng02" xfId="4" xr:uid="{00000000-0005-0000-0000-000005000000}"/>
    <cellStyle name="Normal_MFG-FS-Q1-Eng02_Goodyear_June09_E" xfId="5" xr:uid="{00000000-0005-0000-0000-00000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98"/>
  <sheetViews>
    <sheetView zoomScaleNormal="100" zoomScaleSheetLayoutView="85" workbookViewId="0"/>
  </sheetViews>
  <sheetFormatPr defaultColWidth="9.140625" defaultRowHeight="16.5" customHeight="1" x14ac:dyDescent="0.2"/>
  <cols>
    <col min="1" max="3" width="2.28515625" style="67" customWidth="1"/>
    <col min="4" max="4" width="49.5703125" style="67" customWidth="1"/>
    <col min="5" max="5" width="6.7109375" style="67" customWidth="1"/>
    <col min="6" max="6" width="0.85546875" style="67" customWidth="1"/>
    <col min="7" max="7" width="14.85546875" style="67" customWidth="1"/>
    <col min="8" max="8" width="0.85546875" style="67" customWidth="1"/>
    <col min="9" max="9" width="14.85546875" style="67" customWidth="1"/>
    <col min="10" max="16384" width="9.140625" style="67"/>
  </cols>
  <sheetData>
    <row r="1" spans="1:9" ht="16.5" customHeight="1" x14ac:dyDescent="0.2">
      <c r="A1" s="1" t="s">
        <v>0</v>
      </c>
      <c r="B1" s="1"/>
      <c r="C1" s="1"/>
      <c r="D1" s="1"/>
      <c r="E1" s="93"/>
      <c r="F1" s="3"/>
      <c r="G1" s="4"/>
      <c r="H1" s="5"/>
      <c r="I1" s="4"/>
    </row>
    <row r="2" spans="1:9" ht="16.5" customHeight="1" x14ac:dyDescent="0.2">
      <c r="A2" s="1" t="s">
        <v>61</v>
      </c>
      <c r="B2" s="1"/>
      <c r="C2" s="1"/>
      <c r="D2" s="1"/>
      <c r="E2" s="93"/>
      <c r="F2" s="3"/>
      <c r="G2" s="4"/>
      <c r="H2" s="5"/>
      <c r="I2" s="4"/>
    </row>
    <row r="3" spans="1:9" ht="16.5" customHeight="1" x14ac:dyDescent="0.2">
      <c r="A3" s="6" t="s">
        <v>89</v>
      </c>
      <c r="B3" s="6"/>
      <c r="C3" s="6"/>
      <c r="D3" s="6"/>
      <c r="E3" s="7"/>
      <c r="F3" s="8"/>
      <c r="G3" s="9"/>
      <c r="H3" s="10"/>
      <c r="I3" s="9"/>
    </row>
    <row r="4" spans="1:9" ht="16.5" customHeight="1" x14ac:dyDescent="0.2">
      <c r="A4" s="11"/>
      <c r="B4" s="11"/>
      <c r="C4" s="11"/>
      <c r="D4" s="11"/>
      <c r="E4" s="12"/>
      <c r="F4" s="13"/>
      <c r="G4" s="14"/>
      <c r="H4" s="15"/>
      <c r="I4" s="14"/>
    </row>
    <row r="5" spans="1:9" ht="16.5" customHeight="1" x14ac:dyDescent="0.2">
      <c r="A5" s="3"/>
      <c r="B5" s="3"/>
      <c r="C5" s="3"/>
      <c r="D5" s="3"/>
      <c r="E5" s="93"/>
      <c r="F5" s="3"/>
      <c r="G5" s="4"/>
      <c r="H5" s="5"/>
      <c r="I5" s="4"/>
    </row>
    <row r="6" spans="1:9" ht="16.5" customHeight="1" x14ac:dyDescent="0.2">
      <c r="A6" s="3"/>
      <c r="B6" s="3"/>
      <c r="C6" s="3"/>
      <c r="D6" s="3"/>
      <c r="E6" s="93"/>
      <c r="F6" s="3"/>
      <c r="G6" s="16" t="s">
        <v>55</v>
      </c>
      <c r="H6" s="16"/>
      <c r="I6" s="16" t="s">
        <v>55</v>
      </c>
    </row>
    <row r="7" spans="1:9" ht="16.5" customHeight="1" x14ac:dyDescent="0.2">
      <c r="A7" s="3"/>
      <c r="B7" s="3"/>
      <c r="C7" s="3"/>
      <c r="D7" s="3"/>
      <c r="E7" s="93"/>
      <c r="F7" s="3"/>
      <c r="G7" s="16" t="s">
        <v>90</v>
      </c>
      <c r="H7" s="17"/>
      <c r="I7" s="16" t="s">
        <v>75</v>
      </c>
    </row>
    <row r="8" spans="1:9" ht="16.5" customHeight="1" x14ac:dyDescent="0.2">
      <c r="A8" s="3"/>
      <c r="B8" s="3"/>
      <c r="C8" s="3"/>
      <c r="D8" s="3"/>
      <c r="E8" s="18" t="s">
        <v>1</v>
      </c>
      <c r="F8" s="3"/>
      <c r="G8" s="19" t="s">
        <v>4</v>
      </c>
      <c r="H8" s="17"/>
      <c r="I8" s="19" t="s">
        <v>4</v>
      </c>
    </row>
    <row r="9" spans="1:9" ht="16.5" customHeight="1" x14ac:dyDescent="0.2">
      <c r="A9" s="3"/>
      <c r="B9" s="3"/>
      <c r="C9" s="3"/>
      <c r="D9" s="3"/>
      <c r="E9" s="25"/>
      <c r="F9" s="3"/>
      <c r="G9" s="88"/>
      <c r="H9" s="17"/>
      <c r="I9" s="27"/>
    </row>
    <row r="10" spans="1:9" ht="16.5" customHeight="1" x14ac:dyDescent="0.2">
      <c r="A10" s="1" t="s">
        <v>24</v>
      </c>
      <c r="B10" s="1"/>
      <c r="C10" s="1"/>
      <c r="D10" s="1"/>
      <c r="E10" s="93"/>
      <c r="F10" s="3"/>
      <c r="G10" s="85"/>
      <c r="H10" s="5"/>
      <c r="I10" s="4"/>
    </row>
    <row r="11" spans="1:9" ht="16.5" customHeight="1" x14ac:dyDescent="0.2">
      <c r="A11" s="3"/>
      <c r="B11" s="3"/>
      <c r="C11" s="3"/>
      <c r="D11" s="3"/>
      <c r="E11" s="93"/>
      <c r="F11" s="3"/>
      <c r="G11" s="85"/>
      <c r="H11" s="5"/>
      <c r="I11" s="4"/>
    </row>
    <row r="12" spans="1:9" ht="16.5" customHeight="1" x14ac:dyDescent="0.2">
      <c r="A12" s="1" t="s">
        <v>23</v>
      </c>
      <c r="B12" s="1"/>
      <c r="C12" s="1"/>
      <c r="D12" s="1"/>
      <c r="E12" s="93"/>
      <c r="F12" s="3"/>
      <c r="G12" s="85"/>
      <c r="H12" s="5"/>
      <c r="I12" s="4"/>
    </row>
    <row r="13" spans="1:9" ht="16.5" customHeight="1" x14ac:dyDescent="0.2">
      <c r="A13" s="1"/>
      <c r="B13" s="1"/>
      <c r="C13" s="1"/>
      <c r="D13" s="1"/>
      <c r="E13" s="93"/>
      <c r="F13" s="3"/>
      <c r="G13" s="85"/>
      <c r="H13" s="5"/>
      <c r="I13" s="4"/>
    </row>
    <row r="14" spans="1:9" ht="16.5" customHeight="1" x14ac:dyDescent="0.2">
      <c r="A14" s="3" t="s">
        <v>20</v>
      </c>
      <c r="B14" s="3"/>
      <c r="C14" s="3"/>
      <c r="D14" s="3"/>
      <c r="E14" s="93">
        <v>6</v>
      </c>
      <c r="F14" s="3"/>
      <c r="G14" s="82">
        <v>354072056</v>
      </c>
      <c r="H14" s="3"/>
      <c r="I14" s="20">
        <v>198977897</v>
      </c>
    </row>
    <row r="15" spans="1:9" ht="16.5" customHeight="1" x14ac:dyDescent="0.2">
      <c r="A15" s="3" t="s">
        <v>52</v>
      </c>
      <c r="B15" s="3"/>
      <c r="C15" s="3"/>
      <c r="D15" s="3"/>
      <c r="E15" s="93">
        <v>7</v>
      </c>
      <c r="F15" s="3"/>
      <c r="G15" s="82">
        <v>691478951.80999994</v>
      </c>
      <c r="H15" s="3"/>
      <c r="I15" s="20">
        <v>707033352</v>
      </c>
    </row>
    <row r="16" spans="1:9" ht="16.5" customHeight="1" x14ac:dyDescent="0.2">
      <c r="A16" s="3" t="s">
        <v>43</v>
      </c>
      <c r="B16" s="3"/>
      <c r="C16" s="3"/>
      <c r="D16" s="3"/>
      <c r="E16" s="93">
        <v>8</v>
      </c>
      <c r="F16" s="3"/>
      <c r="G16" s="82">
        <v>971072682</v>
      </c>
      <c r="H16" s="5"/>
      <c r="I16" s="20">
        <v>913026812</v>
      </c>
    </row>
    <row r="17" spans="1:9" ht="16.5" customHeight="1" x14ac:dyDescent="0.2">
      <c r="A17" s="3" t="s">
        <v>80</v>
      </c>
      <c r="B17" s="3"/>
      <c r="C17" s="3"/>
      <c r="D17" s="3"/>
      <c r="E17" s="93"/>
      <c r="F17" s="3"/>
      <c r="G17" s="82">
        <v>148009340</v>
      </c>
      <c r="H17" s="5"/>
      <c r="I17" s="20">
        <v>223710580</v>
      </c>
    </row>
    <row r="18" spans="1:9" ht="16.5" customHeight="1" x14ac:dyDescent="0.2">
      <c r="A18" s="3" t="s">
        <v>2</v>
      </c>
      <c r="B18" s="3"/>
      <c r="C18" s="3"/>
      <c r="D18" s="3"/>
      <c r="E18" s="93"/>
      <c r="F18" s="3"/>
      <c r="G18" s="83">
        <v>5890986</v>
      </c>
      <c r="H18" s="5"/>
      <c r="I18" s="21">
        <v>3204059</v>
      </c>
    </row>
    <row r="19" spans="1:9" ht="16.5" customHeight="1" x14ac:dyDescent="0.2">
      <c r="A19" s="3"/>
      <c r="B19" s="3"/>
      <c r="C19" s="3"/>
      <c r="D19" s="3"/>
      <c r="E19" s="93"/>
      <c r="F19" s="3"/>
      <c r="G19" s="71"/>
      <c r="H19" s="15"/>
      <c r="I19" s="14"/>
    </row>
    <row r="20" spans="1:9" ht="16.5" customHeight="1" x14ac:dyDescent="0.2">
      <c r="A20" s="22" t="s">
        <v>25</v>
      </c>
      <c r="B20" s="3"/>
      <c r="C20" s="3"/>
      <c r="D20" s="3"/>
      <c r="E20" s="93"/>
      <c r="F20" s="3"/>
      <c r="G20" s="69">
        <f>SUM(G14:G19)</f>
        <v>2170524015.8099999</v>
      </c>
      <c r="H20" s="5"/>
      <c r="I20" s="9">
        <f>SUM(I14:I19)</f>
        <v>2045952700</v>
      </c>
    </row>
    <row r="21" spans="1:9" ht="16.5" customHeight="1" x14ac:dyDescent="0.2">
      <c r="A21" s="3"/>
      <c r="B21" s="3"/>
      <c r="C21" s="3"/>
      <c r="D21" s="3"/>
      <c r="E21" s="93"/>
      <c r="F21" s="3"/>
      <c r="G21" s="85"/>
      <c r="H21" s="5"/>
      <c r="I21" s="4"/>
    </row>
    <row r="22" spans="1:9" ht="16.5" customHeight="1" x14ac:dyDescent="0.2">
      <c r="A22" s="1" t="s">
        <v>26</v>
      </c>
      <c r="B22" s="1"/>
      <c r="C22" s="1"/>
      <c r="D22" s="1"/>
      <c r="E22" s="93"/>
      <c r="F22" s="3"/>
      <c r="G22" s="85"/>
      <c r="H22" s="5"/>
      <c r="I22" s="4"/>
    </row>
    <row r="23" spans="1:9" ht="16.5" customHeight="1" x14ac:dyDescent="0.2">
      <c r="A23" s="3"/>
      <c r="B23" s="1"/>
      <c r="C23" s="1"/>
      <c r="D23" s="1"/>
      <c r="E23" s="93"/>
      <c r="F23" s="3"/>
      <c r="G23" s="85"/>
      <c r="H23" s="5"/>
      <c r="I23" s="4"/>
    </row>
    <row r="24" spans="1:9" ht="16.5" customHeight="1" x14ac:dyDescent="0.2">
      <c r="A24" s="3" t="s">
        <v>3</v>
      </c>
      <c r="B24" s="3"/>
      <c r="C24" s="3"/>
      <c r="D24" s="3"/>
      <c r="E24" s="93">
        <v>9</v>
      </c>
      <c r="F24" s="3"/>
      <c r="G24" s="82">
        <v>4038433245</v>
      </c>
      <c r="H24" s="15"/>
      <c r="I24" s="20">
        <v>3873494262</v>
      </c>
    </row>
    <row r="25" spans="1:9" ht="16.5" customHeight="1" x14ac:dyDescent="0.2">
      <c r="A25" s="3" t="s">
        <v>49</v>
      </c>
      <c r="B25" s="3"/>
      <c r="C25" s="3"/>
      <c r="D25" s="3"/>
      <c r="E25" s="93">
        <v>10</v>
      </c>
      <c r="F25" s="3"/>
      <c r="G25" s="85">
        <v>294013</v>
      </c>
      <c r="H25" s="15"/>
      <c r="I25" s="4">
        <v>424166</v>
      </c>
    </row>
    <row r="26" spans="1:9" ht="16.5" customHeight="1" x14ac:dyDescent="0.2">
      <c r="A26" s="3" t="s">
        <v>74</v>
      </c>
      <c r="B26" s="3"/>
      <c r="C26" s="3"/>
      <c r="D26" s="3"/>
      <c r="E26" s="93">
        <v>14</v>
      </c>
      <c r="F26" s="3"/>
      <c r="G26" s="85">
        <v>46877268</v>
      </c>
      <c r="H26" s="15"/>
      <c r="I26" s="4">
        <v>23074524</v>
      </c>
    </row>
    <row r="27" spans="1:9" ht="16.5" customHeight="1" x14ac:dyDescent="0.2">
      <c r="A27" s="3" t="s">
        <v>81</v>
      </c>
      <c r="B27" s="3"/>
      <c r="C27" s="3"/>
      <c r="D27" s="3"/>
      <c r="E27" s="93"/>
      <c r="F27" s="3"/>
      <c r="G27" s="85">
        <v>36613054</v>
      </c>
      <c r="H27" s="15"/>
      <c r="I27" s="4">
        <v>171839209</v>
      </c>
    </row>
    <row r="28" spans="1:9" ht="16.5" customHeight="1" x14ac:dyDescent="0.2">
      <c r="A28" s="3" t="s">
        <v>35</v>
      </c>
      <c r="B28" s="3"/>
      <c r="C28" s="3"/>
      <c r="D28" s="3"/>
      <c r="E28" s="93"/>
      <c r="F28" s="3"/>
      <c r="G28" s="83">
        <v>9560221</v>
      </c>
      <c r="H28" s="15"/>
      <c r="I28" s="21">
        <v>9381317</v>
      </c>
    </row>
    <row r="29" spans="1:9" ht="16.5" customHeight="1" x14ac:dyDescent="0.2">
      <c r="A29" s="3"/>
      <c r="B29" s="3"/>
      <c r="C29" s="3"/>
      <c r="D29" s="3"/>
      <c r="E29" s="93"/>
      <c r="F29" s="3"/>
      <c r="G29" s="71"/>
      <c r="H29" s="15"/>
      <c r="I29" s="14"/>
    </row>
    <row r="30" spans="1:9" ht="16.5" customHeight="1" x14ac:dyDescent="0.2">
      <c r="A30" s="1" t="s">
        <v>27</v>
      </c>
      <c r="B30" s="3"/>
      <c r="C30" s="3"/>
      <c r="D30" s="3"/>
      <c r="E30" s="93"/>
      <c r="F30" s="3"/>
      <c r="G30" s="69">
        <f>SUM(G24:G28)</f>
        <v>4131777801</v>
      </c>
      <c r="H30" s="5"/>
      <c r="I30" s="9">
        <f>SUM(I24:I28)</f>
        <v>4078213478</v>
      </c>
    </row>
    <row r="31" spans="1:9" ht="16.5" customHeight="1" x14ac:dyDescent="0.2">
      <c r="A31" s="13"/>
      <c r="B31" s="13"/>
      <c r="C31" s="13"/>
      <c r="D31" s="13"/>
      <c r="E31" s="12"/>
      <c r="F31" s="13"/>
      <c r="G31" s="71"/>
      <c r="H31" s="15"/>
      <c r="I31" s="14"/>
    </row>
    <row r="32" spans="1:9" ht="16.5" customHeight="1" thickBot="1" x14ac:dyDescent="0.25">
      <c r="A32" s="1" t="s">
        <v>28</v>
      </c>
      <c r="B32" s="1"/>
      <c r="C32" s="1"/>
      <c r="D32" s="1"/>
      <c r="E32" s="93"/>
      <c r="F32" s="3"/>
      <c r="G32" s="73">
        <f>SUM(G20+G30)</f>
        <v>6302301816.8099995</v>
      </c>
      <c r="H32" s="5"/>
      <c r="I32" s="23">
        <f>SUM(I20+I30)</f>
        <v>6124166178</v>
      </c>
    </row>
    <row r="33" spans="1:9" ht="16.5" customHeight="1" thickTop="1" x14ac:dyDescent="0.2">
      <c r="A33" s="3"/>
      <c r="B33" s="3"/>
      <c r="C33" s="3"/>
      <c r="D33" s="3"/>
      <c r="E33" s="93"/>
      <c r="F33" s="3"/>
      <c r="G33" s="4"/>
      <c r="H33" s="5"/>
      <c r="I33" s="4"/>
    </row>
    <row r="34" spans="1:9" ht="16.5" customHeight="1" x14ac:dyDescent="0.2">
      <c r="A34" s="3"/>
      <c r="B34" s="3"/>
      <c r="C34" s="3"/>
      <c r="D34" s="3"/>
      <c r="E34" s="93"/>
      <c r="F34" s="3"/>
      <c r="G34" s="4"/>
      <c r="H34" s="5"/>
      <c r="I34" s="4"/>
    </row>
    <row r="35" spans="1:9" ht="16.5" customHeight="1" x14ac:dyDescent="0.2">
      <c r="A35" s="3"/>
      <c r="B35" s="3"/>
      <c r="C35" s="3"/>
      <c r="D35" s="3"/>
      <c r="E35" s="93"/>
      <c r="F35" s="3"/>
      <c r="G35" s="4"/>
      <c r="H35" s="5"/>
      <c r="I35" s="4"/>
    </row>
    <row r="36" spans="1:9" ht="16.5" customHeight="1" x14ac:dyDescent="0.2">
      <c r="A36" s="3"/>
      <c r="B36" s="3"/>
      <c r="C36" s="3"/>
      <c r="D36" s="3"/>
      <c r="E36" s="93"/>
      <c r="F36" s="3"/>
      <c r="G36" s="4"/>
      <c r="H36" s="5"/>
      <c r="I36" s="4"/>
    </row>
    <row r="37" spans="1:9" ht="16.5" customHeight="1" x14ac:dyDescent="0.2">
      <c r="A37" s="3"/>
      <c r="B37" s="3"/>
      <c r="C37" s="3"/>
      <c r="D37" s="3"/>
      <c r="E37" s="93"/>
      <c r="F37" s="3"/>
      <c r="G37" s="4"/>
      <c r="H37" s="5"/>
      <c r="I37" s="4"/>
    </row>
    <row r="38" spans="1:9" ht="16.5" customHeight="1" x14ac:dyDescent="0.2">
      <c r="A38" s="3"/>
      <c r="B38" s="3"/>
      <c r="C38" s="3"/>
      <c r="D38" s="3"/>
      <c r="E38" s="93"/>
      <c r="F38" s="3"/>
      <c r="G38" s="4"/>
      <c r="H38" s="5"/>
      <c r="I38" s="4"/>
    </row>
    <row r="39" spans="1:9" ht="16.5" customHeight="1" x14ac:dyDescent="0.2">
      <c r="A39" s="3"/>
      <c r="B39" s="3"/>
      <c r="C39" s="3"/>
      <c r="D39" s="3"/>
      <c r="E39" s="93"/>
      <c r="F39" s="3"/>
      <c r="G39" s="16"/>
      <c r="H39" s="24"/>
      <c r="I39" s="16"/>
    </row>
    <row r="40" spans="1:9" ht="16.5" customHeight="1" x14ac:dyDescent="0.2">
      <c r="A40" s="3"/>
      <c r="B40" s="3"/>
      <c r="C40" s="3"/>
      <c r="D40" s="3"/>
      <c r="E40" s="93"/>
      <c r="F40" s="3"/>
      <c r="G40" s="4"/>
      <c r="H40" s="5"/>
      <c r="I40" s="4"/>
    </row>
    <row r="41" spans="1:9" ht="16.5" customHeight="1" x14ac:dyDescent="0.2">
      <c r="A41" s="3"/>
      <c r="B41" s="3"/>
      <c r="C41" s="3"/>
      <c r="D41" s="3"/>
      <c r="E41" s="93"/>
      <c r="F41" s="3"/>
      <c r="G41" s="4"/>
      <c r="H41" s="5"/>
      <c r="I41" s="4"/>
    </row>
    <row r="42" spans="1:9" ht="16.5" customHeight="1" x14ac:dyDescent="0.2">
      <c r="A42" s="97" t="s">
        <v>112</v>
      </c>
      <c r="B42" s="97"/>
      <c r="C42" s="97"/>
      <c r="D42" s="97"/>
      <c r="E42" s="97"/>
      <c r="F42" s="97"/>
      <c r="G42" s="97"/>
      <c r="H42" s="97"/>
      <c r="I42" s="97"/>
    </row>
    <row r="43" spans="1:9" ht="16.5" customHeight="1" x14ac:dyDescent="0.2">
      <c r="A43" s="3"/>
      <c r="B43" s="3"/>
      <c r="C43" s="3"/>
      <c r="D43" s="3"/>
      <c r="E43" s="93"/>
      <c r="F43" s="3"/>
      <c r="G43" s="4"/>
      <c r="H43" s="5"/>
      <c r="I43" s="4"/>
    </row>
    <row r="44" spans="1:9" ht="16.5" customHeight="1" x14ac:dyDescent="0.2">
      <c r="A44" s="3"/>
      <c r="B44" s="3"/>
      <c r="C44" s="3"/>
      <c r="D44" s="3"/>
      <c r="E44" s="93"/>
      <c r="F44" s="3"/>
      <c r="G44" s="4"/>
      <c r="H44" s="5"/>
      <c r="I44" s="4"/>
    </row>
    <row r="45" spans="1:9" ht="16.5" customHeight="1" x14ac:dyDescent="0.2">
      <c r="A45" s="3"/>
      <c r="B45" s="3"/>
      <c r="C45" s="3"/>
      <c r="D45" s="3"/>
      <c r="E45" s="93"/>
      <c r="F45" s="3"/>
      <c r="G45" s="4"/>
      <c r="H45" s="5"/>
      <c r="I45" s="4"/>
    </row>
    <row r="46" spans="1:9" ht="16.5" customHeight="1" x14ac:dyDescent="0.2">
      <c r="A46" s="3"/>
      <c r="B46" s="3"/>
      <c r="C46" s="3"/>
      <c r="D46" s="3"/>
      <c r="E46" s="93"/>
      <c r="F46" s="3"/>
      <c r="G46" s="4"/>
      <c r="H46" s="5"/>
      <c r="I46" s="4"/>
    </row>
    <row r="47" spans="1:9" ht="16.5" customHeight="1" x14ac:dyDescent="0.2">
      <c r="A47" s="3"/>
      <c r="B47" s="3"/>
      <c r="C47" s="3"/>
      <c r="D47" s="3"/>
      <c r="E47" s="93"/>
      <c r="F47" s="3"/>
      <c r="G47" s="4"/>
      <c r="H47" s="5"/>
      <c r="I47" s="4"/>
    </row>
    <row r="48" spans="1:9" ht="15" customHeight="1" x14ac:dyDescent="0.2">
      <c r="A48" s="3"/>
      <c r="B48" s="3"/>
      <c r="C48" s="3"/>
      <c r="D48" s="3"/>
      <c r="E48" s="93"/>
      <c r="F48" s="3"/>
      <c r="G48" s="4"/>
      <c r="H48" s="5"/>
      <c r="I48" s="4"/>
    </row>
    <row r="49" spans="1:9" ht="21.95" customHeight="1" x14ac:dyDescent="0.2">
      <c r="A49" s="96" t="s">
        <v>111</v>
      </c>
      <c r="B49" s="96"/>
      <c r="C49" s="96"/>
      <c r="D49" s="96"/>
      <c r="E49" s="96"/>
      <c r="F49" s="96"/>
      <c r="G49" s="96"/>
      <c r="H49" s="96"/>
      <c r="I49" s="96"/>
    </row>
    <row r="50" spans="1:9" ht="16.5" customHeight="1" x14ac:dyDescent="0.2">
      <c r="A50" s="1" t="s">
        <v>0</v>
      </c>
      <c r="B50" s="1"/>
      <c r="C50" s="1"/>
      <c r="D50" s="1"/>
      <c r="E50" s="93"/>
      <c r="F50" s="3"/>
      <c r="G50" s="4"/>
      <c r="H50" s="5"/>
      <c r="I50" s="4"/>
    </row>
    <row r="51" spans="1:9" ht="16.5" customHeight="1" x14ac:dyDescent="0.2">
      <c r="A51" s="1" t="s">
        <v>110</v>
      </c>
      <c r="B51" s="1"/>
      <c r="C51" s="1"/>
      <c r="D51" s="1"/>
      <c r="E51" s="93"/>
      <c r="F51" s="3"/>
      <c r="G51" s="4"/>
      <c r="H51" s="5"/>
      <c r="I51" s="4"/>
    </row>
    <row r="52" spans="1:9" ht="16.5" customHeight="1" x14ac:dyDescent="0.2">
      <c r="A52" s="6" t="str">
        <f>A3</f>
        <v>As at 31 December 2019</v>
      </c>
      <c r="B52" s="6"/>
      <c r="C52" s="6"/>
      <c r="D52" s="6"/>
      <c r="E52" s="7"/>
      <c r="F52" s="8"/>
      <c r="G52" s="9"/>
      <c r="H52" s="10"/>
      <c r="I52" s="9"/>
    </row>
    <row r="53" spans="1:9" ht="16.5" customHeight="1" x14ac:dyDescent="0.2">
      <c r="A53" s="11"/>
      <c r="B53" s="11"/>
      <c r="C53" s="11"/>
      <c r="D53" s="11"/>
      <c r="E53" s="12"/>
      <c r="F53" s="13"/>
      <c r="G53" s="14"/>
      <c r="H53" s="15"/>
      <c r="I53" s="14"/>
    </row>
    <row r="54" spans="1:9" ht="16.5" customHeight="1" x14ac:dyDescent="0.2">
      <c r="A54" s="11"/>
      <c r="B54" s="11"/>
      <c r="C54" s="11"/>
      <c r="D54" s="11"/>
      <c r="E54" s="12"/>
      <c r="F54" s="13"/>
      <c r="G54" s="14"/>
      <c r="H54" s="15"/>
      <c r="I54" s="14"/>
    </row>
    <row r="55" spans="1:9" ht="16.5" customHeight="1" x14ac:dyDescent="0.2">
      <c r="A55" s="3"/>
      <c r="B55" s="3"/>
      <c r="C55" s="3"/>
      <c r="D55" s="3"/>
      <c r="E55" s="93"/>
      <c r="F55" s="3"/>
      <c r="G55" s="16" t="s">
        <v>55</v>
      </c>
      <c r="H55" s="16"/>
      <c r="I55" s="16" t="s">
        <v>55</v>
      </c>
    </row>
    <row r="56" spans="1:9" ht="16.5" customHeight="1" x14ac:dyDescent="0.2">
      <c r="A56" s="3"/>
      <c r="B56" s="3"/>
      <c r="C56" s="3"/>
      <c r="D56" s="3"/>
      <c r="E56" s="93"/>
      <c r="F56" s="3"/>
      <c r="G56" s="16" t="s">
        <v>90</v>
      </c>
      <c r="H56" s="17"/>
      <c r="I56" s="16" t="s">
        <v>75</v>
      </c>
    </row>
    <row r="57" spans="1:9" ht="16.5" customHeight="1" x14ac:dyDescent="0.2">
      <c r="A57" s="3"/>
      <c r="B57" s="3"/>
      <c r="C57" s="3"/>
      <c r="D57" s="3"/>
      <c r="E57" s="18" t="s">
        <v>1</v>
      </c>
      <c r="F57" s="3"/>
      <c r="G57" s="19" t="s">
        <v>4</v>
      </c>
      <c r="H57" s="17"/>
      <c r="I57" s="19" t="s">
        <v>4</v>
      </c>
    </row>
    <row r="58" spans="1:9" ht="16.5" customHeight="1" x14ac:dyDescent="0.2">
      <c r="A58" s="1" t="s">
        <v>62</v>
      </c>
      <c r="B58" s="1"/>
      <c r="C58" s="1"/>
      <c r="D58" s="1"/>
      <c r="E58" s="93"/>
      <c r="F58" s="3"/>
      <c r="G58" s="85"/>
      <c r="H58" s="5"/>
      <c r="I58" s="4"/>
    </row>
    <row r="59" spans="1:9" ht="16.5" customHeight="1" x14ac:dyDescent="0.2">
      <c r="A59" s="1"/>
      <c r="B59" s="1"/>
      <c r="C59" s="1"/>
      <c r="D59" s="1"/>
      <c r="E59" s="93"/>
      <c r="F59" s="3"/>
      <c r="G59" s="85"/>
      <c r="H59" s="5"/>
      <c r="I59" s="4"/>
    </row>
    <row r="60" spans="1:9" ht="16.5" customHeight="1" x14ac:dyDescent="0.2">
      <c r="A60" s="1" t="s">
        <v>29</v>
      </c>
      <c r="B60" s="1"/>
      <c r="C60" s="1"/>
      <c r="D60" s="1"/>
      <c r="E60" s="93"/>
      <c r="F60" s="3"/>
      <c r="G60" s="85"/>
      <c r="H60" s="5"/>
      <c r="I60" s="4"/>
    </row>
    <row r="61" spans="1:9" ht="16.5" customHeight="1" x14ac:dyDescent="0.2">
      <c r="A61" s="1"/>
      <c r="B61" s="1"/>
      <c r="C61" s="1"/>
      <c r="D61" s="1"/>
      <c r="E61" s="93"/>
      <c r="F61" s="3"/>
      <c r="G61" s="85"/>
      <c r="H61" s="5"/>
      <c r="I61" s="4"/>
    </row>
    <row r="62" spans="1:9" ht="16.5" customHeight="1" x14ac:dyDescent="0.2">
      <c r="A62" s="3" t="s">
        <v>82</v>
      </c>
      <c r="B62" s="3"/>
      <c r="C62" s="3"/>
      <c r="D62" s="3"/>
      <c r="E62" s="93">
        <v>11</v>
      </c>
      <c r="F62" s="3"/>
      <c r="G62" s="82">
        <v>630000000</v>
      </c>
      <c r="H62" s="3"/>
      <c r="I62" s="20">
        <v>165000000</v>
      </c>
    </row>
    <row r="63" spans="1:9" ht="16.5" customHeight="1" x14ac:dyDescent="0.2">
      <c r="A63" s="3" t="s">
        <v>46</v>
      </c>
      <c r="B63" s="3"/>
      <c r="C63" s="3"/>
      <c r="D63" s="3"/>
      <c r="E63" s="93">
        <v>12</v>
      </c>
      <c r="F63" s="3"/>
      <c r="G63" s="82">
        <v>940952648</v>
      </c>
      <c r="H63" s="3"/>
      <c r="I63" s="20">
        <v>1132885469</v>
      </c>
    </row>
    <row r="64" spans="1:9" ht="16.5" customHeight="1" x14ac:dyDescent="0.2">
      <c r="A64" s="3" t="s">
        <v>83</v>
      </c>
      <c r="B64" s="3"/>
      <c r="C64" s="3"/>
      <c r="D64" s="3"/>
      <c r="E64" s="93"/>
      <c r="F64" s="3"/>
      <c r="G64" s="82">
        <v>18673687</v>
      </c>
      <c r="H64" s="3"/>
      <c r="I64" s="20">
        <v>20392705</v>
      </c>
    </row>
    <row r="65" spans="1:9" ht="16.5" customHeight="1" x14ac:dyDescent="0.2">
      <c r="A65" s="3" t="s">
        <v>47</v>
      </c>
      <c r="B65" s="3"/>
      <c r="C65" s="3"/>
      <c r="D65" s="3"/>
      <c r="E65" s="93"/>
      <c r="F65" s="3"/>
      <c r="G65" s="85">
        <v>0</v>
      </c>
      <c r="H65" s="3"/>
      <c r="I65" s="4">
        <v>9081112</v>
      </c>
    </row>
    <row r="66" spans="1:9" ht="16.5" customHeight="1" x14ac:dyDescent="0.2">
      <c r="A66" s="3" t="s">
        <v>5</v>
      </c>
      <c r="B66" s="3"/>
      <c r="C66" s="3"/>
      <c r="D66" s="3"/>
      <c r="E66" s="93"/>
      <c r="F66" s="3"/>
      <c r="G66" s="83">
        <v>4734479</v>
      </c>
      <c r="H66" s="13"/>
      <c r="I66" s="21">
        <v>4987713</v>
      </c>
    </row>
    <row r="67" spans="1:9" ht="16.5" customHeight="1" x14ac:dyDescent="0.2">
      <c r="A67" s="3"/>
      <c r="B67" s="3"/>
      <c r="C67" s="3"/>
      <c r="D67" s="3"/>
      <c r="E67" s="25"/>
      <c r="F67" s="3"/>
      <c r="G67" s="84"/>
      <c r="H67" s="17"/>
      <c r="I67" s="26"/>
    </row>
    <row r="68" spans="1:9" ht="16.5" customHeight="1" x14ac:dyDescent="0.2">
      <c r="A68" s="1" t="s">
        <v>30</v>
      </c>
      <c r="B68" s="3"/>
      <c r="C68" s="3"/>
      <c r="D68" s="3"/>
      <c r="E68" s="93"/>
      <c r="F68" s="3"/>
      <c r="G68" s="69">
        <f>SUM(G62:G67)</f>
        <v>1594360814</v>
      </c>
      <c r="H68" s="3"/>
      <c r="I68" s="9">
        <f>SUM(I62:I67)</f>
        <v>1332346999</v>
      </c>
    </row>
    <row r="69" spans="1:9" ht="16.5" customHeight="1" x14ac:dyDescent="0.2">
      <c r="A69" s="3"/>
      <c r="B69" s="3"/>
      <c r="C69" s="3"/>
      <c r="D69" s="3"/>
      <c r="E69" s="93"/>
      <c r="F69" s="3"/>
      <c r="G69" s="85"/>
      <c r="H69" s="5"/>
      <c r="I69" s="4"/>
    </row>
    <row r="70" spans="1:9" ht="16.5" customHeight="1" x14ac:dyDescent="0.2">
      <c r="A70" s="1" t="s">
        <v>31</v>
      </c>
      <c r="B70" s="1"/>
      <c r="C70" s="1"/>
      <c r="D70" s="1"/>
      <c r="E70" s="93"/>
      <c r="F70" s="3"/>
      <c r="G70" s="85"/>
      <c r="H70" s="5"/>
      <c r="I70" s="4"/>
    </row>
    <row r="71" spans="1:9" ht="16.5" customHeight="1" x14ac:dyDescent="0.2">
      <c r="A71" s="3"/>
      <c r="B71" s="3"/>
      <c r="C71" s="3"/>
      <c r="D71" s="3"/>
      <c r="E71" s="25"/>
      <c r="F71" s="3"/>
      <c r="G71" s="88"/>
      <c r="H71" s="17"/>
      <c r="I71" s="27"/>
    </row>
    <row r="72" spans="1:9" ht="16.5" customHeight="1" x14ac:dyDescent="0.2">
      <c r="A72" s="3" t="s">
        <v>84</v>
      </c>
      <c r="B72" s="3"/>
      <c r="C72" s="3"/>
      <c r="D72" s="3"/>
      <c r="E72" s="93">
        <v>13</v>
      </c>
      <c r="F72" s="3"/>
      <c r="G72" s="82">
        <v>664379260</v>
      </c>
      <c r="H72" s="3"/>
      <c r="I72" s="20">
        <v>687670960</v>
      </c>
    </row>
    <row r="73" spans="1:9" ht="16.5" customHeight="1" x14ac:dyDescent="0.2">
      <c r="A73" s="3" t="s">
        <v>78</v>
      </c>
      <c r="B73" s="3"/>
      <c r="C73" s="3"/>
      <c r="D73" s="3"/>
      <c r="E73" s="93">
        <v>15</v>
      </c>
      <c r="F73" s="3"/>
      <c r="G73" s="83">
        <v>305225224</v>
      </c>
      <c r="H73" s="3"/>
      <c r="I73" s="21">
        <v>244608761</v>
      </c>
    </row>
    <row r="74" spans="1:9" ht="16.5" customHeight="1" x14ac:dyDescent="0.2">
      <c r="A74" s="3"/>
      <c r="B74" s="3"/>
      <c r="C74" s="3"/>
      <c r="D74" s="3"/>
      <c r="E74" s="25"/>
      <c r="F74" s="3"/>
      <c r="G74" s="84"/>
      <c r="H74" s="17"/>
      <c r="I74" s="26"/>
    </row>
    <row r="75" spans="1:9" ht="16.5" customHeight="1" x14ac:dyDescent="0.2">
      <c r="A75" s="1" t="s">
        <v>32</v>
      </c>
      <c r="B75" s="3"/>
      <c r="C75" s="3"/>
      <c r="D75" s="3"/>
      <c r="E75" s="93"/>
      <c r="F75" s="3"/>
      <c r="G75" s="83">
        <f>SUM(G72:G74)</f>
        <v>969604484</v>
      </c>
      <c r="H75" s="13"/>
      <c r="I75" s="21">
        <f>SUM(I72:I74)</f>
        <v>932279721</v>
      </c>
    </row>
    <row r="76" spans="1:9" ht="16.5" customHeight="1" x14ac:dyDescent="0.2">
      <c r="A76" s="3"/>
      <c r="B76" s="3"/>
      <c r="C76" s="3"/>
      <c r="D76" s="3"/>
      <c r="E76" s="25"/>
      <c r="F76" s="3"/>
      <c r="G76" s="84"/>
      <c r="H76" s="17"/>
      <c r="I76" s="26"/>
    </row>
    <row r="77" spans="1:9" ht="16.5" customHeight="1" x14ac:dyDescent="0.2">
      <c r="A77" s="1" t="s">
        <v>33</v>
      </c>
      <c r="B77" s="1"/>
      <c r="C77" s="1"/>
      <c r="D77" s="1"/>
      <c r="E77" s="93"/>
      <c r="F77" s="3"/>
      <c r="G77" s="83">
        <f>SUM(G68+G75)</f>
        <v>2563965298</v>
      </c>
      <c r="H77" s="13"/>
      <c r="I77" s="21">
        <f>SUM(I68+I75)</f>
        <v>2264626720</v>
      </c>
    </row>
    <row r="78" spans="1:9" ht="16.5" customHeight="1" x14ac:dyDescent="0.2">
      <c r="A78" s="1"/>
      <c r="B78" s="1"/>
      <c r="C78" s="1"/>
      <c r="D78" s="1"/>
      <c r="E78" s="93"/>
      <c r="F78" s="3"/>
      <c r="G78" s="71"/>
      <c r="H78" s="13"/>
      <c r="I78" s="14"/>
    </row>
    <row r="79" spans="1:9" ht="16.5" customHeight="1" x14ac:dyDescent="0.2">
      <c r="A79" s="1"/>
      <c r="B79" s="1"/>
      <c r="C79" s="1"/>
      <c r="D79" s="1"/>
      <c r="E79" s="93"/>
      <c r="F79" s="3"/>
      <c r="G79" s="71"/>
      <c r="H79" s="13"/>
      <c r="I79" s="14"/>
    </row>
    <row r="80" spans="1:9" ht="16.5" customHeight="1" x14ac:dyDescent="0.2">
      <c r="A80" s="1" t="s">
        <v>65</v>
      </c>
      <c r="B80" s="1"/>
      <c r="C80" s="1"/>
      <c r="D80" s="1"/>
      <c r="E80" s="93"/>
      <c r="F80" s="3"/>
      <c r="G80" s="85"/>
      <c r="H80" s="3"/>
      <c r="I80" s="4"/>
    </row>
    <row r="81" spans="1:9" ht="16.5" customHeight="1" x14ac:dyDescent="0.2">
      <c r="A81" s="3"/>
      <c r="B81" s="3"/>
      <c r="C81" s="3"/>
      <c r="D81" s="3"/>
      <c r="E81" s="25"/>
      <c r="F81" s="3"/>
      <c r="G81" s="88"/>
      <c r="H81" s="17"/>
      <c r="I81" s="27"/>
    </row>
    <row r="82" spans="1:9" ht="16.5" customHeight="1" x14ac:dyDescent="0.2">
      <c r="A82" s="3" t="s">
        <v>6</v>
      </c>
      <c r="B82" s="3"/>
      <c r="C82" s="3"/>
      <c r="D82" s="3"/>
      <c r="E82" s="93"/>
      <c r="F82" s="3"/>
      <c r="G82" s="85"/>
      <c r="H82" s="3"/>
      <c r="I82" s="4"/>
    </row>
    <row r="83" spans="1:9" ht="16.5" customHeight="1" x14ac:dyDescent="0.2">
      <c r="A83" s="3"/>
      <c r="B83" s="3" t="s">
        <v>44</v>
      </c>
      <c r="C83" s="3"/>
      <c r="D83" s="3"/>
      <c r="E83" s="93"/>
      <c r="F83" s="3"/>
      <c r="G83" s="85"/>
      <c r="H83" s="3"/>
      <c r="I83" s="4"/>
    </row>
    <row r="84" spans="1:9" ht="16.5" customHeight="1" thickBot="1" x14ac:dyDescent="0.25">
      <c r="A84" s="3"/>
      <c r="B84" s="3"/>
      <c r="C84" s="3" t="s">
        <v>72</v>
      </c>
      <c r="D84" s="3"/>
      <c r="E84" s="93"/>
      <c r="F84" s="3"/>
      <c r="G84" s="73">
        <v>74000000</v>
      </c>
      <c r="H84" s="3"/>
      <c r="I84" s="23">
        <v>74000000</v>
      </c>
    </row>
    <row r="85" spans="1:9" ht="16.5" customHeight="1" thickTop="1" x14ac:dyDescent="0.2">
      <c r="A85" s="3"/>
      <c r="B85" s="3"/>
      <c r="C85" s="3"/>
      <c r="D85" s="3"/>
      <c r="E85" s="25"/>
      <c r="F85" s="3"/>
      <c r="G85" s="88"/>
      <c r="H85" s="17"/>
      <c r="I85" s="27"/>
    </row>
    <row r="86" spans="1:9" ht="16.5" customHeight="1" x14ac:dyDescent="0.2">
      <c r="A86" s="3"/>
      <c r="B86" s="3" t="s">
        <v>45</v>
      </c>
      <c r="C86" s="3"/>
      <c r="D86" s="3"/>
      <c r="E86" s="93"/>
      <c r="F86" s="3"/>
      <c r="G86" s="85"/>
      <c r="H86" s="3"/>
      <c r="I86" s="4"/>
    </row>
    <row r="87" spans="1:9" ht="16.5" customHeight="1" x14ac:dyDescent="0.2">
      <c r="A87" s="3"/>
      <c r="B87" s="3"/>
      <c r="C87" s="3" t="s">
        <v>73</v>
      </c>
      <c r="D87" s="3"/>
      <c r="E87" s="93">
        <v>16</v>
      </c>
      <c r="F87" s="3"/>
      <c r="G87" s="82">
        <v>74000000</v>
      </c>
      <c r="H87" s="3"/>
      <c r="I87" s="20">
        <v>74000000</v>
      </c>
    </row>
    <row r="88" spans="1:9" ht="16.5" customHeight="1" x14ac:dyDescent="0.2">
      <c r="A88" s="3" t="s">
        <v>7</v>
      </c>
      <c r="B88" s="3"/>
      <c r="C88" s="3"/>
      <c r="D88" s="3"/>
      <c r="E88" s="93">
        <v>16</v>
      </c>
      <c r="F88" s="3"/>
      <c r="G88" s="82">
        <v>92000000</v>
      </c>
      <c r="H88" s="3"/>
      <c r="I88" s="20">
        <v>92000000</v>
      </c>
    </row>
    <row r="89" spans="1:9" ht="16.5" customHeight="1" x14ac:dyDescent="0.2">
      <c r="A89" s="3" t="s">
        <v>8</v>
      </c>
      <c r="B89" s="3"/>
      <c r="C89" s="3"/>
      <c r="D89" s="3"/>
      <c r="E89" s="93"/>
      <c r="F89" s="3"/>
      <c r="G89" s="82"/>
      <c r="H89" s="3"/>
      <c r="I89" s="20"/>
    </row>
    <row r="90" spans="1:9" ht="16.5" customHeight="1" x14ac:dyDescent="0.2">
      <c r="A90" s="3"/>
      <c r="B90" s="3" t="s">
        <v>34</v>
      </c>
      <c r="C90" s="3"/>
      <c r="D90" s="3"/>
      <c r="E90" s="93">
        <v>17</v>
      </c>
      <c r="F90" s="3"/>
      <c r="G90" s="82">
        <v>7400000</v>
      </c>
      <c r="H90" s="3"/>
      <c r="I90" s="20">
        <v>7400000</v>
      </c>
    </row>
    <row r="91" spans="1:9" ht="16.5" customHeight="1" x14ac:dyDescent="0.2">
      <c r="A91" s="3"/>
      <c r="B91" s="3" t="s">
        <v>14</v>
      </c>
      <c r="C91" s="3"/>
      <c r="D91" s="3"/>
      <c r="E91" s="93"/>
      <c r="F91" s="3"/>
      <c r="G91" s="83">
        <v>3564936519</v>
      </c>
      <c r="H91" s="13"/>
      <c r="I91" s="21">
        <v>3686139458</v>
      </c>
    </row>
    <row r="92" spans="1:9" ht="16.5" customHeight="1" x14ac:dyDescent="0.2">
      <c r="A92" s="3"/>
      <c r="B92" s="3"/>
      <c r="C92" s="3"/>
      <c r="D92" s="3"/>
      <c r="E92" s="25"/>
      <c r="F92" s="3"/>
      <c r="G92" s="88"/>
      <c r="H92" s="17"/>
      <c r="I92" s="27"/>
    </row>
    <row r="93" spans="1:9" ht="16.5" customHeight="1" x14ac:dyDescent="0.2">
      <c r="A93" s="1" t="s">
        <v>63</v>
      </c>
      <c r="B93" s="1"/>
      <c r="C93" s="1"/>
      <c r="D93" s="1"/>
      <c r="E93" s="93"/>
      <c r="F93" s="3"/>
      <c r="G93" s="69">
        <f>SUM(G87:G91)</f>
        <v>3738336519</v>
      </c>
      <c r="H93" s="13"/>
      <c r="I93" s="9">
        <f>SUM(I87:I91)</f>
        <v>3859539458</v>
      </c>
    </row>
    <row r="94" spans="1:9" ht="16.5" customHeight="1" x14ac:dyDescent="0.2">
      <c r="A94" s="3"/>
      <c r="B94" s="3"/>
      <c r="C94" s="3"/>
      <c r="D94" s="3"/>
      <c r="E94" s="25"/>
      <c r="F94" s="3"/>
      <c r="G94" s="88"/>
      <c r="H94" s="17"/>
      <c r="I94" s="27"/>
    </row>
    <row r="95" spans="1:9" ht="16.5" customHeight="1" thickBot="1" x14ac:dyDescent="0.25">
      <c r="A95" s="1" t="s">
        <v>64</v>
      </c>
      <c r="B95" s="1"/>
      <c r="C95" s="1"/>
      <c r="D95" s="1"/>
      <c r="E95" s="93"/>
      <c r="F95" s="3"/>
      <c r="G95" s="73">
        <f>SUM(G77+G93)</f>
        <v>6302301817</v>
      </c>
      <c r="H95" s="3"/>
      <c r="I95" s="23">
        <f>SUM(I77+I93)</f>
        <v>6124166178</v>
      </c>
    </row>
    <row r="96" spans="1:9" ht="16.5" customHeight="1" thickTop="1" x14ac:dyDescent="0.2">
      <c r="A96" s="1"/>
      <c r="B96" s="1"/>
      <c r="C96" s="1"/>
      <c r="D96" s="1"/>
      <c r="E96" s="93"/>
      <c r="F96" s="3"/>
      <c r="G96" s="14"/>
      <c r="H96" s="3"/>
      <c r="I96" s="14"/>
    </row>
    <row r="97" spans="1:9" ht="15" customHeight="1" x14ac:dyDescent="0.2">
      <c r="A97" s="1"/>
      <c r="B97" s="1"/>
      <c r="C97" s="1"/>
      <c r="D97" s="1"/>
      <c r="E97" s="93"/>
      <c r="F97" s="3"/>
      <c r="G97" s="14"/>
      <c r="H97" s="3"/>
      <c r="I97" s="14"/>
    </row>
    <row r="98" spans="1:9" ht="21.95" customHeight="1" x14ac:dyDescent="0.2">
      <c r="A98" s="96" t="str">
        <f>A49</f>
        <v>The accompanying notes on pages 11 to 34 are an integral part of these financial statements.</v>
      </c>
      <c r="B98" s="96"/>
      <c r="C98" s="96"/>
      <c r="D98" s="96"/>
      <c r="E98" s="96"/>
      <c r="F98" s="96"/>
      <c r="G98" s="96"/>
      <c r="H98" s="96"/>
      <c r="I98" s="96"/>
    </row>
  </sheetData>
  <mergeCells count="3">
    <mergeCell ref="A49:I49"/>
    <mergeCell ref="A98:I98"/>
    <mergeCell ref="A42:I42"/>
  </mergeCells>
  <phoneticPr fontId="0" type="noConversion"/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9"/>
  <sheetViews>
    <sheetView zoomScaleNormal="100" zoomScaleSheetLayoutView="85" workbookViewId="0"/>
  </sheetViews>
  <sheetFormatPr defaultColWidth="9.140625" defaultRowHeight="16.5" customHeight="1" x14ac:dyDescent="0.2"/>
  <cols>
    <col min="1" max="3" width="2.28515625" style="67" customWidth="1"/>
    <col min="4" max="4" width="41.5703125" style="67" customWidth="1"/>
    <col min="5" max="5" width="7.7109375" style="67" customWidth="1"/>
    <col min="6" max="6" width="1.28515625" style="67" customWidth="1"/>
    <col min="7" max="7" width="16.5703125" style="67" customWidth="1"/>
    <col min="8" max="8" width="1.140625" style="67" customWidth="1"/>
    <col min="9" max="9" width="16.5703125" style="67" customWidth="1"/>
    <col min="10" max="16384" width="9.140625" style="67"/>
  </cols>
  <sheetData>
    <row r="1" spans="1:9" ht="16.5" customHeight="1" x14ac:dyDescent="0.2">
      <c r="A1" s="1" t="s">
        <v>0</v>
      </c>
      <c r="B1" s="1"/>
      <c r="C1" s="1"/>
      <c r="D1" s="1"/>
      <c r="E1" s="2"/>
      <c r="F1" s="3"/>
      <c r="G1" s="4"/>
      <c r="H1" s="5"/>
      <c r="I1" s="4"/>
    </row>
    <row r="2" spans="1:9" ht="16.5" customHeight="1" x14ac:dyDescent="0.2">
      <c r="A2" s="1" t="s">
        <v>66</v>
      </c>
      <c r="B2" s="1"/>
      <c r="C2" s="1"/>
      <c r="D2" s="1"/>
      <c r="E2" s="2"/>
      <c r="F2" s="3"/>
      <c r="G2" s="4"/>
      <c r="H2" s="5"/>
      <c r="I2" s="4"/>
    </row>
    <row r="3" spans="1:9" ht="16.5" customHeight="1" x14ac:dyDescent="0.2">
      <c r="A3" s="6" t="s">
        <v>91</v>
      </c>
      <c r="B3" s="6"/>
      <c r="C3" s="6"/>
      <c r="D3" s="6"/>
      <c r="E3" s="7"/>
      <c r="F3" s="8"/>
      <c r="G3" s="9"/>
      <c r="H3" s="10"/>
      <c r="I3" s="9"/>
    </row>
    <row r="4" spans="1:9" ht="16.5" customHeight="1" x14ac:dyDescent="0.2">
      <c r="A4" s="11"/>
      <c r="B4" s="11"/>
      <c r="C4" s="11"/>
      <c r="D4" s="11"/>
      <c r="E4" s="12"/>
      <c r="F4" s="13"/>
      <c r="G4" s="14"/>
      <c r="H4" s="15"/>
      <c r="I4" s="14"/>
    </row>
    <row r="5" spans="1:9" ht="16.5" customHeight="1" x14ac:dyDescent="0.2">
      <c r="A5" s="3"/>
      <c r="B5" s="3"/>
      <c r="C5" s="3"/>
      <c r="D5" s="3"/>
      <c r="E5" s="2"/>
      <c r="F5" s="3"/>
      <c r="G5" s="4"/>
      <c r="H5" s="5"/>
      <c r="I5" s="4"/>
    </row>
    <row r="6" spans="1:9" ht="16.5" customHeight="1" x14ac:dyDescent="0.2">
      <c r="A6" s="3"/>
      <c r="B6" s="3"/>
      <c r="C6" s="3"/>
      <c r="D6" s="3"/>
      <c r="E6" s="2"/>
      <c r="F6" s="3"/>
      <c r="G6" s="16" t="s">
        <v>90</v>
      </c>
      <c r="H6" s="17"/>
      <c r="I6" s="16" t="s">
        <v>75</v>
      </c>
    </row>
    <row r="7" spans="1:9" ht="16.5" customHeight="1" x14ac:dyDescent="0.2">
      <c r="A7" s="3"/>
      <c r="B7" s="3"/>
      <c r="C7" s="3"/>
      <c r="D7" s="3"/>
      <c r="E7" s="18" t="s">
        <v>1</v>
      </c>
      <c r="F7" s="3"/>
      <c r="G7" s="19" t="s">
        <v>4</v>
      </c>
      <c r="H7" s="17"/>
      <c r="I7" s="19" t="s">
        <v>4</v>
      </c>
    </row>
    <row r="8" spans="1:9" ht="16.5" customHeight="1" x14ac:dyDescent="0.2">
      <c r="A8" s="3"/>
      <c r="B8" s="3"/>
      <c r="C8" s="3"/>
      <c r="D8" s="3"/>
      <c r="E8" s="2"/>
      <c r="F8" s="3"/>
      <c r="G8" s="85"/>
      <c r="H8" s="3"/>
      <c r="I8" s="4"/>
    </row>
    <row r="9" spans="1:9" ht="16.5" customHeight="1" x14ac:dyDescent="0.2">
      <c r="A9" s="3" t="s">
        <v>9</v>
      </c>
      <c r="B9" s="3"/>
      <c r="C9" s="3"/>
      <c r="D9" s="3"/>
      <c r="E9" s="2" t="s">
        <v>95</v>
      </c>
      <c r="F9" s="3"/>
      <c r="G9" s="82">
        <v>3892195569</v>
      </c>
      <c r="H9" s="3"/>
      <c r="I9" s="20">
        <v>3858845069</v>
      </c>
    </row>
    <row r="10" spans="1:9" ht="16.5" customHeight="1" x14ac:dyDescent="0.2">
      <c r="A10" s="3" t="s">
        <v>10</v>
      </c>
      <c r="B10" s="3"/>
      <c r="C10" s="3"/>
      <c r="D10" s="3"/>
      <c r="E10" s="2"/>
      <c r="F10" s="3"/>
      <c r="G10" s="83">
        <v>-3371437380</v>
      </c>
      <c r="H10" s="13"/>
      <c r="I10" s="21">
        <v>-3259162168</v>
      </c>
    </row>
    <row r="11" spans="1:9" ht="16.5" customHeight="1" x14ac:dyDescent="0.2">
      <c r="A11" s="3"/>
      <c r="B11" s="3"/>
      <c r="C11" s="3"/>
      <c r="D11" s="3"/>
      <c r="E11" s="2"/>
      <c r="F11" s="3"/>
      <c r="G11" s="84"/>
      <c r="H11" s="13"/>
      <c r="I11" s="26"/>
    </row>
    <row r="12" spans="1:9" ht="16.5" customHeight="1" x14ac:dyDescent="0.2">
      <c r="A12" s="1" t="s">
        <v>41</v>
      </c>
      <c r="B12" s="1"/>
      <c r="C12" s="1"/>
      <c r="D12" s="1"/>
      <c r="E12" s="2"/>
      <c r="F12" s="3"/>
      <c r="G12" s="82">
        <f>SUM(G9:G11)</f>
        <v>520758189</v>
      </c>
      <c r="H12" s="13"/>
      <c r="I12" s="20">
        <f>SUM(I9:I11)</f>
        <v>599682901</v>
      </c>
    </row>
    <row r="13" spans="1:9" ht="16.5" customHeight="1" x14ac:dyDescent="0.2">
      <c r="A13" s="3" t="s">
        <v>19</v>
      </c>
      <c r="B13" s="3"/>
      <c r="C13" s="3"/>
      <c r="D13" s="3"/>
      <c r="E13" s="2">
        <v>19</v>
      </c>
      <c r="F13" s="3"/>
      <c r="G13" s="85">
        <v>17324237</v>
      </c>
      <c r="H13" s="3"/>
      <c r="I13" s="4">
        <v>8302712</v>
      </c>
    </row>
    <row r="14" spans="1:9" ht="16.5" customHeight="1" x14ac:dyDescent="0.2">
      <c r="A14" s="3" t="s">
        <v>39</v>
      </c>
      <c r="B14" s="3"/>
      <c r="C14" s="3"/>
      <c r="D14" s="3"/>
      <c r="E14" s="2"/>
      <c r="F14" s="3"/>
      <c r="G14" s="84">
        <v>-400952975</v>
      </c>
      <c r="H14" s="13"/>
      <c r="I14" s="26">
        <v>-382434174</v>
      </c>
    </row>
    <row r="15" spans="1:9" ht="16.5" customHeight="1" x14ac:dyDescent="0.2">
      <c r="A15" s="3" t="s">
        <v>40</v>
      </c>
      <c r="B15" s="3"/>
      <c r="C15" s="3"/>
      <c r="D15" s="3"/>
      <c r="E15" s="2"/>
      <c r="F15" s="3"/>
      <c r="G15" s="84">
        <v>-177170109</v>
      </c>
      <c r="H15" s="13"/>
      <c r="I15" s="26">
        <v>-171990066</v>
      </c>
    </row>
    <row r="16" spans="1:9" ht="16.5" customHeight="1" x14ac:dyDescent="0.2">
      <c r="A16" s="3" t="s">
        <v>94</v>
      </c>
      <c r="B16" s="3"/>
      <c r="C16" s="3"/>
      <c r="D16" s="3"/>
      <c r="E16" s="2"/>
      <c r="F16" s="3"/>
      <c r="G16" s="69">
        <v>11355255</v>
      </c>
      <c r="H16" s="3"/>
      <c r="I16" s="9">
        <v>-6382991</v>
      </c>
    </row>
    <row r="17" spans="1:9" ht="16.5" customHeight="1" x14ac:dyDescent="0.2">
      <c r="A17" s="3"/>
      <c r="B17" s="3"/>
      <c r="C17" s="3"/>
      <c r="D17" s="3"/>
      <c r="E17" s="2"/>
      <c r="F17" s="3"/>
      <c r="G17" s="71"/>
      <c r="H17" s="5"/>
      <c r="I17" s="14"/>
    </row>
    <row r="18" spans="1:9" ht="16.5" customHeight="1" x14ac:dyDescent="0.2">
      <c r="A18" s="1" t="s">
        <v>96</v>
      </c>
      <c r="B18" s="1"/>
      <c r="C18" s="1"/>
      <c r="D18" s="1"/>
      <c r="E18" s="2"/>
      <c r="F18" s="3"/>
      <c r="G18" s="85">
        <f>SUM(G12:G16)</f>
        <v>-28685403</v>
      </c>
      <c r="H18" s="3"/>
      <c r="I18" s="4">
        <f>SUM(I12:I16)</f>
        <v>47178382</v>
      </c>
    </row>
    <row r="19" spans="1:9" ht="16.5" customHeight="1" x14ac:dyDescent="0.2">
      <c r="A19" s="3" t="s">
        <v>85</v>
      </c>
      <c r="B19" s="3"/>
      <c r="C19" s="3"/>
      <c r="D19" s="3"/>
      <c r="E19" s="2">
        <v>20</v>
      </c>
      <c r="F19" s="3"/>
      <c r="G19" s="69">
        <v>-48484418</v>
      </c>
      <c r="H19" s="3"/>
      <c r="I19" s="9">
        <v>-345566</v>
      </c>
    </row>
    <row r="20" spans="1:9" ht="16.5" customHeight="1" x14ac:dyDescent="0.2">
      <c r="A20" s="3"/>
      <c r="B20" s="3"/>
      <c r="C20" s="3"/>
      <c r="D20" s="3"/>
      <c r="E20" s="2"/>
      <c r="F20" s="3"/>
      <c r="G20" s="85"/>
      <c r="H20" s="5"/>
      <c r="I20" s="4"/>
    </row>
    <row r="21" spans="1:9" ht="16.5" customHeight="1" x14ac:dyDescent="0.2">
      <c r="A21" s="1" t="s">
        <v>97</v>
      </c>
      <c r="B21" s="3"/>
      <c r="C21" s="3"/>
      <c r="D21" s="3"/>
      <c r="E21" s="2"/>
      <c r="F21" s="3"/>
      <c r="G21" s="85">
        <f>SUM(G18:G20)</f>
        <v>-77169821</v>
      </c>
      <c r="H21" s="5"/>
      <c r="I21" s="4">
        <f>SUM(I18:I20)</f>
        <v>46832816</v>
      </c>
    </row>
    <row r="22" spans="1:9" ht="16.5" customHeight="1" x14ac:dyDescent="0.2">
      <c r="A22" s="3" t="s">
        <v>79</v>
      </c>
      <c r="B22" s="3"/>
      <c r="C22" s="3"/>
      <c r="D22" s="3"/>
      <c r="E22" s="2">
        <v>21</v>
      </c>
      <c r="F22" s="3"/>
      <c r="G22" s="83">
        <v>16574194</v>
      </c>
      <c r="H22" s="13"/>
      <c r="I22" s="21">
        <v>-13028095</v>
      </c>
    </row>
    <row r="23" spans="1:9" ht="16.5" customHeight="1" x14ac:dyDescent="0.2">
      <c r="A23" s="3"/>
      <c r="B23" s="3"/>
      <c r="C23" s="3"/>
      <c r="D23" s="3"/>
      <c r="E23" s="2"/>
      <c r="F23" s="3"/>
      <c r="G23" s="71"/>
      <c r="H23" s="13"/>
      <c r="I23" s="14"/>
    </row>
    <row r="24" spans="1:9" ht="16.5" customHeight="1" thickBot="1" x14ac:dyDescent="0.25">
      <c r="A24" s="1" t="s">
        <v>98</v>
      </c>
      <c r="B24" s="1"/>
      <c r="C24" s="1"/>
      <c r="D24" s="1"/>
      <c r="E24" s="2"/>
      <c r="F24" s="3"/>
      <c r="G24" s="73">
        <f>SUM(G21:G22)</f>
        <v>-60595627</v>
      </c>
      <c r="H24" s="3"/>
      <c r="I24" s="23">
        <f>SUM(I21:I22)</f>
        <v>33804721</v>
      </c>
    </row>
    <row r="25" spans="1:9" ht="16.5" customHeight="1" thickTop="1" x14ac:dyDescent="0.2">
      <c r="A25" s="3"/>
      <c r="B25" s="3"/>
      <c r="C25" s="3"/>
      <c r="D25" s="3"/>
      <c r="E25" s="2"/>
      <c r="F25" s="3"/>
      <c r="G25" s="85"/>
      <c r="H25" s="5"/>
      <c r="I25" s="4"/>
    </row>
    <row r="26" spans="1:9" ht="16.5" customHeight="1" x14ac:dyDescent="0.2">
      <c r="A26" s="3"/>
      <c r="B26" s="3"/>
      <c r="C26" s="3"/>
      <c r="D26" s="3"/>
      <c r="E26" s="2"/>
      <c r="F26" s="3"/>
      <c r="G26" s="85"/>
      <c r="H26" s="5"/>
      <c r="I26" s="4"/>
    </row>
    <row r="27" spans="1:9" ht="16.5" customHeight="1" x14ac:dyDescent="0.2">
      <c r="A27" s="3"/>
      <c r="B27" s="3"/>
      <c r="C27" s="3"/>
      <c r="D27" s="3"/>
      <c r="E27" s="2"/>
      <c r="F27" s="3"/>
      <c r="G27" s="85"/>
      <c r="H27" s="5"/>
      <c r="I27" s="4"/>
    </row>
    <row r="28" spans="1:9" ht="16.5" customHeight="1" x14ac:dyDescent="0.2">
      <c r="A28" s="1" t="s">
        <v>101</v>
      </c>
      <c r="B28" s="1"/>
      <c r="C28" s="1"/>
      <c r="D28" s="1"/>
      <c r="E28" s="2">
        <v>23</v>
      </c>
      <c r="F28" s="3"/>
      <c r="G28" s="86"/>
      <c r="H28" s="44"/>
      <c r="I28" s="43"/>
    </row>
    <row r="29" spans="1:9" ht="16.5" customHeight="1" x14ac:dyDescent="0.2">
      <c r="A29" s="1"/>
      <c r="B29" s="1"/>
      <c r="C29" s="1"/>
      <c r="D29" s="1"/>
      <c r="E29" s="2"/>
      <c r="F29" s="3"/>
      <c r="G29" s="86"/>
      <c r="H29" s="44"/>
      <c r="I29" s="43"/>
    </row>
    <row r="30" spans="1:9" ht="16.5" customHeight="1" thickBot="1" x14ac:dyDescent="0.25">
      <c r="A30" s="3" t="s">
        <v>98</v>
      </c>
      <c r="B30" s="1"/>
      <c r="C30" s="1"/>
      <c r="D30" s="1"/>
      <c r="E30" s="2"/>
      <c r="F30" s="3"/>
      <c r="G30" s="87">
        <f>G24/'5-6 EN'!G90</f>
        <v>-8.1885982432432431</v>
      </c>
      <c r="H30" s="44"/>
      <c r="I30" s="45">
        <f>I24/7400000</f>
        <v>4.5682055405405402</v>
      </c>
    </row>
    <row r="31" spans="1:9" ht="16.5" customHeight="1" thickTop="1" x14ac:dyDescent="0.2">
      <c r="A31" s="3"/>
      <c r="B31" s="1"/>
      <c r="C31" s="1"/>
      <c r="D31" s="1"/>
      <c r="E31" s="2"/>
      <c r="F31" s="3"/>
      <c r="G31" s="43"/>
      <c r="H31" s="44"/>
      <c r="I31" s="43"/>
    </row>
    <row r="32" spans="1:9" ht="16.5" customHeight="1" x14ac:dyDescent="0.2">
      <c r="A32" s="3"/>
      <c r="B32" s="1"/>
      <c r="C32" s="1"/>
      <c r="D32" s="1"/>
      <c r="E32" s="2"/>
      <c r="F32" s="3"/>
      <c r="G32" s="43"/>
      <c r="H32" s="44"/>
      <c r="I32" s="43"/>
    </row>
    <row r="33" spans="1:9" ht="16.5" customHeight="1" x14ac:dyDescent="0.2">
      <c r="A33" s="3"/>
      <c r="B33" s="3"/>
      <c r="C33" s="3"/>
      <c r="D33" s="3"/>
      <c r="E33" s="2"/>
      <c r="F33" s="3"/>
      <c r="G33" s="43"/>
      <c r="H33" s="5"/>
      <c r="I33" s="43"/>
    </row>
    <row r="34" spans="1:9" ht="16.5" customHeight="1" x14ac:dyDescent="0.2">
      <c r="A34" s="3"/>
      <c r="B34" s="3"/>
      <c r="C34" s="3"/>
      <c r="D34" s="3"/>
      <c r="E34" s="2"/>
      <c r="F34" s="3"/>
      <c r="G34" s="4"/>
      <c r="H34" s="5"/>
      <c r="I34" s="4"/>
    </row>
    <row r="35" spans="1:9" ht="16.5" customHeight="1" x14ac:dyDescent="0.2">
      <c r="A35" s="3"/>
      <c r="B35" s="3"/>
      <c r="C35" s="3"/>
      <c r="D35" s="3"/>
      <c r="E35" s="2"/>
      <c r="F35" s="3"/>
      <c r="G35" s="4"/>
      <c r="H35" s="5"/>
      <c r="I35" s="4"/>
    </row>
    <row r="36" spans="1:9" ht="16.5" customHeight="1" x14ac:dyDescent="0.2">
      <c r="A36" s="3"/>
      <c r="B36" s="3"/>
      <c r="C36" s="3"/>
      <c r="D36" s="3"/>
      <c r="E36" s="2"/>
      <c r="F36" s="3"/>
      <c r="G36" s="4"/>
      <c r="H36" s="5"/>
      <c r="I36" s="4"/>
    </row>
    <row r="37" spans="1:9" ht="16.5" customHeight="1" x14ac:dyDescent="0.2">
      <c r="A37" s="3"/>
      <c r="B37" s="3"/>
      <c r="C37" s="3"/>
      <c r="D37" s="3"/>
      <c r="E37" s="2"/>
      <c r="F37" s="3"/>
      <c r="G37" s="4"/>
      <c r="H37" s="5"/>
      <c r="I37" s="4"/>
    </row>
    <row r="38" spans="1:9" ht="16.5" customHeight="1" x14ac:dyDescent="0.2">
      <c r="A38" s="3"/>
      <c r="B38" s="3"/>
      <c r="C38" s="3"/>
      <c r="D38" s="3"/>
      <c r="E38" s="2"/>
      <c r="F38" s="3"/>
      <c r="G38" s="4"/>
      <c r="H38" s="5"/>
      <c r="I38" s="4"/>
    </row>
    <row r="39" spans="1:9" ht="16.5" customHeight="1" x14ac:dyDescent="0.2">
      <c r="A39" s="3"/>
      <c r="B39" s="3"/>
      <c r="C39" s="3"/>
      <c r="D39" s="3"/>
      <c r="E39" s="2"/>
      <c r="F39" s="3"/>
      <c r="G39" s="4"/>
      <c r="H39" s="5"/>
      <c r="I39" s="4"/>
    </row>
    <row r="40" spans="1:9" ht="16.5" customHeight="1" x14ac:dyDescent="0.2">
      <c r="A40" s="3"/>
      <c r="B40" s="3"/>
      <c r="C40" s="3"/>
      <c r="D40" s="3"/>
      <c r="E40" s="2"/>
      <c r="F40" s="3"/>
      <c r="G40" s="4"/>
      <c r="H40" s="5"/>
      <c r="I40" s="4"/>
    </row>
    <row r="41" spans="1:9" ht="16.5" customHeight="1" x14ac:dyDescent="0.2">
      <c r="A41" s="3"/>
      <c r="B41" s="3"/>
      <c r="C41" s="3"/>
      <c r="D41" s="3"/>
      <c r="E41" s="2"/>
      <c r="F41" s="3"/>
      <c r="G41" s="4"/>
      <c r="H41" s="5"/>
      <c r="I41" s="4"/>
    </row>
    <row r="42" spans="1:9" ht="16.5" customHeight="1" x14ac:dyDescent="0.2">
      <c r="A42" s="3"/>
      <c r="B42" s="3"/>
      <c r="C42" s="3"/>
      <c r="D42" s="3"/>
      <c r="E42" s="2"/>
      <c r="F42" s="3"/>
      <c r="G42" s="4"/>
      <c r="H42" s="5"/>
      <c r="I42" s="4"/>
    </row>
    <row r="43" spans="1:9" ht="16.5" customHeight="1" x14ac:dyDescent="0.2">
      <c r="A43" s="3"/>
      <c r="B43" s="3"/>
      <c r="C43" s="3"/>
      <c r="D43" s="3"/>
      <c r="E43" s="2"/>
      <c r="F43" s="3"/>
      <c r="G43" s="4"/>
      <c r="H43" s="5"/>
      <c r="I43" s="4"/>
    </row>
    <row r="44" spans="1:9" ht="16.5" customHeight="1" x14ac:dyDescent="0.2">
      <c r="A44" s="3"/>
      <c r="B44" s="3"/>
      <c r="C44" s="3"/>
      <c r="D44" s="3"/>
      <c r="E44" s="2"/>
      <c r="F44" s="3"/>
      <c r="G44" s="4"/>
      <c r="H44" s="5"/>
      <c r="I44" s="4"/>
    </row>
    <row r="45" spans="1:9" ht="16.5" customHeight="1" x14ac:dyDescent="0.2">
      <c r="A45" s="3"/>
      <c r="B45" s="3"/>
      <c r="C45" s="3"/>
      <c r="D45" s="3"/>
      <c r="E45" s="2"/>
      <c r="F45" s="3"/>
      <c r="G45" s="4"/>
      <c r="H45" s="5"/>
      <c r="I45" s="4"/>
    </row>
    <row r="46" spans="1:9" ht="16.5" customHeight="1" x14ac:dyDescent="0.2">
      <c r="A46" s="3"/>
      <c r="B46" s="3"/>
      <c r="C46" s="3"/>
      <c r="D46" s="3"/>
      <c r="E46" s="2"/>
      <c r="F46" s="3"/>
      <c r="G46" s="4"/>
      <c r="H46" s="5"/>
      <c r="I46" s="4"/>
    </row>
    <row r="47" spans="1:9" ht="16.5" customHeight="1" x14ac:dyDescent="0.2">
      <c r="A47" s="3"/>
      <c r="B47" s="3"/>
      <c r="C47" s="3"/>
      <c r="D47" s="3"/>
      <c r="E47" s="2"/>
      <c r="F47" s="3"/>
      <c r="G47" s="4"/>
      <c r="H47" s="5"/>
      <c r="I47" s="4"/>
    </row>
    <row r="48" spans="1:9" ht="15" customHeight="1" x14ac:dyDescent="0.2">
      <c r="A48" s="3"/>
      <c r="B48" s="3"/>
      <c r="C48" s="3"/>
      <c r="D48" s="3"/>
      <c r="E48" s="2"/>
      <c r="F48" s="3"/>
      <c r="G48" s="4"/>
      <c r="H48" s="5"/>
      <c r="I48" s="4"/>
    </row>
    <row r="49" spans="1:9" ht="21.95" customHeight="1" x14ac:dyDescent="0.2">
      <c r="A49" s="98" t="str">
        <f>'5-6 EN'!A98:I98</f>
        <v>The accompanying notes on pages 11 to 34 are an integral part of these financial statements.</v>
      </c>
      <c r="B49" s="98"/>
      <c r="C49" s="98"/>
      <c r="D49" s="98"/>
      <c r="E49" s="98"/>
      <c r="F49" s="98"/>
      <c r="G49" s="98"/>
      <c r="H49" s="98"/>
      <c r="I49" s="98"/>
    </row>
  </sheetData>
  <mergeCells count="1">
    <mergeCell ref="A49:I49"/>
  </mergeCells>
  <pageMargins left="1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9"/>
  <sheetViews>
    <sheetView zoomScaleNormal="100" zoomScaleSheetLayoutView="100" workbookViewId="0"/>
  </sheetViews>
  <sheetFormatPr defaultColWidth="13.85546875" defaultRowHeight="16.5" customHeight="1" x14ac:dyDescent="0.5"/>
  <cols>
    <col min="1" max="3" width="1.42578125" customWidth="1"/>
    <col min="4" max="4" width="49.42578125" customWidth="1"/>
    <col min="5" max="5" width="5.7109375" customWidth="1"/>
    <col min="6" max="6" width="1.42578125" customWidth="1"/>
    <col min="7" max="7" width="14.7109375" customWidth="1"/>
    <col min="8" max="8" width="1.42578125" customWidth="1"/>
    <col min="9" max="9" width="14.7109375" customWidth="1"/>
  </cols>
  <sheetData>
    <row r="1" spans="1:9" ht="16.5" customHeight="1" x14ac:dyDescent="0.5">
      <c r="A1" s="1" t="s">
        <v>0</v>
      </c>
      <c r="B1" s="3"/>
      <c r="C1" s="3"/>
      <c r="D1" s="3"/>
      <c r="E1" s="2"/>
      <c r="F1" s="3"/>
      <c r="G1" s="29"/>
      <c r="H1" s="29"/>
      <c r="I1" s="29"/>
    </row>
    <row r="2" spans="1:9" ht="16.5" customHeight="1" x14ac:dyDescent="0.5">
      <c r="A2" s="11" t="s">
        <v>67</v>
      </c>
      <c r="B2" s="13"/>
      <c r="C2" s="13"/>
      <c r="D2" s="13"/>
      <c r="E2" s="2"/>
      <c r="F2" s="3"/>
      <c r="G2" s="29"/>
      <c r="H2" s="29"/>
      <c r="I2" s="29"/>
    </row>
    <row r="3" spans="1:9" ht="16.5" customHeight="1" x14ac:dyDescent="0.5">
      <c r="A3" s="6" t="str">
        <f>'7 eng'!A3</f>
        <v>For the year ended 31 December 2019</v>
      </c>
      <c r="B3" s="8"/>
      <c r="C3" s="8"/>
      <c r="D3" s="8"/>
      <c r="E3" s="7"/>
      <c r="F3" s="8"/>
      <c r="G3" s="34"/>
      <c r="H3" s="34"/>
      <c r="I3" s="34"/>
    </row>
    <row r="4" spans="1:9" ht="16.5" customHeight="1" x14ac:dyDescent="0.5">
      <c r="A4" s="3"/>
      <c r="B4" s="3"/>
      <c r="C4" s="3"/>
      <c r="D4" s="3"/>
      <c r="E4" s="12"/>
      <c r="F4" s="13"/>
      <c r="G4" s="29"/>
      <c r="H4" s="29"/>
      <c r="I4" s="29"/>
    </row>
    <row r="5" spans="1:9" ht="16.5" customHeight="1" x14ac:dyDescent="0.5">
      <c r="A5" s="3"/>
      <c r="B5" s="3"/>
      <c r="C5" s="3"/>
      <c r="D5" s="3"/>
      <c r="E5" s="2"/>
      <c r="F5" s="3"/>
      <c r="G5" s="17"/>
      <c r="H5" s="29"/>
      <c r="I5" s="17"/>
    </row>
    <row r="6" spans="1:9" ht="16.5" customHeight="1" x14ac:dyDescent="0.5">
      <c r="A6" s="3"/>
      <c r="B6" s="3"/>
      <c r="C6" s="3"/>
      <c r="D6" s="3"/>
      <c r="E6" s="2"/>
      <c r="F6" s="3"/>
      <c r="G6" s="16" t="s">
        <v>90</v>
      </c>
      <c r="H6" s="17"/>
      <c r="I6" s="16" t="s">
        <v>75</v>
      </c>
    </row>
    <row r="7" spans="1:9" ht="16.5" customHeight="1" x14ac:dyDescent="0.5">
      <c r="A7" s="3"/>
      <c r="B7" s="3"/>
      <c r="C7" s="3"/>
      <c r="D7" s="3"/>
      <c r="E7" s="18" t="s">
        <v>1</v>
      </c>
      <c r="F7" s="3"/>
      <c r="G7" s="19" t="s">
        <v>4</v>
      </c>
      <c r="H7" s="17"/>
      <c r="I7" s="19" t="s">
        <v>4</v>
      </c>
    </row>
    <row r="8" spans="1:9" ht="16.5" customHeight="1" x14ac:dyDescent="0.5">
      <c r="A8" s="1"/>
      <c r="B8" s="3"/>
      <c r="C8" s="3"/>
      <c r="D8" s="3"/>
      <c r="E8" s="2"/>
      <c r="F8" s="3"/>
      <c r="G8" s="89"/>
      <c r="H8" s="29"/>
      <c r="I8" s="29"/>
    </row>
    <row r="9" spans="1:9" ht="16.5" customHeight="1" x14ac:dyDescent="0.5">
      <c r="A9" s="11" t="s">
        <v>98</v>
      </c>
      <c r="B9" s="13"/>
      <c r="C9" s="13"/>
      <c r="D9" s="13"/>
      <c r="E9" s="2"/>
      <c r="F9" s="3"/>
      <c r="G9" s="78">
        <f>'7 eng'!G24</f>
        <v>-60595627</v>
      </c>
      <c r="H9" s="13"/>
      <c r="I9" s="68">
        <f>'7 eng'!I24</f>
        <v>33804721</v>
      </c>
    </row>
    <row r="10" spans="1:9" ht="16.5" customHeight="1" x14ac:dyDescent="0.5">
      <c r="A10" s="13" t="s">
        <v>57</v>
      </c>
      <c r="B10" s="13"/>
      <c r="C10" s="13"/>
      <c r="D10" s="13"/>
      <c r="E10" s="2"/>
      <c r="F10" s="3"/>
      <c r="G10" s="79"/>
      <c r="H10" s="13"/>
      <c r="I10" s="40"/>
    </row>
    <row r="11" spans="1:9" ht="16.5" customHeight="1" x14ac:dyDescent="0.5">
      <c r="A11" s="13"/>
      <c r="B11" s="13" t="s">
        <v>102</v>
      </c>
      <c r="C11" s="13"/>
      <c r="D11" s="13"/>
      <c r="E11" s="2"/>
      <c r="F11" s="3"/>
      <c r="G11" s="80"/>
      <c r="H11" s="33"/>
      <c r="I11" s="33"/>
    </row>
    <row r="12" spans="1:9" ht="16.5" customHeight="1" x14ac:dyDescent="0.5">
      <c r="A12" s="13"/>
      <c r="B12" s="13"/>
      <c r="C12" s="13" t="s">
        <v>56</v>
      </c>
      <c r="D12" s="13"/>
      <c r="E12" s="2">
        <v>15</v>
      </c>
      <c r="F12" s="3"/>
      <c r="G12" s="71">
        <v>-29509140</v>
      </c>
      <c r="H12" s="33"/>
      <c r="I12" s="14">
        <v>-42924379</v>
      </c>
    </row>
    <row r="13" spans="1:9" ht="16.5" customHeight="1" x14ac:dyDescent="0.5">
      <c r="A13" s="13"/>
      <c r="B13" s="13" t="s">
        <v>58</v>
      </c>
      <c r="C13" s="13"/>
      <c r="D13" s="13"/>
      <c r="E13" s="2"/>
      <c r="F13" s="3"/>
      <c r="G13" s="71"/>
      <c r="H13" s="33"/>
      <c r="I13" s="14"/>
    </row>
    <row r="14" spans="1:9" ht="16.5" customHeight="1" x14ac:dyDescent="0.5">
      <c r="A14" s="13"/>
      <c r="B14" s="13"/>
      <c r="C14" s="13" t="s">
        <v>59</v>
      </c>
      <c r="D14" s="13"/>
      <c r="E14" s="2">
        <v>14</v>
      </c>
      <c r="F14" s="3"/>
      <c r="G14" s="69">
        <v>5901828</v>
      </c>
      <c r="H14" s="33"/>
      <c r="I14" s="9">
        <v>8584876</v>
      </c>
    </row>
    <row r="15" spans="1:9" ht="16.5" customHeight="1" x14ac:dyDescent="0.5">
      <c r="A15" s="11"/>
      <c r="B15" s="13"/>
      <c r="C15" s="13"/>
      <c r="D15" s="13"/>
      <c r="E15" s="2"/>
      <c r="F15" s="3"/>
      <c r="G15" s="80"/>
      <c r="H15" s="33"/>
      <c r="I15" s="33"/>
    </row>
    <row r="16" spans="1:9" ht="16.5" customHeight="1" thickBot="1" x14ac:dyDescent="0.55000000000000004">
      <c r="A16" s="11" t="s">
        <v>99</v>
      </c>
      <c r="B16" s="11"/>
      <c r="C16" s="13"/>
      <c r="D16" s="13"/>
      <c r="E16" s="2"/>
      <c r="F16" s="3"/>
      <c r="G16" s="81">
        <f>SUM(G9:G14)</f>
        <v>-84202939</v>
      </c>
      <c r="H16" s="33"/>
      <c r="I16" s="46">
        <f>SUM(I9:I14)</f>
        <v>-534782</v>
      </c>
    </row>
    <row r="17" spans="1:9" ht="16.5" customHeight="1" thickTop="1" x14ac:dyDescent="0.5">
      <c r="A17" s="13"/>
      <c r="B17" s="13"/>
      <c r="C17" s="13"/>
      <c r="D17" s="13"/>
      <c r="E17" s="2"/>
      <c r="F17" s="3"/>
      <c r="G17" s="33"/>
      <c r="H17" s="33"/>
      <c r="I17" s="33"/>
    </row>
    <row r="18" spans="1:9" ht="16.5" customHeight="1" x14ac:dyDescent="0.5">
      <c r="A18" s="13"/>
      <c r="B18" s="13"/>
      <c r="C18" s="13"/>
      <c r="D18" s="13"/>
      <c r="E18" s="2"/>
      <c r="F18" s="3"/>
      <c r="G18" s="33"/>
      <c r="H18" s="33"/>
      <c r="I18" s="33"/>
    </row>
    <row r="19" spans="1:9" ht="16.5" customHeight="1" x14ac:dyDescent="0.5">
      <c r="A19" s="13"/>
      <c r="B19" s="13"/>
      <c r="C19" s="13"/>
      <c r="D19" s="13"/>
      <c r="E19" s="2"/>
      <c r="F19" s="3"/>
      <c r="G19" s="33"/>
      <c r="H19" s="33"/>
      <c r="I19" s="33"/>
    </row>
    <row r="20" spans="1:9" ht="16.5" customHeight="1" x14ac:dyDescent="0.5">
      <c r="A20" s="13"/>
      <c r="B20" s="13"/>
      <c r="C20" s="13"/>
      <c r="D20" s="13"/>
      <c r="E20" s="2"/>
      <c r="F20" s="3"/>
      <c r="G20" s="33"/>
      <c r="H20" s="33"/>
      <c r="I20" s="33"/>
    </row>
    <row r="21" spans="1:9" ht="16.5" customHeight="1" x14ac:dyDescent="0.5">
      <c r="A21" s="13"/>
      <c r="B21" s="13"/>
      <c r="C21" s="13"/>
      <c r="D21" s="13"/>
      <c r="E21" s="2"/>
      <c r="F21" s="3"/>
      <c r="G21" s="33"/>
      <c r="H21" s="33"/>
      <c r="I21" s="33"/>
    </row>
    <row r="22" spans="1:9" ht="16.5" customHeight="1" x14ac:dyDescent="0.5">
      <c r="A22" s="13"/>
      <c r="B22" s="13"/>
      <c r="C22" s="13"/>
      <c r="D22" s="13"/>
      <c r="E22" s="2"/>
      <c r="F22" s="3"/>
      <c r="G22" s="33"/>
      <c r="H22" s="33"/>
      <c r="I22" s="33"/>
    </row>
    <row r="23" spans="1:9" ht="16.5" customHeight="1" x14ac:dyDescent="0.5">
      <c r="A23" s="13"/>
      <c r="B23" s="13"/>
      <c r="C23" s="13"/>
      <c r="D23" s="13"/>
      <c r="E23" s="2"/>
      <c r="F23" s="3"/>
      <c r="G23" s="33"/>
      <c r="H23" s="33"/>
      <c r="I23" s="33"/>
    </row>
    <row r="24" spans="1:9" ht="16.5" customHeight="1" x14ac:dyDescent="0.5">
      <c r="A24" s="13"/>
      <c r="B24" s="13"/>
      <c r="C24" s="13"/>
      <c r="D24" s="13"/>
      <c r="E24" s="2"/>
      <c r="F24" s="3"/>
      <c r="G24" s="33"/>
      <c r="H24" s="33"/>
      <c r="I24" s="33"/>
    </row>
    <row r="25" spans="1:9" ht="16.5" customHeight="1" x14ac:dyDescent="0.5">
      <c r="A25" s="13"/>
      <c r="B25" s="13"/>
      <c r="C25" s="13"/>
      <c r="D25" s="13"/>
      <c r="E25" s="2"/>
      <c r="F25" s="3"/>
      <c r="G25" s="33"/>
      <c r="H25" s="33"/>
      <c r="I25" s="33"/>
    </row>
    <row r="26" spans="1:9" ht="16.5" customHeight="1" x14ac:dyDescent="0.5">
      <c r="A26" s="13"/>
      <c r="B26" s="13"/>
      <c r="C26" s="13"/>
      <c r="D26" s="13"/>
      <c r="E26" s="2"/>
      <c r="F26" s="3"/>
      <c r="G26" s="33"/>
      <c r="H26" s="33"/>
      <c r="I26" s="33"/>
    </row>
    <row r="27" spans="1:9" ht="16.5" customHeight="1" x14ac:dyDescent="0.5">
      <c r="A27" s="13"/>
      <c r="B27" s="13"/>
      <c r="C27" s="13"/>
      <c r="D27" s="13"/>
      <c r="E27" s="2"/>
      <c r="F27" s="3"/>
      <c r="G27" s="33"/>
      <c r="H27" s="33"/>
      <c r="I27" s="33"/>
    </row>
    <row r="28" spans="1:9" ht="16.5" customHeight="1" x14ac:dyDescent="0.5">
      <c r="A28" s="13"/>
      <c r="B28" s="13"/>
      <c r="C28" s="13"/>
      <c r="D28" s="13"/>
      <c r="E28" s="2"/>
      <c r="F28" s="3"/>
      <c r="G28" s="33"/>
      <c r="H28" s="33"/>
      <c r="I28" s="33"/>
    </row>
    <row r="29" spans="1:9" ht="16.5" customHeight="1" x14ac:dyDescent="0.5">
      <c r="A29" s="13"/>
      <c r="B29" s="13"/>
      <c r="C29" s="13"/>
      <c r="D29" s="13"/>
      <c r="E29" s="2"/>
      <c r="F29" s="3"/>
      <c r="G29" s="33"/>
      <c r="H29" s="33"/>
      <c r="I29" s="33"/>
    </row>
    <row r="30" spans="1:9" ht="16.5" customHeight="1" x14ac:dyDescent="0.5">
      <c r="A30" s="11"/>
      <c r="B30" s="13"/>
      <c r="C30" s="13"/>
      <c r="D30" s="13"/>
      <c r="E30" s="2"/>
      <c r="F30" s="3"/>
      <c r="G30" s="33"/>
      <c r="H30" s="33"/>
      <c r="I30" s="33"/>
    </row>
    <row r="31" spans="1:9" ht="16.5" customHeight="1" x14ac:dyDescent="0.5">
      <c r="A31" s="13"/>
      <c r="B31" s="13"/>
      <c r="C31" s="13"/>
      <c r="D31" s="13"/>
      <c r="E31" s="2"/>
      <c r="F31" s="3"/>
      <c r="G31" s="33"/>
      <c r="H31" s="33"/>
      <c r="I31" s="33"/>
    </row>
    <row r="32" spans="1:9" ht="16.5" customHeight="1" x14ac:dyDescent="0.5">
      <c r="A32" s="13"/>
      <c r="B32" s="13"/>
      <c r="C32" s="13"/>
      <c r="D32" s="13"/>
      <c r="E32" s="2"/>
      <c r="F32" s="3"/>
      <c r="G32" s="13"/>
      <c r="H32" s="13"/>
      <c r="I32" s="13"/>
    </row>
    <row r="33" spans="1:9" ht="16.5" customHeight="1" x14ac:dyDescent="0.5">
      <c r="A33" s="41"/>
      <c r="B33" s="13"/>
      <c r="C33" s="42"/>
      <c r="D33" s="42"/>
      <c r="E33" s="2"/>
      <c r="F33" s="3"/>
      <c r="G33" s="14"/>
      <c r="H33" s="33"/>
      <c r="I33" s="14"/>
    </row>
    <row r="34" spans="1:9" ht="16.5" customHeight="1" x14ac:dyDescent="0.5">
      <c r="A34" s="13"/>
      <c r="B34" s="13"/>
      <c r="C34" s="13"/>
      <c r="D34" s="13"/>
      <c r="E34" s="2"/>
      <c r="F34" s="3"/>
      <c r="G34" s="33"/>
      <c r="H34" s="33"/>
      <c r="I34" s="33"/>
    </row>
    <row r="35" spans="1:9" ht="16.5" customHeight="1" x14ac:dyDescent="0.5">
      <c r="A35" s="13"/>
      <c r="B35" s="13"/>
      <c r="C35" s="13"/>
      <c r="D35" s="13"/>
      <c r="E35" s="2"/>
      <c r="F35" s="3"/>
      <c r="G35" s="33"/>
      <c r="H35" s="33"/>
      <c r="I35" s="33"/>
    </row>
    <row r="36" spans="1:9" ht="16.5" customHeight="1" x14ac:dyDescent="0.5">
      <c r="A36" s="11"/>
      <c r="B36" s="13"/>
      <c r="C36" s="13"/>
      <c r="D36" s="13"/>
      <c r="E36" s="2"/>
      <c r="F36" s="3"/>
      <c r="G36" s="33"/>
      <c r="H36" s="33"/>
      <c r="I36" s="33"/>
    </row>
    <row r="37" spans="1:9" ht="16.5" customHeight="1" x14ac:dyDescent="0.5">
      <c r="A37" s="13"/>
      <c r="B37" s="13"/>
      <c r="C37" s="13"/>
      <c r="D37" s="13"/>
      <c r="E37" s="2"/>
      <c r="F37" s="3"/>
      <c r="G37" s="14"/>
      <c r="H37" s="33"/>
      <c r="I37" s="14"/>
    </row>
    <row r="38" spans="1:9" ht="16.5" customHeight="1" x14ac:dyDescent="0.5">
      <c r="A38" s="13"/>
      <c r="B38" s="13"/>
      <c r="C38" s="13"/>
      <c r="D38" s="13"/>
      <c r="E38" s="2"/>
      <c r="F38" s="3"/>
      <c r="G38" s="33"/>
      <c r="H38" s="33"/>
      <c r="I38" s="33"/>
    </row>
    <row r="39" spans="1:9" ht="16.5" customHeight="1" x14ac:dyDescent="0.5">
      <c r="A39" s="11"/>
      <c r="B39" s="13"/>
      <c r="C39" s="13"/>
      <c r="D39" s="13"/>
      <c r="E39" s="2"/>
      <c r="F39" s="3"/>
      <c r="G39" s="33"/>
      <c r="H39" s="33"/>
      <c r="I39" s="33"/>
    </row>
    <row r="40" spans="1:9" ht="16.5" customHeight="1" x14ac:dyDescent="0.5">
      <c r="A40" s="11"/>
      <c r="B40" s="13"/>
      <c r="C40" s="13"/>
      <c r="D40" s="13"/>
      <c r="E40" s="2"/>
      <c r="F40" s="3"/>
      <c r="G40" s="33"/>
      <c r="H40" s="33"/>
      <c r="I40" s="33"/>
    </row>
    <row r="41" spans="1:9" ht="16.5" customHeight="1" x14ac:dyDescent="0.5">
      <c r="A41" s="11"/>
      <c r="B41" s="13"/>
      <c r="C41" s="13"/>
      <c r="D41" s="13"/>
      <c r="E41" s="2"/>
      <c r="F41" s="3"/>
      <c r="G41" s="33"/>
      <c r="H41" s="33"/>
      <c r="I41" s="33"/>
    </row>
    <row r="42" spans="1:9" ht="16.5" customHeight="1" x14ac:dyDescent="0.5">
      <c r="A42" s="11"/>
      <c r="B42" s="13"/>
      <c r="C42" s="13"/>
      <c r="D42" s="13"/>
      <c r="E42" s="2"/>
      <c r="F42" s="3"/>
      <c r="G42" s="33"/>
      <c r="H42" s="33"/>
      <c r="I42" s="33"/>
    </row>
    <row r="43" spans="1:9" ht="16.5" customHeight="1" x14ac:dyDescent="0.5">
      <c r="A43" s="11"/>
      <c r="B43" s="13"/>
      <c r="C43" s="13"/>
      <c r="D43" s="13"/>
      <c r="E43" s="2"/>
      <c r="F43" s="3"/>
      <c r="G43" s="33"/>
      <c r="H43" s="33"/>
      <c r="I43" s="33"/>
    </row>
    <row r="44" spans="1:9" ht="16.5" customHeight="1" x14ac:dyDescent="0.5">
      <c r="A44" s="13"/>
      <c r="B44" s="13"/>
      <c r="C44" s="13"/>
      <c r="D44" s="13"/>
      <c r="E44" s="2"/>
      <c r="F44" s="3"/>
      <c r="G44" s="33"/>
      <c r="H44" s="33"/>
      <c r="I44" s="33"/>
    </row>
    <row r="45" spans="1:9" ht="16.5" customHeight="1" x14ac:dyDescent="0.5">
      <c r="A45" s="3"/>
      <c r="B45" s="3"/>
      <c r="C45" s="3"/>
      <c r="D45" s="13"/>
      <c r="E45" s="2"/>
      <c r="F45" s="3"/>
      <c r="G45" s="29"/>
      <c r="H45" s="29"/>
      <c r="I45" s="29"/>
    </row>
    <row r="46" spans="1:9" ht="16.5" customHeight="1" x14ac:dyDescent="0.5">
      <c r="A46" s="3"/>
      <c r="B46" s="3"/>
      <c r="C46" s="3"/>
      <c r="D46" s="3"/>
      <c r="E46" s="2"/>
      <c r="F46" s="3"/>
      <c r="G46" s="29"/>
      <c r="H46" s="29"/>
      <c r="I46" s="29"/>
    </row>
    <row r="47" spans="1:9" ht="16.5" customHeight="1" x14ac:dyDescent="0.5">
      <c r="A47" s="3"/>
      <c r="B47" s="3"/>
      <c r="C47" s="3"/>
      <c r="D47" s="3"/>
      <c r="E47" s="2"/>
      <c r="F47" s="3"/>
      <c r="G47" s="29"/>
      <c r="H47" s="29"/>
      <c r="I47" s="29"/>
    </row>
    <row r="48" spans="1:9" ht="15.75" customHeight="1" x14ac:dyDescent="0.5">
      <c r="A48" s="3"/>
      <c r="B48" s="3"/>
      <c r="C48" s="3"/>
      <c r="D48" s="3"/>
      <c r="E48" s="2"/>
      <c r="F48" s="3"/>
      <c r="G48" s="29"/>
      <c r="H48" s="29"/>
      <c r="I48" s="29"/>
    </row>
    <row r="49" spans="1:9" ht="21.75" x14ac:dyDescent="0.5">
      <c r="A49" s="8" t="str">
        <f>'7 eng'!A49:I49</f>
        <v>The accompanying notes on pages 11 to 34 are an integral part of these financial statements.</v>
      </c>
      <c r="B49" s="8"/>
      <c r="C49" s="8"/>
      <c r="D49" s="8"/>
      <c r="E49" s="8"/>
      <c r="F49" s="8"/>
      <c r="G49" s="8"/>
      <c r="H49" s="8"/>
      <c r="I49" s="8"/>
    </row>
  </sheetData>
  <pageMargins left="1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O35"/>
  <sheetViews>
    <sheetView zoomScaleNormal="100" zoomScaleSheetLayoutView="100" workbookViewId="0"/>
  </sheetViews>
  <sheetFormatPr defaultColWidth="8.85546875" defaultRowHeight="16.5" customHeight="1" x14ac:dyDescent="0.2"/>
  <cols>
    <col min="1" max="3" width="1.7109375" style="67" customWidth="1"/>
    <col min="4" max="4" width="46.28515625" style="67" customWidth="1"/>
    <col min="5" max="5" width="6.7109375" style="67" customWidth="1"/>
    <col min="6" max="6" width="1.42578125" style="67" customWidth="1"/>
    <col min="7" max="7" width="13.7109375" style="67" customWidth="1"/>
    <col min="8" max="8" width="1.42578125" style="67" customWidth="1"/>
    <col min="9" max="9" width="13.7109375" style="67" customWidth="1"/>
    <col min="10" max="10" width="1.42578125" style="67" customWidth="1"/>
    <col min="11" max="11" width="13.7109375" style="67" customWidth="1"/>
    <col min="12" max="12" width="1.42578125" style="67" customWidth="1"/>
    <col min="13" max="13" width="15.28515625" style="67" customWidth="1"/>
    <col min="14" max="14" width="1.42578125" style="67" customWidth="1"/>
    <col min="15" max="15" width="14.7109375" style="67" customWidth="1"/>
    <col min="16" max="16384" width="8.85546875" style="67"/>
  </cols>
  <sheetData>
    <row r="1" spans="1:15" ht="16.5" customHeight="1" x14ac:dyDescent="0.2">
      <c r="A1" s="1" t="s">
        <v>0</v>
      </c>
      <c r="B1" s="3"/>
      <c r="C1" s="3"/>
      <c r="D1" s="3"/>
      <c r="E1" s="3"/>
      <c r="F1" s="3"/>
      <c r="G1" s="4"/>
      <c r="H1" s="29"/>
      <c r="I1" s="4"/>
      <c r="J1" s="30"/>
      <c r="K1" s="31"/>
      <c r="L1" s="32"/>
      <c r="M1" s="31"/>
      <c r="N1" s="30"/>
      <c r="O1" s="31"/>
    </row>
    <row r="2" spans="1:15" ht="16.5" customHeight="1" x14ac:dyDescent="0.2">
      <c r="A2" s="11" t="s">
        <v>68</v>
      </c>
      <c r="B2" s="13"/>
      <c r="C2" s="13"/>
      <c r="D2" s="13"/>
      <c r="E2" s="13"/>
      <c r="F2" s="13"/>
      <c r="G2" s="14"/>
      <c r="H2" s="33"/>
      <c r="I2" s="14"/>
      <c r="J2" s="30"/>
      <c r="K2" s="31"/>
      <c r="L2" s="32"/>
      <c r="M2" s="31"/>
      <c r="N2" s="30"/>
      <c r="O2" s="31"/>
    </row>
    <row r="3" spans="1:15" ht="16.5" customHeight="1" x14ac:dyDescent="0.2">
      <c r="A3" s="6" t="str">
        <f>'7 eng'!A3</f>
        <v>For the year ended 31 December 2019</v>
      </c>
      <c r="B3" s="8"/>
      <c r="C3" s="8"/>
      <c r="D3" s="8"/>
      <c r="E3" s="8"/>
      <c r="F3" s="8"/>
      <c r="G3" s="9"/>
      <c r="H3" s="34"/>
      <c r="I3" s="9"/>
      <c r="J3" s="35"/>
      <c r="K3" s="36"/>
      <c r="L3" s="35"/>
      <c r="M3" s="36"/>
      <c r="N3" s="35"/>
      <c r="O3" s="36"/>
    </row>
    <row r="4" spans="1:15" ht="16.5" customHeight="1" x14ac:dyDescent="0.2">
      <c r="A4" s="37"/>
      <c r="B4" s="38"/>
      <c r="C4" s="37"/>
      <c r="D4" s="37"/>
      <c r="E4" s="37"/>
      <c r="F4" s="32"/>
      <c r="G4" s="39"/>
      <c r="H4" s="32"/>
      <c r="I4" s="39"/>
      <c r="J4" s="32"/>
      <c r="K4" s="39"/>
      <c r="L4" s="32"/>
      <c r="M4" s="39"/>
      <c r="N4" s="32"/>
      <c r="O4" s="39"/>
    </row>
    <row r="5" spans="1:15" ht="16.5" customHeight="1" x14ac:dyDescent="0.2">
      <c r="A5" s="37"/>
      <c r="B5" s="38"/>
      <c r="C5" s="37"/>
      <c r="D5" s="37"/>
      <c r="E5" s="37"/>
      <c r="F5" s="32"/>
      <c r="G5" s="47"/>
      <c r="H5" s="48"/>
      <c r="I5" s="47"/>
      <c r="J5" s="48"/>
      <c r="K5" s="39"/>
      <c r="L5" s="48"/>
      <c r="M5" s="39"/>
      <c r="N5" s="48"/>
      <c r="O5" s="47"/>
    </row>
    <row r="6" spans="1:15" ht="16.5" customHeight="1" x14ac:dyDescent="0.2">
      <c r="A6" s="30"/>
      <c r="B6" s="30"/>
      <c r="C6" s="30"/>
      <c r="D6" s="30"/>
      <c r="E6" s="30"/>
      <c r="F6" s="30"/>
      <c r="G6" s="31"/>
      <c r="H6" s="30"/>
      <c r="I6" s="31"/>
      <c r="J6" s="30"/>
      <c r="K6" s="100" t="s">
        <v>8</v>
      </c>
      <c r="L6" s="100"/>
      <c r="M6" s="100"/>
      <c r="N6" s="30"/>
      <c r="O6" s="31"/>
    </row>
    <row r="7" spans="1:15" ht="16.5" customHeight="1" x14ac:dyDescent="0.2">
      <c r="A7" s="37"/>
      <c r="B7" s="38"/>
      <c r="C7" s="37"/>
      <c r="D7" s="37"/>
      <c r="E7" s="37"/>
      <c r="F7" s="32"/>
      <c r="G7" s="47" t="s">
        <v>12</v>
      </c>
      <c r="H7" s="49"/>
      <c r="I7" s="47" t="s">
        <v>13</v>
      </c>
      <c r="J7" s="49"/>
      <c r="K7" s="94" t="s">
        <v>114</v>
      </c>
      <c r="N7" s="51"/>
      <c r="O7" s="31"/>
    </row>
    <row r="8" spans="1:15" ht="16.5" customHeight="1" x14ac:dyDescent="0.2">
      <c r="A8" s="30"/>
      <c r="B8" s="30"/>
      <c r="C8" s="52"/>
      <c r="D8" s="52"/>
      <c r="E8" s="52"/>
      <c r="F8" s="30"/>
      <c r="G8" s="47" t="s">
        <v>22</v>
      </c>
      <c r="H8" s="51"/>
      <c r="I8" s="50" t="s">
        <v>15</v>
      </c>
      <c r="J8" s="51"/>
      <c r="K8" s="95" t="s">
        <v>115</v>
      </c>
      <c r="L8" s="49"/>
      <c r="M8" s="47"/>
      <c r="N8" s="51"/>
      <c r="O8" s="50"/>
    </row>
    <row r="9" spans="1:15" ht="16.5" customHeight="1" x14ac:dyDescent="0.2">
      <c r="A9" s="48"/>
      <c r="B9" s="48"/>
      <c r="C9" s="48"/>
      <c r="D9" s="48"/>
      <c r="E9" s="48"/>
      <c r="F9" s="32"/>
      <c r="G9" s="50" t="s">
        <v>16</v>
      </c>
      <c r="H9" s="51"/>
      <c r="I9" s="50" t="s">
        <v>17</v>
      </c>
      <c r="J9" s="53"/>
      <c r="K9" s="50" t="s">
        <v>36</v>
      </c>
      <c r="L9" s="49"/>
      <c r="M9" s="47" t="s">
        <v>88</v>
      </c>
      <c r="N9" s="51"/>
      <c r="O9" s="50" t="s">
        <v>18</v>
      </c>
    </row>
    <row r="10" spans="1:15" ht="16.5" customHeight="1" x14ac:dyDescent="0.2">
      <c r="A10" s="48"/>
      <c r="B10" s="48"/>
      <c r="C10" s="48"/>
      <c r="D10" s="48"/>
      <c r="E10" s="54" t="s">
        <v>71</v>
      </c>
      <c r="F10" s="32"/>
      <c r="G10" s="55" t="s">
        <v>4</v>
      </c>
      <c r="H10" s="53"/>
      <c r="I10" s="55" t="s">
        <v>4</v>
      </c>
      <c r="J10" s="53"/>
      <c r="K10" s="55" t="s">
        <v>4</v>
      </c>
      <c r="L10" s="53"/>
      <c r="M10" s="55" t="s">
        <v>4</v>
      </c>
      <c r="N10" s="51"/>
      <c r="O10" s="55" t="s">
        <v>4</v>
      </c>
    </row>
    <row r="11" spans="1:15" ht="16.5" customHeight="1" x14ac:dyDescent="0.2">
      <c r="A11" s="32"/>
      <c r="B11" s="56"/>
      <c r="C11" s="32"/>
      <c r="D11" s="32"/>
      <c r="E11" s="32"/>
      <c r="F11" s="32"/>
      <c r="G11" s="57"/>
      <c r="H11" s="58"/>
      <c r="I11" s="57"/>
      <c r="J11" s="58"/>
      <c r="K11" s="57"/>
      <c r="L11" s="58"/>
      <c r="M11" s="57"/>
      <c r="N11" s="58"/>
      <c r="O11" s="57"/>
    </row>
    <row r="12" spans="1:15" ht="16.5" customHeight="1" x14ac:dyDescent="0.2">
      <c r="A12" s="59" t="s">
        <v>76</v>
      </c>
      <c r="B12" s="60"/>
      <c r="C12" s="32"/>
      <c r="D12" s="32"/>
      <c r="E12" s="32"/>
      <c r="F12" s="30"/>
      <c r="G12" s="57">
        <v>74000000</v>
      </c>
      <c r="H12" s="58"/>
      <c r="I12" s="57">
        <v>92000000</v>
      </c>
      <c r="J12" s="58"/>
      <c r="K12" s="57">
        <v>7400000</v>
      </c>
      <c r="L12" s="58"/>
      <c r="M12" s="57">
        <v>3834674240</v>
      </c>
      <c r="N12" s="32"/>
      <c r="O12" s="57">
        <f>SUM(G12:N12)</f>
        <v>4008074240</v>
      </c>
    </row>
    <row r="13" spans="1:15" ht="6" customHeight="1" x14ac:dyDescent="0.2">
      <c r="A13" s="59"/>
      <c r="B13" s="60"/>
      <c r="C13" s="32"/>
      <c r="D13" s="32"/>
      <c r="E13" s="32"/>
      <c r="F13" s="30"/>
      <c r="G13" s="57"/>
      <c r="H13" s="58"/>
      <c r="I13" s="57"/>
      <c r="J13" s="58"/>
      <c r="K13" s="57"/>
      <c r="L13" s="58"/>
      <c r="M13" s="57"/>
      <c r="N13" s="32"/>
      <c r="O13" s="57"/>
    </row>
    <row r="14" spans="1:15" ht="16.5" customHeight="1" x14ac:dyDescent="0.2">
      <c r="A14" s="59" t="s">
        <v>69</v>
      </c>
      <c r="B14" s="30"/>
      <c r="C14" s="32"/>
      <c r="D14" s="32"/>
      <c r="E14" s="61"/>
      <c r="F14" s="30"/>
      <c r="G14" s="57"/>
      <c r="H14" s="62"/>
      <c r="I14" s="57"/>
      <c r="J14" s="62"/>
      <c r="K14" s="57"/>
      <c r="L14" s="63"/>
      <c r="M14" s="57"/>
      <c r="N14" s="32"/>
      <c r="O14" s="57"/>
    </row>
    <row r="15" spans="1:15" ht="16.5" customHeight="1" x14ac:dyDescent="0.2">
      <c r="A15" s="30" t="s">
        <v>100</v>
      </c>
      <c r="B15" s="52"/>
      <c r="C15" s="32"/>
      <c r="D15" s="32"/>
      <c r="E15" s="32"/>
      <c r="F15" s="30"/>
      <c r="G15" s="57" t="s">
        <v>87</v>
      </c>
      <c r="H15" s="58"/>
      <c r="I15" s="57" t="s">
        <v>87</v>
      </c>
      <c r="J15" s="58"/>
      <c r="K15" s="57" t="s">
        <v>87</v>
      </c>
      <c r="L15" s="30"/>
      <c r="M15" s="30">
        <v>-534782</v>
      </c>
      <c r="N15" s="30"/>
      <c r="O15" s="30">
        <f>SUM(G15:M15)</f>
        <v>-534782</v>
      </c>
    </row>
    <row r="16" spans="1:15" ht="16.5" customHeight="1" x14ac:dyDescent="0.2">
      <c r="A16" s="30" t="s">
        <v>53</v>
      </c>
      <c r="B16" s="30"/>
      <c r="C16" s="32"/>
      <c r="D16" s="32"/>
      <c r="E16" s="61">
        <v>24</v>
      </c>
      <c r="F16" s="30"/>
      <c r="G16" s="64">
        <v>0</v>
      </c>
      <c r="H16" s="62"/>
      <c r="I16" s="64">
        <v>0</v>
      </c>
      <c r="J16" s="62"/>
      <c r="K16" s="64">
        <v>0</v>
      </c>
      <c r="L16" s="63"/>
      <c r="M16" s="64">
        <v>-148000000</v>
      </c>
      <c r="N16" s="32"/>
      <c r="O16" s="64">
        <f>SUM(G16:N16)</f>
        <v>-148000000</v>
      </c>
    </row>
    <row r="17" spans="1:15" ht="16.5" customHeight="1" x14ac:dyDescent="0.2">
      <c r="A17" s="65"/>
      <c r="B17" s="30"/>
      <c r="C17" s="30"/>
      <c r="D17" s="30"/>
      <c r="E17" s="30"/>
      <c r="F17" s="30"/>
      <c r="G17" s="57"/>
      <c r="H17" s="58"/>
      <c r="I17" s="57"/>
      <c r="J17" s="58"/>
      <c r="K17" s="57"/>
      <c r="L17" s="58"/>
      <c r="M17" s="57"/>
      <c r="N17" s="32"/>
      <c r="O17" s="57"/>
    </row>
    <row r="18" spans="1:15" ht="16.5" customHeight="1" thickBot="1" x14ac:dyDescent="0.25">
      <c r="A18" s="56" t="s">
        <v>77</v>
      </c>
      <c r="B18" s="52"/>
      <c r="C18" s="32"/>
      <c r="D18" s="32"/>
      <c r="E18" s="32"/>
      <c r="F18" s="32"/>
      <c r="G18" s="66">
        <f>SUM(G12:G16)</f>
        <v>74000000</v>
      </c>
      <c r="H18" s="58"/>
      <c r="I18" s="66">
        <f>SUM(I12:I16)</f>
        <v>92000000</v>
      </c>
      <c r="J18" s="58"/>
      <c r="K18" s="66">
        <f>SUM(K12:K16)</f>
        <v>7400000</v>
      </c>
      <c r="L18" s="58"/>
      <c r="M18" s="66">
        <f>SUM(M12:M16)</f>
        <v>3686139458</v>
      </c>
      <c r="N18" s="58"/>
      <c r="O18" s="66">
        <f>SUM(O12:O16)</f>
        <v>3859539458</v>
      </c>
    </row>
    <row r="19" spans="1:15" ht="16.5" customHeight="1" thickTop="1" x14ac:dyDescent="0.2">
      <c r="A19" s="30"/>
      <c r="B19" s="30"/>
      <c r="C19" s="30"/>
      <c r="D19" s="30"/>
      <c r="E19" s="30"/>
      <c r="F19" s="30"/>
      <c r="G19" s="31"/>
      <c r="H19" s="30"/>
      <c r="I19" s="31"/>
      <c r="J19" s="30"/>
      <c r="K19" s="31"/>
      <c r="L19" s="32"/>
      <c r="M19" s="31"/>
      <c r="N19" s="30"/>
      <c r="O19" s="31"/>
    </row>
    <row r="20" spans="1:15" ht="16.5" customHeight="1" x14ac:dyDescent="0.2">
      <c r="A20" s="30"/>
      <c r="B20" s="30"/>
      <c r="C20" s="30"/>
      <c r="D20" s="30"/>
      <c r="E20" s="30"/>
      <c r="F20" s="30"/>
      <c r="G20" s="31"/>
      <c r="H20" s="30"/>
      <c r="I20" s="31"/>
      <c r="J20" s="30"/>
      <c r="K20" s="31"/>
      <c r="L20" s="32"/>
      <c r="M20" s="31"/>
      <c r="N20" s="30"/>
      <c r="O20" s="31"/>
    </row>
    <row r="21" spans="1:15" ht="16.5" customHeight="1" x14ac:dyDescent="0.2">
      <c r="A21" s="59" t="s">
        <v>92</v>
      </c>
      <c r="B21" s="60"/>
      <c r="C21" s="32"/>
      <c r="D21" s="32"/>
      <c r="E21" s="32"/>
      <c r="F21" s="30"/>
      <c r="G21" s="74">
        <v>74000000</v>
      </c>
      <c r="H21" s="58"/>
      <c r="I21" s="74">
        <v>92000000</v>
      </c>
      <c r="J21" s="58"/>
      <c r="K21" s="74">
        <v>7400000</v>
      </c>
      <c r="L21" s="58"/>
      <c r="M21" s="74">
        <v>3686139458</v>
      </c>
      <c r="N21" s="32"/>
      <c r="O21" s="74">
        <f>SUM(G21:M21)</f>
        <v>3859539458</v>
      </c>
    </row>
    <row r="22" spans="1:15" ht="6" customHeight="1" x14ac:dyDescent="0.2">
      <c r="A22" s="59"/>
      <c r="B22" s="60"/>
      <c r="C22" s="32"/>
      <c r="D22" s="32"/>
      <c r="E22" s="32"/>
      <c r="F22" s="30"/>
      <c r="G22" s="74"/>
      <c r="H22" s="58"/>
      <c r="I22" s="74"/>
      <c r="J22" s="58"/>
      <c r="K22" s="74"/>
      <c r="L22" s="58"/>
      <c r="M22" s="74"/>
      <c r="N22" s="32"/>
      <c r="O22" s="74"/>
    </row>
    <row r="23" spans="1:15" ht="16.5" customHeight="1" x14ac:dyDescent="0.2">
      <c r="A23" s="59" t="s">
        <v>69</v>
      </c>
      <c r="B23" s="30"/>
      <c r="C23" s="32"/>
      <c r="D23" s="32"/>
      <c r="E23" s="61"/>
      <c r="F23" s="30"/>
      <c r="G23" s="74"/>
      <c r="H23" s="62"/>
      <c r="I23" s="74"/>
      <c r="J23" s="62"/>
      <c r="K23" s="74"/>
      <c r="L23" s="63"/>
      <c r="M23" s="74"/>
      <c r="N23" s="32"/>
      <c r="O23" s="74"/>
    </row>
    <row r="24" spans="1:15" ht="16.5" customHeight="1" x14ac:dyDescent="0.2">
      <c r="A24" s="30" t="s">
        <v>100</v>
      </c>
      <c r="B24" s="52"/>
      <c r="C24" s="32"/>
      <c r="D24" s="32"/>
      <c r="E24" s="32"/>
      <c r="F24" s="30"/>
      <c r="G24" s="74" t="s">
        <v>87</v>
      </c>
      <c r="H24" s="58"/>
      <c r="I24" s="74" t="s">
        <v>87</v>
      </c>
      <c r="J24" s="58"/>
      <c r="K24" s="74" t="s">
        <v>87</v>
      </c>
      <c r="L24" s="30"/>
      <c r="M24" s="75">
        <f>'8 E'!G16</f>
        <v>-84202939</v>
      </c>
      <c r="N24" s="30"/>
      <c r="O24" s="74">
        <f>SUM(M24:N24)</f>
        <v>-84202939</v>
      </c>
    </row>
    <row r="25" spans="1:15" ht="16.5" customHeight="1" x14ac:dyDescent="0.2">
      <c r="A25" s="30" t="s">
        <v>53</v>
      </c>
      <c r="B25" s="30"/>
      <c r="C25" s="32"/>
      <c r="D25" s="32"/>
      <c r="E25" s="61">
        <v>24</v>
      </c>
      <c r="F25" s="30"/>
      <c r="G25" s="76">
        <v>0</v>
      </c>
      <c r="H25" s="62"/>
      <c r="I25" s="76">
        <v>0</v>
      </c>
      <c r="J25" s="62"/>
      <c r="K25" s="76">
        <v>0</v>
      </c>
      <c r="L25" s="63"/>
      <c r="M25" s="76">
        <v>-37000000</v>
      </c>
      <c r="N25" s="32"/>
      <c r="O25" s="76">
        <f>SUM(M25:N25)</f>
        <v>-37000000</v>
      </c>
    </row>
    <row r="26" spans="1:15" ht="16.5" customHeight="1" x14ac:dyDescent="0.2">
      <c r="A26" s="65"/>
      <c r="B26" s="30"/>
      <c r="C26" s="30"/>
      <c r="D26" s="30"/>
      <c r="E26" s="30"/>
      <c r="F26" s="30"/>
      <c r="G26" s="74"/>
      <c r="H26" s="58"/>
      <c r="I26" s="74"/>
      <c r="J26" s="58"/>
      <c r="K26" s="74"/>
      <c r="L26" s="58"/>
      <c r="M26" s="74"/>
      <c r="N26" s="32"/>
      <c r="O26" s="74"/>
    </row>
    <row r="27" spans="1:15" ht="16.5" customHeight="1" thickBot="1" x14ac:dyDescent="0.25">
      <c r="A27" s="56" t="s">
        <v>93</v>
      </c>
      <c r="B27" s="52"/>
      <c r="C27" s="32"/>
      <c r="D27" s="32"/>
      <c r="E27" s="32"/>
      <c r="F27" s="32"/>
      <c r="G27" s="77">
        <f>SUM(G21:G25)</f>
        <v>74000000</v>
      </c>
      <c r="H27" s="58"/>
      <c r="I27" s="77">
        <f>SUM(I21:I25)</f>
        <v>92000000</v>
      </c>
      <c r="J27" s="58"/>
      <c r="K27" s="77">
        <f>SUM(K21:K25)</f>
        <v>7400000</v>
      </c>
      <c r="L27" s="58"/>
      <c r="M27" s="77">
        <f>SUM(M21:M25)</f>
        <v>3564936519</v>
      </c>
      <c r="N27" s="58"/>
      <c r="O27" s="77">
        <f>SUM(G27:M27)</f>
        <v>3738336519</v>
      </c>
    </row>
    <row r="28" spans="1:15" ht="16.5" customHeight="1" thickTop="1" x14ac:dyDescent="0.2">
      <c r="A28" s="30"/>
      <c r="B28" s="30"/>
      <c r="C28" s="30"/>
      <c r="D28" s="30"/>
      <c r="E28" s="30"/>
      <c r="F28" s="30"/>
      <c r="G28" s="31"/>
      <c r="H28" s="32"/>
      <c r="I28" s="31"/>
      <c r="J28" s="30"/>
      <c r="K28" s="31"/>
      <c r="L28" s="32"/>
      <c r="M28" s="31"/>
      <c r="N28" s="30"/>
      <c r="O28" s="31"/>
    </row>
    <row r="29" spans="1:15" ht="16.5" customHeight="1" x14ac:dyDescent="0.2">
      <c r="A29" s="30"/>
      <c r="B29" s="30"/>
      <c r="C29" s="30"/>
      <c r="D29" s="30"/>
      <c r="E29" s="30"/>
      <c r="F29" s="30"/>
      <c r="G29" s="31"/>
      <c r="H29" s="30"/>
      <c r="I29" s="31"/>
      <c r="J29" s="30"/>
      <c r="K29" s="31"/>
      <c r="L29" s="32"/>
      <c r="M29" s="31"/>
      <c r="N29" s="30"/>
      <c r="O29" s="31"/>
    </row>
    <row r="30" spans="1:15" ht="16.5" customHeight="1" x14ac:dyDescent="0.2">
      <c r="A30" s="30"/>
      <c r="B30" s="30"/>
      <c r="C30" s="30"/>
      <c r="D30" s="30"/>
      <c r="E30" s="30"/>
      <c r="F30" s="30"/>
      <c r="G30" s="31"/>
      <c r="H30" s="30"/>
      <c r="I30" s="31"/>
      <c r="J30" s="30"/>
      <c r="K30" s="31"/>
      <c r="L30" s="32"/>
      <c r="M30" s="31"/>
      <c r="N30" s="30"/>
      <c r="O30" s="31"/>
    </row>
    <row r="31" spans="1:15" ht="16.5" customHeight="1" x14ac:dyDescent="0.2">
      <c r="A31" s="30"/>
      <c r="B31" s="30"/>
      <c r="C31" s="30"/>
      <c r="D31" s="30"/>
      <c r="E31" s="30"/>
      <c r="F31" s="30"/>
      <c r="G31" s="31"/>
      <c r="H31" s="30"/>
      <c r="I31" s="31"/>
      <c r="J31" s="30"/>
      <c r="K31" s="31"/>
      <c r="L31" s="32"/>
      <c r="M31" s="31"/>
      <c r="N31" s="30"/>
      <c r="O31" s="31"/>
    </row>
    <row r="32" spans="1:15" ht="16.5" customHeight="1" x14ac:dyDescent="0.2">
      <c r="A32" s="30"/>
      <c r="B32" s="30"/>
      <c r="C32" s="30"/>
      <c r="D32" s="30"/>
      <c r="E32" s="30"/>
      <c r="F32" s="30"/>
      <c r="G32" s="31"/>
      <c r="H32" s="30"/>
      <c r="I32" s="31"/>
      <c r="J32" s="30"/>
      <c r="K32" s="31"/>
      <c r="L32" s="32"/>
      <c r="M32" s="31"/>
      <c r="N32" s="30"/>
      <c r="O32" s="31"/>
    </row>
    <row r="33" spans="1:15" ht="16.5" customHeight="1" x14ac:dyDescent="0.2">
      <c r="A33" s="30"/>
      <c r="B33" s="30"/>
      <c r="C33" s="30"/>
      <c r="D33" s="30"/>
      <c r="E33" s="30"/>
      <c r="F33" s="30"/>
      <c r="G33" s="31"/>
      <c r="H33" s="30"/>
      <c r="I33" s="31"/>
      <c r="J33" s="30"/>
      <c r="K33" s="31"/>
      <c r="L33" s="32"/>
      <c r="M33" s="31"/>
      <c r="N33" s="30"/>
      <c r="O33" s="31"/>
    </row>
    <row r="34" spans="1:15" ht="3.75" customHeight="1" x14ac:dyDescent="0.2">
      <c r="A34" s="30"/>
      <c r="B34" s="30"/>
      <c r="C34" s="30"/>
      <c r="D34" s="30"/>
      <c r="E34" s="30"/>
      <c r="F34" s="30"/>
      <c r="G34" s="31"/>
      <c r="H34" s="30"/>
      <c r="I34" s="31"/>
      <c r="J34" s="30"/>
      <c r="K34" s="31"/>
      <c r="L34" s="32"/>
      <c r="M34" s="31"/>
      <c r="N34" s="30"/>
      <c r="O34" s="31"/>
    </row>
    <row r="35" spans="1:15" ht="21.95" customHeight="1" x14ac:dyDescent="0.2">
      <c r="A35" s="99" t="str">
        <f>'5-6 EN'!A49:I49</f>
        <v>The accompanying notes on pages 11 to 34 are an integral part of these financial statements.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</row>
  </sheetData>
  <mergeCells count="2">
    <mergeCell ref="A35:O35"/>
    <mergeCell ref="K6:M6"/>
  </mergeCells>
  <phoneticPr fontId="0" type="noConversion"/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I49"/>
  <sheetViews>
    <sheetView tabSelected="1" zoomScale="110" zoomScaleNormal="110" zoomScaleSheetLayoutView="85" workbookViewId="0"/>
  </sheetViews>
  <sheetFormatPr defaultColWidth="9.140625" defaultRowHeight="16.5" customHeight="1" x14ac:dyDescent="0.5"/>
  <cols>
    <col min="1" max="3" width="2.28515625" style="90" customWidth="1"/>
    <col min="4" max="4" width="46" style="90" customWidth="1"/>
    <col min="5" max="5" width="6.5703125" style="92" customWidth="1"/>
    <col min="6" max="6" width="1.140625" style="92" customWidth="1"/>
    <col min="7" max="7" width="15" style="92" customWidth="1"/>
    <col min="8" max="8" width="1.140625" style="90" customWidth="1"/>
    <col min="9" max="9" width="15" style="90" customWidth="1"/>
    <col min="10" max="16384" width="9.140625" style="90"/>
  </cols>
  <sheetData>
    <row r="1" spans="1:9" ht="16.5" customHeight="1" x14ac:dyDescent="0.5">
      <c r="A1" s="1" t="s">
        <v>0</v>
      </c>
      <c r="B1" s="1"/>
      <c r="C1" s="1"/>
      <c r="D1" s="1"/>
      <c r="E1" s="2"/>
      <c r="F1" s="3"/>
      <c r="G1" s="4"/>
      <c r="H1" s="5"/>
      <c r="I1" s="4"/>
    </row>
    <row r="2" spans="1:9" ht="16.5" customHeight="1" x14ac:dyDescent="0.5">
      <c r="A2" s="1" t="s">
        <v>70</v>
      </c>
      <c r="B2" s="1"/>
      <c r="C2" s="1"/>
      <c r="D2" s="1"/>
      <c r="E2" s="2"/>
      <c r="F2" s="3"/>
      <c r="G2" s="4"/>
      <c r="H2" s="5"/>
      <c r="I2" s="4"/>
    </row>
    <row r="3" spans="1:9" ht="16.5" customHeight="1" x14ac:dyDescent="0.5">
      <c r="A3" s="6" t="str">
        <f>'7 eng'!A3</f>
        <v>For the year ended 31 December 2019</v>
      </c>
      <c r="B3" s="6"/>
      <c r="C3" s="6"/>
      <c r="D3" s="6"/>
      <c r="E3" s="7"/>
      <c r="F3" s="8"/>
      <c r="G3" s="9"/>
      <c r="H3" s="10"/>
      <c r="I3" s="9"/>
    </row>
    <row r="4" spans="1:9" ht="16.5" customHeight="1" x14ac:dyDescent="0.5">
      <c r="A4" s="3"/>
      <c r="B4" s="3"/>
      <c r="C4" s="3"/>
      <c r="D4" s="3"/>
      <c r="E4" s="2"/>
      <c r="F4" s="3"/>
      <c r="G4" s="4"/>
      <c r="H4" s="5"/>
      <c r="I4" s="4"/>
    </row>
    <row r="5" spans="1:9" ht="16.5" customHeight="1" x14ac:dyDescent="0.5">
      <c r="A5" s="3"/>
      <c r="B5" s="3"/>
      <c r="C5" s="3"/>
      <c r="D5" s="3"/>
      <c r="E5" s="2"/>
      <c r="F5" s="3"/>
      <c r="G5" s="4"/>
      <c r="H5" s="5"/>
      <c r="I5" s="4"/>
    </row>
    <row r="6" spans="1:9" ht="16.5" customHeight="1" x14ac:dyDescent="0.5">
      <c r="A6" s="3"/>
      <c r="B6" s="3"/>
      <c r="C6" s="3"/>
      <c r="D6" s="3"/>
      <c r="E6" s="2"/>
      <c r="F6" s="3"/>
      <c r="G6" s="16" t="s">
        <v>90</v>
      </c>
      <c r="H6" s="17"/>
      <c r="I6" s="16" t="s">
        <v>75</v>
      </c>
    </row>
    <row r="7" spans="1:9" ht="16.5" customHeight="1" x14ac:dyDescent="0.5">
      <c r="A7" s="3"/>
      <c r="B7" s="3"/>
      <c r="C7" s="3"/>
      <c r="D7" s="3"/>
      <c r="E7" s="18" t="s">
        <v>1</v>
      </c>
      <c r="F7" s="3"/>
      <c r="G7" s="19" t="s">
        <v>4</v>
      </c>
      <c r="H7" s="17"/>
      <c r="I7" s="19" t="s">
        <v>4</v>
      </c>
    </row>
    <row r="8" spans="1:9" ht="16.5" customHeight="1" x14ac:dyDescent="0.5">
      <c r="A8" s="3"/>
      <c r="B8" s="3"/>
      <c r="C8" s="3"/>
      <c r="D8" s="3"/>
      <c r="E8" s="2"/>
      <c r="F8" s="3"/>
      <c r="G8" s="85"/>
      <c r="H8" s="5"/>
      <c r="I8" s="4"/>
    </row>
    <row r="9" spans="1:9" ht="16.5" customHeight="1" x14ac:dyDescent="0.5">
      <c r="A9" s="11" t="s">
        <v>54</v>
      </c>
      <c r="B9" s="11"/>
      <c r="C9" s="11"/>
      <c r="D9" s="11"/>
      <c r="E9" s="12">
        <v>25</v>
      </c>
      <c r="F9" s="13"/>
      <c r="G9" s="69">
        <v>351646299</v>
      </c>
      <c r="H9" s="13"/>
      <c r="I9" s="9">
        <v>303759112</v>
      </c>
    </row>
    <row r="10" spans="1:9" ht="16.5" customHeight="1" x14ac:dyDescent="0.5">
      <c r="A10" s="13"/>
      <c r="B10" s="13"/>
      <c r="C10" s="13"/>
      <c r="D10" s="13"/>
      <c r="E10" s="12"/>
      <c r="F10" s="13"/>
      <c r="G10" s="71"/>
      <c r="H10" s="13"/>
      <c r="I10" s="14"/>
    </row>
    <row r="11" spans="1:9" ht="16.5" customHeight="1" x14ac:dyDescent="0.5">
      <c r="A11" s="11" t="s">
        <v>11</v>
      </c>
      <c r="B11" s="11"/>
      <c r="C11" s="11"/>
      <c r="D11" s="11"/>
      <c r="E11" s="12"/>
      <c r="F11" s="13"/>
      <c r="G11" s="71"/>
      <c r="H11" s="13"/>
      <c r="I11" s="14"/>
    </row>
    <row r="12" spans="1:9" ht="16.5" customHeight="1" x14ac:dyDescent="0.5">
      <c r="A12" s="3" t="s">
        <v>50</v>
      </c>
      <c r="B12" s="3"/>
      <c r="C12" s="3"/>
      <c r="D12" s="3"/>
      <c r="E12" s="12"/>
      <c r="F12" s="13"/>
      <c r="G12" s="70">
        <v>-577404712</v>
      </c>
      <c r="H12" s="13"/>
      <c r="I12" s="14">
        <v>-1006894861</v>
      </c>
    </row>
    <row r="13" spans="1:9" ht="16.5" customHeight="1" x14ac:dyDescent="0.5">
      <c r="A13" s="13" t="s">
        <v>60</v>
      </c>
      <c r="B13" s="13"/>
      <c r="C13" s="13"/>
      <c r="D13" s="13"/>
      <c r="E13" s="12"/>
      <c r="F13" s="13"/>
      <c r="G13" s="69">
        <v>2613247</v>
      </c>
      <c r="H13" s="15"/>
      <c r="I13" s="9">
        <v>2639965</v>
      </c>
    </row>
    <row r="14" spans="1:9" ht="16.5" customHeight="1" x14ac:dyDescent="0.5">
      <c r="A14" s="13"/>
      <c r="B14" s="13"/>
      <c r="C14" s="13"/>
      <c r="D14" s="13"/>
      <c r="E14" s="12"/>
      <c r="F14" s="13"/>
      <c r="G14" s="71"/>
      <c r="H14" s="15"/>
      <c r="I14" s="14"/>
    </row>
    <row r="15" spans="1:9" ht="16.5" customHeight="1" x14ac:dyDescent="0.5">
      <c r="A15" s="13" t="s">
        <v>48</v>
      </c>
      <c r="B15" s="13"/>
      <c r="C15" s="13"/>
      <c r="D15" s="13"/>
      <c r="E15" s="12"/>
      <c r="F15" s="13"/>
      <c r="G15" s="69">
        <f>SUM(G12:G14)</f>
        <v>-574791465</v>
      </c>
      <c r="H15" s="15"/>
      <c r="I15" s="9">
        <f>SUM(I12:I14)</f>
        <v>-1004254896</v>
      </c>
    </row>
    <row r="16" spans="1:9" ht="16.5" customHeight="1" x14ac:dyDescent="0.5">
      <c r="A16" s="13"/>
      <c r="B16" s="13"/>
      <c r="C16" s="13"/>
      <c r="D16" s="13"/>
      <c r="E16" s="12"/>
      <c r="F16" s="13"/>
      <c r="G16" s="71"/>
      <c r="H16" s="15"/>
      <c r="I16" s="14"/>
    </row>
    <row r="17" spans="1:9" ht="16.5" customHeight="1" x14ac:dyDescent="0.5">
      <c r="A17" s="11" t="s">
        <v>51</v>
      </c>
      <c r="B17" s="11"/>
      <c r="C17" s="11"/>
      <c r="D17" s="11"/>
      <c r="E17" s="12"/>
      <c r="F17" s="13"/>
      <c r="G17" s="71"/>
      <c r="H17" s="15"/>
      <c r="I17" s="14"/>
    </row>
    <row r="18" spans="1:9" ht="16.5" customHeight="1" x14ac:dyDescent="0.5">
      <c r="A18" s="13" t="s">
        <v>103</v>
      </c>
      <c r="B18" s="13"/>
      <c r="C18" s="13"/>
      <c r="D18" s="13"/>
      <c r="E18" s="12"/>
      <c r="F18" s="13"/>
      <c r="G18" s="71">
        <v>-48220544</v>
      </c>
      <c r="H18" s="15"/>
      <c r="I18" s="14" t="s">
        <v>87</v>
      </c>
    </row>
    <row r="19" spans="1:9" ht="16.5" customHeight="1" x14ac:dyDescent="0.5">
      <c r="A19" s="13" t="s">
        <v>106</v>
      </c>
      <c r="B19" s="11"/>
      <c r="C19" s="11"/>
      <c r="D19" s="11"/>
      <c r="E19" s="12"/>
      <c r="F19" s="13"/>
      <c r="G19" s="71"/>
      <c r="H19" s="15"/>
      <c r="I19" s="14"/>
    </row>
    <row r="20" spans="1:9" ht="16.5" customHeight="1" x14ac:dyDescent="0.5">
      <c r="A20" s="13"/>
      <c r="B20" s="13" t="s">
        <v>104</v>
      </c>
      <c r="C20" s="13"/>
      <c r="D20" s="13"/>
      <c r="E20" s="12"/>
      <c r="F20" s="13"/>
      <c r="G20" s="72">
        <v>8483000000</v>
      </c>
      <c r="H20" s="15"/>
      <c r="I20" s="13">
        <v>165000000</v>
      </c>
    </row>
    <row r="21" spans="1:9" ht="16.5" customHeight="1" x14ac:dyDescent="0.5">
      <c r="A21" s="13" t="s">
        <v>105</v>
      </c>
      <c r="B21" s="11"/>
      <c r="C21" s="11"/>
      <c r="D21" s="11"/>
      <c r="E21" s="12"/>
      <c r="F21" s="13"/>
      <c r="G21" s="71"/>
      <c r="H21" s="13"/>
      <c r="I21" s="14">
        <v>0</v>
      </c>
    </row>
    <row r="22" spans="1:9" ht="16.5" customHeight="1" x14ac:dyDescent="0.5">
      <c r="A22" s="3"/>
      <c r="B22" s="3" t="s">
        <v>104</v>
      </c>
      <c r="C22" s="3"/>
      <c r="D22" s="3"/>
      <c r="E22" s="12"/>
      <c r="F22" s="13"/>
      <c r="G22" s="71">
        <v>-8018000000</v>
      </c>
      <c r="H22" s="13"/>
      <c r="I22" s="14">
        <v>0</v>
      </c>
    </row>
    <row r="23" spans="1:9" ht="16.5" customHeight="1" x14ac:dyDescent="0.5">
      <c r="A23" s="13" t="s">
        <v>107</v>
      </c>
      <c r="B23" s="11"/>
      <c r="C23" s="11"/>
      <c r="D23" s="11"/>
      <c r="E23" s="90"/>
      <c r="F23" s="90"/>
      <c r="G23" s="91"/>
    </row>
    <row r="24" spans="1:9" ht="16.5" customHeight="1" x14ac:dyDescent="0.5">
      <c r="A24" s="13"/>
      <c r="B24" s="13" t="s">
        <v>104</v>
      </c>
      <c r="C24" s="11"/>
      <c r="D24" s="11"/>
      <c r="E24" s="12">
        <v>13</v>
      </c>
      <c r="F24" s="13"/>
      <c r="G24" s="71">
        <v>0</v>
      </c>
      <c r="H24" s="15"/>
      <c r="I24" s="14">
        <v>692113430</v>
      </c>
    </row>
    <row r="25" spans="1:9" ht="16.5" customHeight="1" x14ac:dyDescent="0.5">
      <c r="A25" s="13" t="s">
        <v>42</v>
      </c>
      <c r="B25" s="13"/>
      <c r="C25" s="13"/>
      <c r="D25" s="13"/>
      <c r="E25" s="12">
        <v>24</v>
      </c>
      <c r="F25" s="13"/>
      <c r="G25" s="69">
        <v>-37000000</v>
      </c>
      <c r="H25" s="13"/>
      <c r="I25" s="9">
        <v>-148000000</v>
      </c>
    </row>
    <row r="26" spans="1:9" ht="16.5" customHeight="1" x14ac:dyDescent="0.5">
      <c r="A26" s="13"/>
      <c r="B26" s="13"/>
      <c r="C26" s="13"/>
      <c r="D26" s="13"/>
      <c r="E26" s="12"/>
      <c r="F26" s="13"/>
      <c r="G26" s="71"/>
      <c r="H26" s="13"/>
      <c r="I26" s="14"/>
    </row>
    <row r="27" spans="1:9" ht="16.5" customHeight="1" x14ac:dyDescent="0.5">
      <c r="A27" s="13" t="s">
        <v>109</v>
      </c>
      <c r="B27" s="13"/>
      <c r="C27" s="13"/>
      <c r="D27" s="13"/>
      <c r="E27" s="12"/>
      <c r="F27" s="13"/>
      <c r="G27" s="69">
        <f>SUM(G18:G25)</f>
        <v>379779456</v>
      </c>
      <c r="H27" s="13"/>
      <c r="I27" s="9">
        <f>SUM(I18:I25)</f>
        <v>709113430</v>
      </c>
    </row>
    <row r="28" spans="1:9" ht="16.5" customHeight="1" x14ac:dyDescent="0.5">
      <c r="A28" s="11"/>
      <c r="B28" s="11"/>
      <c r="C28" s="11"/>
      <c r="D28" s="11"/>
      <c r="E28" s="12"/>
      <c r="F28" s="13"/>
      <c r="G28" s="71"/>
      <c r="H28" s="13"/>
      <c r="I28" s="14"/>
    </row>
    <row r="29" spans="1:9" ht="16.5" customHeight="1" x14ac:dyDescent="0.5">
      <c r="A29" s="11" t="s">
        <v>108</v>
      </c>
      <c r="B29" s="11"/>
      <c r="C29" s="11"/>
      <c r="D29" s="11"/>
      <c r="E29" s="12"/>
      <c r="F29" s="13"/>
      <c r="G29" s="71">
        <f>SUM(G9+G15+G27)</f>
        <v>156634290</v>
      </c>
      <c r="H29" s="13"/>
      <c r="I29" s="14">
        <f>SUM(I9+I15+I27)</f>
        <v>8617646</v>
      </c>
    </row>
    <row r="30" spans="1:9" ht="16.5" customHeight="1" x14ac:dyDescent="0.5">
      <c r="A30" s="13" t="s">
        <v>37</v>
      </c>
      <c r="B30" s="13"/>
      <c r="C30" s="13"/>
      <c r="D30" s="13"/>
      <c r="E30" s="12"/>
      <c r="F30" s="13"/>
      <c r="G30" s="71">
        <v>198977897</v>
      </c>
      <c r="H30" s="13"/>
      <c r="I30" s="14">
        <v>192878223</v>
      </c>
    </row>
    <row r="31" spans="1:9" ht="16.5" customHeight="1" x14ac:dyDescent="0.5">
      <c r="A31" s="13" t="s">
        <v>86</v>
      </c>
      <c r="B31" s="13"/>
      <c r="C31" s="13"/>
      <c r="D31" s="13"/>
      <c r="E31" s="12"/>
      <c r="F31" s="13"/>
      <c r="G31" s="69">
        <v>-1540131</v>
      </c>
      <c r="H31" s="13"/>
      <c r="I31" s="9">
        <v>-2517972</v>
      </c>
    </row>
    <row r="32" spans="1:9" ht="16.5" customHeight="1" x14ac:dyDescent="0.5">
      <c r="A32" s="13"/>
      <c r="B32" s="13"/>
      <c r="C32" s="13"/>
      <c r="D32" s="13"/>
      <c r="E32" s="12"/>
      <c r="F32" s="13"/>
      <c r="G32" s="71"/>
      <c r="H32" s="13"/>
      <c r="I32" s="14"/>
    </row>
    <row r="33" spans="1:9" ht="16.5" customHeight="1" thickBot="1" x14ac:dyDescent="0.55000000000000004">
      <c r="A33" s="11" t="s">
        <v>38</v>
      </c>
      <c r="B33" s="11"/>
      <c r="C33" s="11"/>
      <c r="D33" s="11"/>
      <c r="E33" s="12">
        <v>6</v>
      </c>
      <c r="F33" s="13"/>
      <c r="G33" s="73">
        <f>SUM(G29:G31)</f>
        <v>354072056</v>
      </c>
      <c r="H33" s="13"/>
      <c r="I33" s="23">
        <f>SUM(I29:I31)</f>
        <v>198977897</v>
      </c>
    </row>
    <row r="34" spans="1:9" ht="16.5" customHeight="1" thickTop="1" x14ac:dyDescent="0.5">
      <c r="A34" s="13"/>
      <c r="B34" s="13"/>
      <c r="C34" s="13"/>
      <c r="D34" s="13"/>
      <c r="E34" s="12"/>
      <c r="F34" s="13"/>
      <c r="G34" s="71"/>
      <c r="H34" s="15"/>
      <c r="I34" s="14"/>
    </row>
    <row r="35" spans="1:9" ht="16.5" customHeight="1" x14ac:dyDescent="0.5">
      <c r="A35" s="13"/>
      <c r="B35" s="13"/>
      <c r="C35" s="13"/>
      <c r="D35" s="13"/>
      <c r="E35" s="12"/>
      <c r="F35" s="13"/>
      <c r="G35" s="71"/>
      <c r="H35" s="15"/>
      <c r="I35" s="14"/>
    </row>
    <row r="36" spans="1:9" ht="16.5" customHeight="1" x14ac:dyDescent="0.5">
      <c r="A36" s="11" t="s">
        <v>21</v>
      </c>
      <c r="B36" s="11"/>
      <c r="C36" s="11"/>
      <c r="D36" s="11"/>
      <c r="E36" s="12"/>
      <c r="F36" s="13"/>
      <c r="G36" s="71"/>
      <c r="H36" s="15"/>
      <c r="I36" s="14"/>
    </row>
    <row r="37" spans="1:9" ht="16.5" customHeight="1" x14ac:dyDescent="0.5">
      <c r="A37" s="11"/>
      <c r="B37" s="11"/>
      <c r="C37" s="11"/>
      <c r="D37" s="11"/>
      <c r="E37" s="12"/>
      <c r="F37" s="13"/>
      <c r="G37" s="71"/>
      <c r="H37" s="15"/>
      <c r="I37" s="14"/>
    </row>
    <row r="38" spans="1:9" ht="16.5" customHeight="1" x14ac:dyDescent="0.5">
      <c r="A38" s="13" t="s">
        <v>113</v>
      </c>
      <c r="B38" s="13"/>
      <c r="C38" s="13"/>
      <c r="D38" s="13"/>
      <c r="E38" s="12">
        <v>12</v>
      </c>
      <c r="F38" s="13"/>
      <c r="G38" s="72">
        <v>71028395</v>
      </c>
      <c r="H38" s="15"/>
      <c r="I38" s="13">
        <v>172513261</v>
      </c>
    </row>
    <row r="39" spans="1:9" ht="16.5" customHeight="1" x14ac:dyDescent="0.5">
      <c r="A39" s="13"/>
      <c r="B39" s="11"/>
      <c r="C39" s="11"/>
      <c r="D39" s="11"/>
      <c r="E39" s="12"/>
      <c r="F39" s="13"/>
      <c r="G39" s="14"/>
      <c r="H39" s="15"/>
      <c r="I39" s="14"/>
    </row>
    <row r="40" spans="1:9" ht="16.5" customHeight="1" x14ac:dyDescent="0.5">
      <c r="A40" s="13"/>
      <c r="B40" s="13"/>
      <c r="C40" s="13"/>
      <c r="D40" s="13"/>
      <c r="E40" s="12"/>
      <c r="F40" s="13"/>
      <c r="G40" s="14"/>
      <c r="H40" s="15"/>
      <c r="I40" s="14"/>
    </row>
    <row r="41" spans="1:9" ht="16.5" customHeight="1" x14ac:dyDescent="0.5">
      <c r="A41" s="13"/>
      <c r="B41" s="13"/>
      <c r="C41" s="13"/>
      <c r="D41" s="13"/>
      <c r="E41" s="12"/>
      <c r="F41" s="13"/>
      <c r="G41" s="14"/>
      <c r="H41" s="15"/>
      <c r="I41" s="14"/>
    </row>
    <row r="42" spans="1:9" ht="16.5" customHeight="1" x14ac:dyDescent="0.5">
      <c r="A42" s="13"/>
      <c r="B42" s="13"/>
      <c r="C42" s="13"/>
      <c r="D42" s="13"/>
      <c r="E42" s="12"/>
      <c r="F42" s="13"/>
      <c r="G42" s="14"/>
      <c r="H42" s="15"/>
      <c r="I42" s="14"/>
    </row>
    <row r="43" spans="1:9" ht="16.5" customHeight="1" x14ac:dyDescent="0.5">
      <c r="A43" s="13"/>
      <c r="B43" s="13"/>
      <c r="C43" s="13"/>
      <c r="D43" s="13"/>
      <c r="E43" s="12"/>
      <c r="F43" s="13"/>
      <c r="G43" s="14"/>
      <c r="H43" s="15"/>
      <c r="I43" s="14"/>
    </row>
    <row r="44" spans="1:9" ht="16.5" customHeight="1" x14ac:dyDescent="0.5">
      <c r="A44" s="13"/>
      <c r="B44" s="13"/>
      <c r="C44" s="13"/>
      <c r="D44" s="13"/>
      <c r="E44" s="12"/>
      <c r="F44" s="13"/>
      <c r="G44" s="14"/>
      <c r="H44" s="15"/>
      <c r="I44" s="14"/>
    </row>
    <row r="45" spans="1:9" ht="16.5" customHeight="1" x14ac:dyDescent="0.5">
      <c r="A45" s="13"/>
      <c r="B45" s="13"/>
      <c r="C45" s="13"/>
      <c r="D45" s="13"/>
      <c r="E45" s="12"/>
      <c r="F45" s="13"/>
      <c r="G45" s="14"/>
      <c r="H45" s="15"/>
      <c r="I45" s="14"/>
    </row>
    <row r="46" spans="1:9" ht="16.5" customHeight="1" x14ac:dyDescent="0.5">
      <c r="A46" s="13"/>
      <c r="B46" s="13"/>
      <c r="C46" s="13"/>
      <c r="D46" s="13"/>
      <c r="E46" s="12"/>
      <c r="F46" s="13"/>
      <c r="G46" s="14"/>
      <c r="H46" s="15"/>
      <c r="I46" s="14"/>
    </row>
    <row r="47" spans="1:9" ht="16.5" customHeight="1" x14ac:dyDescent="0.5">
      <c r="A47" s="13"/>
      <c r="B47" s="28"/>
      <c r="C47" s="28"/>
      <c r="D47" s="28"/>
      <c r="E47" s="28"/>
      <c r="F47" s="28"/>
      <c r="G47" s="28"/>
      <c r="H47" s="28"/>
      <c r="I47" s="28"/>
    </row>
    <row r="48" spans="1:9" ht="15" customHeight="1" x14ac:dyDescent="0.5">
      <c r="A48" s="28"/>
      <c r="B48" s="28"/>
      <c r="C48" s="28"/>
      <c r="D48" s="28"/>
      <c r="E48" s="28"/>
      <c r="F48" s="28"/>
      <c r="G48" s="28"/>
      <c r="H48" s="28"/>
      <c r="I48" s="28"/>
    </row>
    <row r="49" spans="1:9" ht="21.95" customHeight="1" x14ac:dyDescent="0.5">
      <c r="A49" s="98" t="str">
        <f>'9 E'!A35:O35</f>
        <v>The accompanying notes on pages 11 to 34 are an integral part of these financial statements.</v>
      </c>
      <c r="B49" s="98"/>
      <c r="C49" s="98"/>
      <c r="D49" s="98"/>
      <c r="E49" s="98"/>
      <c r="F49" s="98"/>
      <c r="G49" s="98"/>
      <c r="H49" s="98"/>
      <c r="I49" s="98"/>
    </row>
  </sheetData>
  <mergeCells count="1">
    <mergeCell ref="A49:I49"/>
  </mergeCells>
  <phoneticPr fontId="0" type="noConversion"/>
  <pageMargins left="1" right="0.75" top="0.5" bottom="0.6" header="0.49" footer="0.4"/>
  <pageSetup paperSize="9" firstPageNumber="10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5-6 EN</vt:lpstr>
      <vt:lpstr>7 eng</vt:lpstr>
      <vt:lpstr>8 E</vt:lpstr>
      <vt:lpstr>9 E</vt:lpstr>
      <vt:lpstr>10E</vt:lpstr>
      <vt:lpstr>'10E'!Print_Area</vt:lpstr>
      <vt:lpstr>'5-6 EN'!Print_Area</vt:lpstr>
      <vt:lpstr>'7 eng'!Print_Area</vt:lpstr>
      <vt:lpstr>'8 E'!Print_Area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</cp:lastModifiedBy>
  <cp:lastPrinted>2020-02-25T06:12:08Z</cp:lastPrinted>
  <dcterms:created xsi:type="dcterms:W3CDTF">2001-07-27T07:26:37Z</dcterms:created>
  <dcterms:modified xsi:type="dcterms:W3CDTF">2020-02-25T09:25:51Z</dcterms:modified>
</cp:coreProperties>
</file>