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G:\L\L_Veranda\2019\Ye12'19\"/>
    </mc:Choice>
  </mc:AlternateContent>
  <xr:revisionPtr revIDLastSave="0" documentId="13_ncr:1_{BC53AC54-4ED5-428A-A4A1-E732D0EDCCC4}" xr6:coauthVersionLast="36" xr6:coauthVersionMax="45" xr10:uidLastSave="{00000000-0000-0000-0000-000000000000}"/>
  <bookViews>
    <workbookView xWindow="20370" yWindow="-120" windowWidth="29040" windowHeight="15840" tabRatio="662" firstSheet="7" activeTab="11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30" r:id="rId8"/>
    <sheet name="PL" sheetId="32" r:id="rId9"/>
    <sheet name="Conso" sheetId="24" r:id="rId10"/>
    <sheet name="Company" sheetId="27" r:id="rId11"/>
    <sheet name="CF" sheetId="29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a" localSheetId="7">#REF!</definedName>
    <definedName name="\a">#REF!</definedName>
    <definedName name="\b" localSheetId="7">#REF!</definedName>
    <definedName name="\b">#REF!</definedName>
    <definedName name="\bcc" localSheetId="7">#REF!</definedName>
    <definedName name="\bcc">#REF!</definedName>
    <definedName name="\c" localSheetId="7">'[1]Fagor04-A3112e'!#REF!</definedName>
    <definedName name="\c">'[1]Fagor04-A3112e'!#REF!</definedName>
    <definedName name="\d" localSheetId="7">'[2]SAN REDUCED 1'!#REF!</definedName>
    <definedName name="\d">'[2]SAN REDUCED 1'!#REF!</definedName>
    <definedName name="\e" localSheetId="7">#REF!</definedName>
    <definedName name="\e">#REF!</definedName>
    <definedName name="\f" localSheetId="7">#REF!</definedName>
    <definedName name="\f">#REF!</definedName>
    <definedName name="\g" localSheetId="7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 localSheetId="7">#REF!</definedName>
    <definedName name="\s">#REF!</definedName>
    <definedName name="\t" localSheetId="7">#REF!</definedName>
    <definedName name="\t">#REF!</definedName>
    <definedName name="\v" localSheetId="7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DAT1">'[3]AA-1'!#REF!</definedName>
    <definedName name="__________DAT10">'[3]AA-1'!#REF!</definedName>
    <definedName name="__________DAT13">'[3]AA-1'!#REF!</definedName>
    <definedName name="__________DAT2">'[3]AA-1'!#REF!</definedName>
    <definedName name="__________DAT3">'[3]AA-1'!#REF!</definedName>
    <definedName name="__________DAT5">'[3]AA-1'!#REF!</definedName>
    <definedName name="__________DAT6">'[3]AA-1'!#REF!</definedName>
    <definedName name="__________DAT7">'[3]AA-1'!#REF!</definedName>
    <definedName name="__________DAT8">'[3]AA-1'!#REF!</definedName>
    <definedName name="__________DAT9">'[3]AA-1'!#REF!</definedName>
    <definedName name="__________e1" localSheetId="7">#REF!</definedName>
    <definedName name="__________e1">#REF!</definedName>
    <definedName name="__________f1" localSheetId="7">#REF!</definedName>
    <definedName name="__________f1">#REF!</definedName>
    <definedName name="__________g1" localSheetId="7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DAT1">'[3]AA-1'!#REF!</definedName>
    <definedName name="_________DAT10">'[3]AA-1'!#REF!</definedName>
    <definedName name="_________DAT13">'[3]AA-1'!#REF!</definedName>
    <definedName name="_________DAT2">'[3]AA-1'!#REF!</definedName>
    <definedName name="_________DAT3">'[3]AA-1'!#REF!</definedName>
    <definedName name="_________DAT5">'[3]AA-1'!#REF!</definedName>
    <definedName name="_________DAT6">'[3]AA-1'!#REF!</definedName>
    <definedName name="_________DAT7">'[3]AA-1'!#REF!</definedName>
    <definedName name="_________DAT8">'[3]AA-1'!#REF!</definedName>
    <definedName name="_________DAT9">'[3]AA-1'!#REF!</definedName>
    <definedName name="_________e1" localSheetId="7">#REF!</definedName>
    <definedName name="_________e1">#REF!</definedName>
    <definedName name="_________f1" localSheetId="7">#REF!</definedName>
    <definedName name="_________f1">#REF!</definedName>
    <definedName name="_________g1" localSheetId="7">#REF!</definedName>
    <definedName name="_________g1">#REF!</definedName>
    <definedName name="_________h1">#REF!</definedName>
    <definedName name="_________k1">#REF!</definedName>
    <definedName name="_________PRO1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 localSheetId="7">#REF!</definedName>
    <definedName name="________e1">#REF!</definedName>
    <definedName name="________f1" localSheetId="7">#REF!</definedName>
    <definedName name="________f1">#REF!</definedName>
    <definedName name="________g1" localSheetId="7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[5]RSS9801!#REF!</definedName>
    <definedName name="________RBL2" localSheetId="7">#REF!</definedName>
    <definedName name="________RBL2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 localSheetId="7">#REF!</definedName>
    <definedName name="_______e1">#REF!</definedName>
    <definedName name="_______f1" localSheetId="7">#REF!</definedName>
    <definedName name="_______f1">#REF!</definedName>
    <definedName name="_______g1" localSheetId="7">#REF!</definedName>
    <definedName name="_______g1">#REF!</definedName>
    <definedName name="_______h1">#REF!</definedName>
    <definedName name="_______k1">#REF!</definedName>
    <definedName name="_______PRO1">#REF!</definedName>
    <definedName name="_______rbl1">[5]RSS9801!#REF!</definedName>
    <definedName name="_______RBL2" localSheetId="7">#REF!</definedName>
    <definedName name="_______RBL2">#REF!</definedName>
    <definedName name="_______tt1" localSheetId="7">#REF!</definedName>
    <definedName name="_______tt1">#REF!</definedName>
    <definedName name="_______tt10" localSheetId="7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a1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 localSheetId="7">#REF!</definedName>
    <definedName name="______e1">#REF!</definedName>
    <definedName name="______f1" localSheetId="7">#REF!</definedName>
    <definedName name="______f1">#REF!</definedName>
    <definedName name="______g1" localSheetId="7">#REF!</definedName>
    <definedName name="______g1">#REF!</definedName>
    <definedName name="______h1">#REF!</definedName>
    <definedName name="______k1">#REF!</definedName>
    <definedName name="______OBJ2005">#REF!</definedName>
    <definedName name="______PRO1">#REF!</definedName>
    <definedName name="______rbl1">[5]RSS9801!#REF!</definedName>
    <definedName name="______RBL2" localSheetId="7">#REF!</definedName>
    <definedName name="______RBL2">#REF!</definedName>
    <definedName name="______rub1">[7]db!$C$15,[7]db!$B$14,[7]db!$B$12</definedName>
    <definedName name="______tt1" localSheetId="7">#REF!</definedName>
    <definedName name="______tt1">#REF!</definedName>
    <definedName name="______tt10" localSheetId="7">#REF!</definedName>
    <definedName name="______tt10">#REF!</definedName>
    <definedName name="______tt11" localSheetId="7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K40">[8]Order_Nov_w45!$A$60</definedName>
    <definedName name="_____a1" localSheetId="7">#REF!</definedName>
    <definedName name="_____a1">#REF!</definedName>
    <definedName name="_____D111486" localSheetId="7">#REF!</definedName>
    <definedName name="_____D111486">#REF!</definedName>
    <definedName name="_____DAT1" localSheetId="7">'[6]AA-1'!#REF!</definedName>
    <definedName name="_____DAT1">'[6]AA-1'!#REF!</definedName>
    <definedName name="_____DAT10" localSheetId="7">'[6]AA-1'!#REF!</definedName>
    <definedName name="_____DAT10">'[6]AA-1'!#REF!</definedName>
    <definedName name="_____DAT13" localSheetId="7">'[6]AA-1'!#REF!</definedName>
    <definedName name="_____DAT13">'[6]AA-1'!#REF!</definedName>
    <definedName name="_____DAT2" localSheetId="7">'[6]AA-1'!#REF!</definedName>
    <definedName name="_____DAT2">'[6]AA-1'!#REF!</definedName>
    <definedName name="_____DAT3">'[6]AA-1'!#REF!</definedName>
    <definedName name="_____DAT5">'[6]AA-1'!#REF!</definedName>
    <definedName name="_____DAT6">'[6]AA-1'!#REF!</definedName>
    <definedName name="_____DAT7">'[6]AA-1'!#REF!</definedName>
    <definedName name="_____DAT8">'[6]AA-1'!#REF!</definedName>
    <definedName name="_____DAT9">'[6]AA-1'!#REF!</definedName>
    <definedName name="_____e1" localSheetId="7">#REF!</definedName>
    <definedName name="_____e1">#REF!</definedName>
    <definedName name="_____f1" localSheetId="7">#REF!</definedName>
    <definedName name="_____f1">#REF!</definedName>
    <definedName name="_____g1" localSheetId="7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[5]RSS9801!#REF!</definedName>
    <definedName name="_____RBL2" localSheetId="7">#REF!</definedName>
    <definedName name="_____RBL2">#REF!</definedName>
    <definedName name="_____rub1">[7]db!$C$15,[7]db!$B$14,[7]db!$B$12</definedName>
    <definedName name="_____TP2" localSheetId="7">#REF!</definedName>
    <definedName name="_____TP2">#REF!</definedName>
    <definedName name="_____tt1" localSheetId="7">#REF!</definedName>
    <definedName name="_____tt1">#REF!</definedName>
    <definedName name="_____tt10" localSheetId="7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K40">[8]Order_Nov_w45!$A$60</definedName>
    <definedName name="____a1" localSheetId="7">#REF!</definedName>
    <definedName name="____a1">#REF!</definedName>
    <definedName name="____D111486" localSheetId="7">#REF!</definedName>
    <definedName name="____D111486">#REF!</definedName>
    <definedName name="____DAT1" localSheetId="7">'[6]AA-1'!#REF!</definedName>
    <definedName name="____DAT1">'[6]AA-1'!#REF!</definedName>
    <definedName name="____DAT10" localSheetId="7">'[6]AA-1'!#REF!</definedName>
    <definedName name="____DAT10">'[6]AA-1'!#REF!</definedName>
    <definedName name="____DAT13" localSheetId="7">'[6]AA-1'!#REF!</definedName>
    <definedName name="____DAT13">'[6]AA-1'!#REF!</definedName>
    <definedName name="____DAT2" localSheetId="7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7">#REF!</definedName>
    <definedName name="____e1">#REF!</definedName>
    <definedName name="____f1" localSheetId="7">#REF!</definedName>
    <definedName name="____f1">#REF!</definedName>
    <definedName name="____g1" localSheetId="7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[5]RSS9801!#REF!</definedName>
    <definedName name="____RBL2" localSheetId="7">#REF!</definedName>
    <definedName name="____RBL2">#REF!</definedName>
    <definedName name="____rub1">[7]db!$C$15,[7]db!$B$14,[7]db!$B$12</definedName>
    <definedName name="____TP2" localSheetId="7">#REF!</definedName>
    <definedName name="____TP2">#REF!</definedName>
    <definedName name="____tt1" localSheetId="7">#REF!</definedName>
    <definedName name="____tt1">#REF!</definedName>
    <definedName name="____tt10" localSheetId="7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K40">[8]Order_Nov_w45!$A$60</definedName>
    <definedName name="___a1" localSheetId="7">#REF!</definedName>
    <definedName name="___a1">#REF!</definedName>
    <definedName name="___D111486" localSheetId="7">#REF!</definedName>
    <definedName name="___D111486">#REF!</definedName>
    <definedName name="___DAT1" localSheetId="7">'[6]AA-1'!#REF!</definedName>
    <definedName name="___DAT1">'[6]AA-1'!#REF!</definedName>
    <definedName name="___DAT10" localSheetId="7">'[6]AA-1'!#REF!</definedName>
    <definedName name="___DAT10">'[6]AA-1'!#REF!</definedName>
    <definedName name="___DAT13" localSheetId="7">'[6]AA-1'!#REF!</definedName>
    <definedName name="___DAT13">'[6]AA-1'!#REF!</definedName>
    <definedName name="___DAT2" localSheetId="7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e1" localSheetId="7">#REF!</definedName>
    <definedName name="___e1">#REF!</definedName>
    <definedName name="___f1" localSheetId="7">#REF!</definedName>
    <definedName name="___f1">#REF!</definedName>
    <definedName name="___g1" localSheetId="7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[5]RSS9801!#REF!</definedName>
    <definedName name="___RBL2" localSheetId="7">#REF!</definedName>
    <definedName name="___RBL2">#REF!</definedName>
    <definedName name="___rub1">[7]db!$C$15,[7]db!$B$14,[7]db!$B$12</definedName>
    <definedName name="___TP2" localSheetId="7">#REF!</definedName>
    <definedName name="___TP2">#REF!</definedName>
    <definedName name="___tt1" localSheetId="7">#REF!</definedName>
    <definedName name="___tt1">#REF!</definedName>
    <definedName name="___tt10" localSheetId="7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K40">[8]Order_Nov_w45!$A$60</definedName>
    <definedName name="__123Graph_A" hidden="1">[9]AM_COST!#REF!</definedName>
    <definedName name="__a1" localSheetId="7">#REF!</definedName>
    <definedName name="__a1">#REF!</definedName>
    <definedName name="__D111486" localSheetId="7">#REF!</definedName>
    <definedName name="__D111486">#REF!</definedName>
    <definedName name="__DAT1" localSheetId="7">'[6]AA-1'!#REF!</definedName>
    <definedName name="__DAT1">'[6]AA-1'!#REF!</definedName>
    <definedName name="__DAT10" localSheetId="7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e1" localSheetId="7">#REF!</definedName>
    <definedName name="__e1">#REF!</definedName>
    <definedName name="__f1" localSheetId="7">#REF!</definedName>
    <definedName name="__f1">#REF!</definedName>
    <definedName name="__g1" localSheetId="7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[5]RSS9801!#REF!</definedName>
    <definedName name="__RBL2" localSheetId="7">#REF!</definedName>
    <definedName name="__RBL2">#REF!</definedName>
    <definedName name="__rub1">[7]db!$C$15,[7]db!$B$14,[7]db!$B$12</definedName>
    <definedName name="__TP2" localSheetId="7">#REF!</definedName>
    <definedName name="__TP2">#REF!</definedName>
    <definedName name="__tt1" localSheetId="7">#REF!</definedName>
    <definedName name="__tt1">#REF!</definedName>
    <definedName name="__tt10" localSheetId="7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K40">[8]Order_Nov_w45!$A$60</definedName>
    <definedName name="_10" localSheetId="7">#REF!</definedName>
    <definedName name="_10">#REF!</definedName>
    <definedName name="_11" localSheetId="7">#REF!</definedName>
    <definedName name="_11">#REF!</definedName>
    <definedName name="_12" localSheetId="7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">#REF!</definedName>
    <definedName name="_a1">#REF!</definedName>
    <definedName name="_b">#REF!</definedName>
    <definedName name="_D111486">#REF!</definedName>
    <definedName name="_DAT1">'[6]AA-1'!#REF!</definedName>
    <definedName name="_DAT10">'[6]AA-1'!#REF!</definedName>
    <definedName name="_DAT13">'[6]AA-1'!#REF!</definedName>
    <definedName name="_DAT2">'[6]AA-1'!#REF!</definedName>
    <definedName name="_DAT3">'[6]AA-1'!#REF!</definedName>
    <definedName name="_DAT5">'[6]AA-1'!#REF!</definedName>
    <definedName name="_DAT6">'[6]AA-1'!#REF!</definedName>
    <definedName name="_DAT7">'[6]AA-1'!#REF!</definedName>
    <definedName name="_DAT8">'[6]AA-1'!#REF!</definedName>
    <definedName name="_DAT9">'[6]AA-1'!#REF!</definedName>
    <definedName name="_e" localSheetId="7">#REF!</definedName>
    <definedName name="_e">#REF!</definedName>
    <definedName name="_e1" localSheetId="7">#REF!</definedName>
    <definedName name="_e1">#REF!</definedName>
    <definedName name="_f" localSheetId="7">#REF!</definedName>
    <definedName name="_f">#REF!</definedName>
    <definedName name="_f1">#REF!</definedName>
    <definedName name="_Fill" hidden="1">#REF!</definedName>
    <definedName name="_g" localSheetId="7">#REF!</definedName>
    <definedName name="_g">#REF!</definedName>
    <definedName name="_g1" localSheetId="7">#REF!</definedName>
    <definedName name="_g1">#REF!</definedName>
    <definedName name="_h" localSheetId="7">#REF!</definedName>
    <definedName name="_h">#REF!</definedName>
    <definedName name="_h1">#REF!</definedName>
    <definedName name="_k">#REF!</definedName>
    <definedName name="_k1">#REF!</definedName>
    <definedName name="_Key1" hidden="1">#REF!</definedName>
    <definedName name="_Key2" hidden="1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7">#REF!</definedName>
    <definedName name="_p">#REF!</definedName>
    <definedName name="_PRO1" localSheetId="7">#REF!</definedName>
    <definedName name="_PRO1">#REF!</definedName>
    <definedName name="_rbl1" localSheetId="7">[5]RSS9801!#REF!</definedName>
    <definedName name="_rbl1">[5]RSS9801!#REF!</definedName>
    <definedName name="_RBL2" localSheetId="7">#REF!</definedName>
    <definedName name="_RBL2">#REF!</definedName>
    <definedName name="_rub1">[7]db!$C$15,[7]db!$B$14,[7]db!$B$12</definedName>
    <definedName name="_s" localSheetId="7">#REF!</definedName>
    <definedName name="_s">#REF!</definedName>
    <definedName name="_Sort" localSheetId="7" hidden="1">#REF!</definedName>
    <definedName name="_Sort" hidden="1">#REF!</definedName>
    <definedName name="_t" localSheetId="7">#REF!</definedName>
    <definedName name="_t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v">#REF!</definedName>
    <definedName name="_w">#REF!</definedName>
    <definedName name="_WK40">[8]Order_Nov_w45!$A$60</definedName>
    <definedName name="_z" localSheetId="7">#REF!</definedName>
    <definedName name="_z">#REF!</definedName>
    <definedName name="a" localSheetId="7" hidden="1">#REF!</definedName>
    <definedName name="a" hidden="1">#REF!</definedName>
    <definedName name="A1W" localSheetId="7">#REF!</definedName>
    <definedName name="A1W">#REF!</definedName>
    <definedName name="aa">#REF!</definedName>
    <definedName name="aaa" hidden="1">#REF!</definedName>
    <definedName name="aaaa" hidden="1">#REF!</definedName>
    <definedName name="aaregf">#REF!</definedName>
    <definedName name="ab">#REF!</definedName>
    <definedName name="abc">'[6]AA-1'!#REF!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M" localSheetId="7">#REF!</definedName>
    <definedName name="ADM">#REF!</definedName>
    <definedName name="ae" localSheetId="7">'[10]AA-1'!#REF!</definedName>
    <definedName name="ae">'[10]AA-1'!#REF!</definedName>
    <definedName name="aege" localSheetId="7">#REF!</definedName>
    <definedName name="aege">#REF!</definedName>
    <definedName name="aergrg" localSheetId="7">[11]ผ้าสำเร็จ!#REF!</definedName>
    <definedName name="aergrg">[11]ผ้าสำเร็จ!#REF!</definedName>
    <definedName name="AGING" localSheetId="7">#REF!</definedName>
    <definedName name="AGING">#REF!</definedName>
    <definedName name="ang">'[12]Data 2'!$A:$IV</definedName>
    <definedName name="ann" localSheetId="7">#REF!</definedName>
    <definedName name="ann">#REF!</definedName>
    <definedName name="Användare" localSheetId="7">#REF!</definedName>
    <definedName name="Användare">#REF!</definedName>
    <definedName name="ARM" localSheetId="7">#REF!</definedName>
    <definedName name="ARM">#REF!</definedName>
    <definedName name="as">'[13]Graph Ratio - Fin Analysis'!$A$102:$Y$125</definedName>
    <definedName name="AS2DocOpenMode" hidden="1">"AS2DocumentEdit"</definedName>
    <definedName name="AssetStatus">[14]AssetStatus!$A$3:$A$11</definedName>
    <definedName name="AssetType">[14]AssetType!$A$3:$A$64</definedName>
    <definedName name="aw3aw3" localSheetId="7">#REF!</definedName>
    <definedName name="aw3aw3">#REF!</definedName>
    <definedName name="b" localSheetId="7" hidden="1">#REF!</definedName>
    <definedName name="b" hidden="1">#REF!</definedName>
    <definedName name="B_10" localSheetId="7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[15]name!#REF!</definedName>
    <definedName name="bc" localSheetId="7">#REF!</definedName>
    <definedName name="bc">#REF!</definedName>
    <definedName name="BCExport" localSheetId="7">#REF!</definedName>
    <definedName name="BCExport">#REF!</definedName>
    <definedName name="Bedroom">'[16]Master Data'!$K$2:$K$54</definedName>
    <definedName name="BEGIN" localSheetId="7">#REF!</definedName>
    <definedName name="BEGIN">#REF!</definedName>
    <definedName name="BEN">[17]detail!$C$7</definedName>
    <definedName name="BOI">'[14]License BOI'!$A$3:$A$10</definedName>
    <definedName name="BONUS1" localSheetId="7">#REF!</definedName>
    <definedName name="BONUS1">#REF!</definedName>
    <definedName name="book" localSheetId="7" hidden="1">#REF!</definedName>
    <definedName name="book" hidden="1">#REF!</definedName>
    <definedName name="BS" localSheetId="7">#REF!</definedName>
    <definedName name="BS">#REF!</definedName>
    <definedName name="budget2005">#REF!</definedName>
    <definedName name="Button_1">"MAT_PRICE_Sheet1_List"</definedName>
    <definedName name="case">[18]data!$C$1</definedName>
    <definedName name="cash">'[12]Data 2'!$A:$IV</definedName>
    <definedName name="cc" localSheetId="7">#REF!</definedName>
    <definedName name="cc">#REF!</definedName>
    <definedName name="ccc" localSheetId="7">#REF!</definedName>
    <definedName name="ccc">#REF!</definedName>
    <definedName name="cd" localSheetId="7">'[6]AA-1'!#REF!</definedName>
    <definedName name="cd">'[6]AA-1'!#REF!</definedName>
    <definedName name="Chart1" localSheetId="7">#REF!</definedName>
    <definedName name="Chart1">#REF!</definedName>
    <definedName name="Chart2" localSheetId="7">#REF!</definedName>
    <definedName name="Chart2">#REF!</definedName>
    <definedName name="Chart3" localSheetId="7">#REF!</definedName>
    <definedName name="Chart3">#REF!</definedName>
    <definedName name="Chart4">#REF!</definedName>
    <definedName name="Class">'[14]Asset Class'!$A$2:$A$18</definedName>
    <definedName name="CODE">'[19]CODE,NAME'!$A$1:$B$19</definedName>
    <definedName name="comm." localSheetId="7">[20]description!#REF!</definedName>
    <definedName name="comm.">[20]description!#REF!</definedName>
    <definedName name="compare" localSheetId="7">#REF!</definedName>
    <definedName name="compare">#REF!</definedName>
    <definedName name="con" localSheetId="7">#REF!</definedName>
    <definedName name="con">#REF!</definedName>
    <definedName name="CONDO">[17]detail!$C$13</definedName>
    <definedName name="COST" localSheetId="7">#REF!</definedName>
    <definedName name="COST">#REF!</definedName>
    <definedName name="cost_lab" localSheetId="7">#REF!</definedName>
    <definedName name="cost_lab">#REF!</definedName>
    <definedName name="cost_mat" localSheetId="7">#REF!</definedName>
    <definedName name="cost_mat">#REF!</definedName>
    <definedName name="costa">#REF!</definedName>
    <definedName name="cur">#REF!</definedName>
    <definedName name="cve">'[13]Graph Ratio - Fin Analysis'!$A$33:$Y$56</definedName>
    <definedName name="cvg">'[13]Graph Ratio - Fin Analysis'!$A$75:$Y$99</definedName>
    <definedName name="D" localSheetId="7">'[21]วงเครดิต 3'!#REF!</definedName>
    <definedName name="D">'[21]วงเครดิต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7">[22]สำนักงาน!#REF!</definedName>
    <definedName name="DATA_01">[22]สำนักงาน!#REF!</definedName>
    <definedName name="DATA_02" localSheetId="7">[22]สำนักงาน!#REF!</definedName>
    <definedName name="DATA_02">[22]สำนักงาน!#REF!</definedName>
    <definedName name="DATA_03" localSheetId="7">[22]สำนักงาน!#REF!</definedName>
    <definedName name="DATA_03">[22]สำนักงาน!#REF!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7">#REF!</definedName>
    <definedName name="_xlnm.Database">#REF!</definedName>
    <definedName name="Datatabell" localSheetId="7">#REF!</definedName>
    <definedName name="Datatabell">#REF!</definedName>
    <definedName name="date" localSheetId="7">#REF!</definedName>
    <definedName name="date">#REF!</definedName>
    <definedName name="Db">[23]Sheet1!$A$2:$D$126</definedName>
    <definedName name="dd" localSheetId="7">#REF!</definedName>
    <definedName name="dd">#REF!</definedName>
    <definedName name="Defect_Jun_2002" localSheetId="7">[24]note_defect!#REF!</definedName>
    <definedName name="Defect_Jun_2002">[24]note_defect!#REF!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'[14]Depre. Key'!$A$3:$A$6</definedName>
    <definedName name="df" localSheetId="7">#REF!</definedName>
    <definedName name="df">#REF!</definedName>
    <definedName name="dfd" localSheetId="7">#REF!</definedName>
    <definedName name="dfd">#REF!</definedName>
    <definedName name="DFe" localSheetId="7">'[10]AA-1'!#REF!</definedName>
    <definedName name="DFe">'[10]AA-1'!#REF!</definedName>
    <definedName name="DFJI" localSheetId="7">'[25]Machine2,3''04'!#REF!</definedName>
    <definedName name="DFJI">'[25]Machine2,3''04'!#REF!</definedName>
    <definedName name="dfkski" localSheetId="7">#REF!</definedName>
    <definedName name="dfkski">#REF!</definedName>
    <definedName name="dkfi" localSheetId="7">#REF!</definedName>
    <definedName name="dkfi">#REF!</definedName>
    <definedName name="dm" localSheetId="7">#REF!</definedName>
    <definedName name="dm">#REF!</definedName>
    <definedName name="domistic">#REF!</definedName>
    <definedName name="dsfka">#REF!</definedName>
    <definedName name="dtyjr">#REF!</definedName>
    <definedName name="dv" hidden="1">#REF!</definedName>
    <definedName name="dwdy">'[10]AA-1'!#REF!</definedName>
    <definedName name="E" localSheetId="7">#REF!</definedName>
    <definedName name="E">#REF!</definedName>
    <definedName name="ee" localSheetId="7">#REF!</definedName>
    <definedName name="ee">#REF!</definedName>
    <definedName name="eec" localSheetId="7">#REF!</definedName>
    <definedName name="eec">#REF!</definedName>
    <definedName name="eeeeeeeeeeeeeeeeeeee">#REF!</definedName>
    <definedName name="ef">'[6]AA-1'!#REF!</definedName>
    <definedName name="EgenRappPath" localSheetId="7">#REF!</definedName>
    <definedName name="EgenRappPath">#REF!</definedName>
    <definedName name="egre" localSheetId="7" hidden="1">#REF!</definedName>
    <definedName name="egre" hidden="1">#REF!</definedName>
    <definedName name="ELEMENT__Sanitary_System" localSheetId="7">#REF!</definedName>
    <definedName name="ELEMENT__Sanitary_System">#REF!</definedName>
    <definedName name="erg">#REF!</definedName>
    <definedName name="ergaqq">[5]RSS9801!#REF!</definedName>
    <definedName name="ert" localSheetId="7" hidden="1">#REF!</definedName>
    <definedName name="ert" hidden="1">#REF!</definedName>
    <definedName name="ethytr" localSheetId="7">#REF!</definedName>
    <definedName name="ethytr">#REF!</definedName>
    <definedName name="eur" localSheetId="7">#REF!</definedName>
    <definedName name="eur">#REF!</definedName>
    <definedName name="ewatrewa">#REF!</definedName>
    <definedName name="ewe">#REF!</definedName>
    <definedName name="ewg">#REF!</definedName>
    <definedName name="ewqt34eyr">#REF!</definedName>
    <definedName name="ewr">#REF!</definedName>
    <definedName name="EX.RATE">[26]RATE!$A$1:$C$32</definedName>
    <definedName name="Excel_BuiltIn__FilterDatabase_2" localSheetId="7">[27]TB2008!#REF!</definedName>
    <definedName name="Excel_BuiltIn__FilterDatabase_2">[27]TB2008!#REF!</definedName>
    <definedName name="Excel_BuiltIn_Database" localSheetId="7">#REF!</definedName>
    <definedName name="Excel_BuiltIn_Database">#REF!</definedName>
    <definedName name="Excel_BuiltIn_Print_Area" localSheetId="7">[5]RSS9801!#REF!</definedName>
    <definedName name="Excel_BuiltIn_Print_Area">[5]RSS9801!#REF!</definedName>
    <definedName name="Excel_BuiltIn_Print_Area_11">"$'_540100 '.$#REF!$#REF!:$#REF!$#REF!"</definedName>
    <definedName name="Excel_BuiltIn_Print_Area_12" localSheetId="7">#REF!</definedName>
    <definedName name="Excel_BuiltIn_Print_Area_12">#REF!</definedName>
    <definedName name="Excel_BuiltIn_Print_Area_12_10" localSheetId="7">'[28]แจกแจง _งบดุล_'!#REF!</definedName>
    <definedName name="Excel_BuiltIn_Print_Area_12_10">'[28]แจกแจง _งบดุล_'!#REF!</definedName>
    <definedName name="Excel_BuiltIn_Print_Area_12_11" localSheetId="7">#REF!</definedName>
    <definedName name="Excel_BuiltIn_Print_Area_12_11">#REF!</definedName>
    <definedName name="Excel_BuiltIn_Print_Area_12_12" localSheetId="7">#REF!</definedName>
    <definedName name="Excel_BuiltIn_Print_Area_12_12">#REF!</definedName>
    <definedName name="Excel_BuiltIn_Print_Area_12_16" localSheetId="7">'[29]แจกแจง _งบดุล_'!#REF!</definedName>
    <definedName name="Excel_BuiltIn_Print_Area_12_16">'[29]แจกแจง _งบดุล_'!#REF!</definedName>
    <definedName name="Excel_BuiltIn_Print_Area_12_18" localSheetId="7">'[30]แจกแจง _งบดุล_'!#REF!</definedName>
    <definedName name="Excel_BuiltIn_Print_Area_12_18">'[30]แจกแจง _งบดุล_'!#REF!</definedName>
    <definedName name="Excel_BuiltIn_Print_Area_12_29" localSheetId="7">#REF!</definedName>
    <definedName name="Excel_BuiltIn_Print_Area_12_29">#REF!</definedName>
    <definedName name="Excel_BuiltIn_Print_Area_12_3" localSheetId="7">'[30]แจกแจง _งบดุล_'!#REF!</definedName>
    <definedName name="Excel_BuiltIn_Print_Area_12_3">'[30]แจกแจง _งบดุล_'!#REF!</definedName>
    <definedName name="Excel_BuiltIn_Print_Area_12_4" localSheetId="7">'[30]แจกแจง _งบดุล_'!#REF!</definedName>
    <definedName name="Excel_BuiltIn_Print_Area_12_4">'[30]แจกแจง _งบดุล_'!#REF!</definedName>
    <definedName name="Excel_BuiltIn_Print_Area_12_5" localSheetId="7">'[30]แจกแจง _งบดุล_'!#REF!</definedName>
    <definedName name="Excel_BuiltIn_Print_Area_12_5">'[30]แจกแจง _งบดุล_'!#REF!</definedName>
    <definedName name="Excel_BuiltIn_Print_Area_12_6" localSheetId="7">'[30]แจกแจง _งบดุล_'!#REF!</definedName>
    <definedName name="Excel_BuiltIn_Print_Area_12_6">'[30]แจกแจง _งบดุล_'!#REF!</definedName>
    <definedName name="Excel_BuiltIn_Print_Area_12_8" localSheetId="7">'[30]แจกแจง _งบดุล_'!#REF!</definedName>
    <definedName name="Excel_BuiltIn_Print_Area_12_8">'[30]แจกแจง _งบดุล_'!#REF!</definedName>
    <definedName name="Excel_BuiltIn_Print_Area_12_9" localSheetId="7">#REF!</definedName>
    <definedName name="Excel_BuiltIn_Print_Area_12_9">#REF!</definedName>
    <definedName name="Excel_BuiltIn_Print_Area_16">"$#REF!.$A$1:$AE$61"</definedName>
    <definedName name="Excel_BuiltIn_Print_Area_17" localSheetId="7">#REF!</definedName>
    <definedName name="Excel_BuiltIn_Print_Area_17">#REF!</definedName>
    <definedName name="Excel_BuiltIn_Print_Area_17_1" localSheetId="7">#REF!</definedName>
    <definedName name="Excel_BuiltIn_Print_Area_17_1">#REF!</definedName>
    <definedName name="Excel_BuiltIn_Print_Area_17_10" localSheetId="7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 localSheetId="7">'[31]_540100 '!#REF!</definedName>
    <definedName name="Excel_BuiltIn_Print_Area_36">'[31]_540100 '!#REF!</definedName>
    <definedName name="Excel_BuiltIn_Print_Area_4_1_11" localSheetId="7">[32]ดอกเบี้ยรับ!#REF!</definedName>
    <definedName name="Excel_BuiltIn_Print_Area_4_1_11">[32]ดอกเบี้ยรับ!#REF!</definedName>
    <definedName name="Excel_BuiltIn_Print_Area_4_1_12" localSheetId="7">[33]ดอกเบี้ยรับ!#REF!</definedName>
    <definedName name="Excel_BuiltIn_Print_Area_4_1_12">[33]ดอกเบี้ยรับ!#REF!</definedName>
    <definedName name="Excel_BuiltIn_Print_Area_4_1_29" localSheetId="7">[34]ดอกเบี้ยรับ!#REF!</definedName>
    <definedName name="Excel_BuiltIn_Print_Area_4_1_29">[34]ดอกเบี้ยรับ!#REF!</definedName>
    <definedName name="Excel_BuiltIn_Print_Area_4_1_9" localSheetId="7">[35]ดอกเบี้ยรับ!#REF!</definedName>
    <definedName name="Excel_BuiltIn_Print_Area_4_1_9">[35]ดอกเบี้ยรับ!#REF!</definedName>
    <definedName name="Excel_BuiltIn_Print_Area_5">'[36]BS Grp'!#REF!</definedName>
    <definedName name="Excel_BuiltIn_Print_Area_53">'[31]รายได้_คชจ  Con'!#REF!</definedName>
    <definedName name="Excel_BuiltIn_Print_Area_53_15" localSheetId="7">#REF!</definedName>
    <definedName name="Excel_BuiltIn_Print_Area_53_15">#REF!</definedName>
    <definedName name="Excel_BuiltIn_Print_Area_53_16" localSheetId="7">#REF!</definedName>
    <definedName name="Excel_BuiltIn_Print_Area_53_16">#REF!</definedName>
    <definedName name="Excel_BuiltIn_Print_Area_53_17" localSheetId="7">#REF!</definedName>
    <definedName name="Excel_BuiltIn_Print_Area_53_17">#REF!</definedName>
    <definedName name="Excel_BuiltIn_Print_Area_53_26" localSheetId="7">'[31]รายได้_คชจ  Con'!#REF!</definedName>
    <definedName name="Excel_BuiltIn_Print_Area_53_26">'[31]รายได้_คชจ  Con'!#REF!</definedName>
    <definedName name="Excel_BuiltIn_Print_Area_53_33" localSheetId="7">#REF!</definedName>
    <definedName name="Excel_BuiltIn_Print_Area_53_33">#REF!</definedName>
    <definedName name="Excel_BuiltIn_Print_Area_53_8" localSheetId="7">#REF!</definedName>
    <definedName name="Excel_BuiltIn_Print_Area_53_8">#REF!</definedName>
    <definedName name="Excel_BuiltIn_Print_Area_6" localSheetId="7">#REF!</definedName>
    <definedName name="Excel_BuiltIn_Print_Area_6">#REF!</definedName>
    <definedName name="Excel_BuiltIn_Print_Titles">#REF!</definedName>
    <definedName name="Excel_BuiltIn_Print_Titles_1" localSheetId="7">[37]mcot_upc!#REF!</definedName>
    <definedName name="Excel_BuiltIn_Print_Titles_1">[37]mcot_upc!#REF!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 localSheetId="7">[29]SSW_loan_OD!#REF!</definedName>
    <definedName name="Excel_BuiltIn_Print_Titles_23">[29]SSW_loan_OD!#REF!</definedName>
    <definedName name="Excel_BuiltIn_Print_Titles_23_10" localSheetId="7">[28]SSW_loan_OD!#REF!</definedName>
    <definedName name="Excel_BuiltIn_Print_Titles_23_10">[28]SSW_loan_OD!#REF!</definedName>
    <definedName name="Excel_BuiltIn_Print_Titles_23_11" localSheetId="7">[32]SSW!#REF!</definedName>
    <definedName name="Excel_BuiltIn_Print_Titles_23_11">[32]SSW!#REF!</definedName>
    <definedName name="Excel_BuiltIn_Print_Titles_23_12" localSheetId="7">[33]SSW!#REF!</definedName>
    <definedName name="Excel_BuiltIn_Print_Titles_23_12">[33]SSW!#REF!</definedName>
    <definedName name="Excel_BuiltIn_Print_Titles_23_16" localSheetId="7">[30]SSW_loan_OD!#REF!</definedName>
    <definedName name="Excel_BuiltIn_Print_Titles_23_16">[30]SSW_loan_OD!#REF!</definedName>
    <definedName name="Excel_BuiltIn_Print_Titles_23_18">[30]SSW_loan_OD!#REF!</definedName>
    <definedName name="Excel_BuiltIn_Print_Titles_23_29">[34]SSW!#REF!</definedName>
    <definedName name="Excel_BuiltIn_Print_Titles_23_3">[30]SSW_loan_OD!#REF!</definedName>
    <definedName name="Excel_BuiltIn_Print_Titles_23_4">[30]SSW_loan_OD!#REF!</definedName>
    <definedName name="Excel_BuiltIn_Print_Titles_23_5">[30]SSW_loan_OD!#REF!</definedName>
    <definedName name="Excel_BuiltIn_Print_Titles_23_6">[30]SSW_loan_OD!#REF!</definedName>
    <definedName name="Excel_BuiltIn_Print_Titles_23_8">[30]SSW_loan_OD!#REF!</definedName>
    <definedName name="Excel_BuiltIn_Print_Titles_23_9">[35]SSW!#REF!</definedName>
    <definedName name="Excel_BuiltIn_Print_Titles_36">'[31]_540100 '!#REF!</definedName>
    <definedName name="Excel_BuiltIn_Print_Titles_4">[38]Insurance!#REF!</definedName>
    <definedName name="Excel_BuiltIn_Print_Titles_4_10">[39]Insurance!#REF!</definedName>
    <definedName name="Excel_BuiltIn_Print_Titles_4_16">[39]Insurance!#REF!</definedName>
    <definedName name="Excel_BuiltIn_Print_Titles_4_18">[39]Insurance!#REF!</definedName>
    <definedName name="Excel_BuiltIn_Print_Titles_4_3">[39]Insurance!#REF!</definedName>
    <definedName name="Excel_BuiltIn_Print_Titles_4_4">[39]Insurance!#REF!</definedName>
    <definedName name="Excel_BuiltIn_Print_Titles_4_5">[39]Insurance!#REF!</definedName>
    <definedName name="Excel_BuiltIn_Print_Titles_4_6">[39]Insurance!#REF!</definedName>
    <definedName name="Excel_BuiltIn_Print_Titles_4_8">[39]Insurance!#REF!</definedName>
    <definedName name="Excel_BuiltIn_Print_Titles_4_9">[39]Insurance!#REF!</definedName>
    <definedName name="Excel_BuiltIn_Print_Titles_46">'[40]_Bal Int Acp'!#REF!</definedName>
    <definedName name="Excel_BuiltIn_Print_Titles_46_15">'[41]_Bal Int Acp'!#REF!</definedName>
    <definedName name="Excel_BuiltIn_Print_Titles_46_16">'[41]_Bal Int Acp'!#REF!</definedName>
    <definedName name="Excel_BuiltIn_Print_Titles_46_17">'[41]_Bal Int Acp'!#REF!</definedName>
    <definedName name="Excel_BuiltIn_Print_Titles_46_26">'[40]_Bal Int Acp'!#REF!</definedName>
    <definedName name="Excel_BuiltIn_Print_Titles_46_33">'[41]_Bal Int Acp'!#REF!</definedName>
    <definedName name="Excel_BuiltIn_Print_Titles_46_8">'[31]_Bal Int Acp'!#REF!</definedName>
    <definedName name="Excel_BuiltIn_Print_Titles_6" localSheetId="7">#REF!</definedName>
    <definedName name="Excel_BuiltIn_Print_Titles_6">#REF!</definedName>
    <definedName name="EXPORT" localSheetId="7">#REF!</definedName>
    <definedName name="EXPORT">#REF!</definedName>
    <definedName name="_xlnm.Extract" localSheetId="7">[42]BGT97STAFF!#REF!</definedName>
    <definedName name="_xlnm.Extract">[42]BGT97STAFF!#REF!</definedName>
    <definedName name="f" localSheetId="7">#REF!</definedName>
    <definedName name="f">#REF!</definedName>
    <definedName name="FA.." localSheetId="7">#REF!</definedName>
    <definedName name="FA..">#REF!</definedName>
    <definedName name="FACTOR" localSheetId="7">#REF!</definedName>
    <definedName name="FACTOR">#REF!</definedName>
    <definedName name="fasdf">#REF!</definedName>
    <definedName name="fc_128">#REF!</definedName>
    <definedName name="fdkf">#REF!</definedName>
    <definedName name="fetg">#REF!</definedName>
    <definedName name="ff">#N/A</definedName>
    <definedName name="ffd" localSheetId="7">#REF!</definedName>
    <definedName name="ffd">#REF!</definedName>
    <definedName name="fff" localSheetId="7">#REF!</definedName>
    <definedName name="fff">#REF!</definedName>
    <definedName name="ffff" localSheetId="7">#REF!</definedName>
    <definedName name="ffff">#REF!</definedName>
    <definedName name="ffgf">#REF!</definedName>
    <definedName name="ffsfefef">#REF!</definedName>
    <definedName name="fg">#REF!</definedName>
    <definedName name="fgf">#REF!</definedName>
    <definedName name="fill" hidden="1">#REF!</definedName>
    <definedName name="FIN">[17]detail!$C$16</definedName>
    <definedName name="flof" localSheetId="7">#REF!</definedName>
    <definedName name="flof">#REF!</definedName>
    <definedName name="fo_2048" localSheetId="7">#REF!</definedName>
    <definedName name="fo_2048">#REF!</definedName>
    <definedName name="fo_64" localSheetId="7">#REF!</definedName>
    <definedName name="fo_64">#REF!</definedName>
    <definedName name="Follow">#REF!</definedName>
    <definedName name="Formula">#REF!</definedName>
    <definedName name="Forward_Sheet1_List">#REF!</definedName>
    <definedName name="front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k">[5]RSS9801!#REF!</definedName>
    <definedName name="g" localSheetId="7">#REF!</definedName>
    <definedName name="g">#REF!</definedName>
    <definedName name="Gain_Loss" localSheetId="7">#REF!</definedName>
    <definedName name="Gain_Loss">#REF!</definedName>
    <definedName name="ggg" localSheetId="7">#REF!</definedName>
    <definedName name="ggg">#REF!</definedName>
    <definedName name="GL_CB">'[43]GL CB'!$L$44</definedName>
    <definedName name="GL_M">'[43]GL M'!$L$385</definedName>
    <definedName name="GODOWN">[17]detail!$C$11</definedName>
    <definedName name="goou" localSheetId="7">#REF!</definedName>
    <definedName name="goou">#REF!</definedName>
    <definedName name="Gr" localSheetId="7">#REF!</definedName>
    <definedName name="Gr">#REF!</definedName>
    <definedName name="grd" localSheetId="7">#REF!</definedName>
    <definedName name="grd">#REF!</definedName>
    <definedName name="GRE">#REF!</definedName>
    <definedName name="GRERGERG">#REF!</definedName>
    <definedName name="group">[44]group!$A:$IV</definedName>
    <definedName name="grr" localSheetId="7">#REF!</definedName>
    <definedName name="grr">#REF!</definedName>
    <definedName name="Grrrrr" localSheetId="7">#REF!</definedName>
    <definedName name="Grrrrr">#REF!</definedName>
    <definedName name="h" localSheetId="7" hidden="1">#REF!</definedName>
    <definedName name="h" hidden="1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hidden="1">#REF!</definedName>
    <definedName name="hjk" hidden="1">#REF!</definedName>
    <definedName name="HR">[17]detail!$C$72</definedName>
    <definedName name="HTH" localSheetId="7" hidden="1">#REF!</definedName>
    <definedName name="HTH" hidden="1">#REF!</definedName>
    <definedName name="HTML_CodePage" hidden="1">874</definedName>
    <definedName name="HTML_Control" localSheetId="7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 localSheetId="7">#REF!</definedName>
    <definedName name="hyu">#REF!</definedName>
    <definedName name="i" localSheetId="7">#REF!</definedName>
    <definedName name="i">#REF!</definedName>
    <definedName name="ie" localSheetId="7">#REF!</definedName>
    <definedName name="ie">#REF!</definedName>
    <definedName name="ilio">#REF!</definedName>
    <definedName name="iliu" localSheetId="7">'[10]AA-1'!#REF!</definedName>
    <definedName name="iliu">'[10]AA-1'!#REF!</definedName>
    <definedName name="ilolk" localSheetId="7">#REF!</definedName>
    <definedName name="ilolk">#REF!</definedName>
    <definedName name="INT">[17]detail!$C$88</definedName>
    <definedName name="INTERCONTINENTAL_COMMODITIES" localSheetId="7">'[45]CODE,NAME'!#REF!</definedName>
    <definedName name="INTERCONTINENTAL_COMMODITIES">'[45]CODE,NAME'!#REF!</definedName>
    <definedName name="IntroPrintArea" localSheetId="7">#REF!</definedName>
    <definedName name="IntroPrintArea">#REF!</definedName>
    <definedName name="io" localSheetId="7">#REF!</definedName>
    <definedName name="io">#REF!</definedName>
    <definedName name="IT">[17]detail!$C$43</definedName>
    <definedName name="iuoiu" localSheetId="7">#REF!</definedName>
    <definedName name="iuoiu">#REF!</definedName>
    <definedName name="iuyo" localSheetId="7">#REF!</definedName>
    <definedName name="iuyo">#REF!</definedName>
    <definedName name="J" localSheetId="7">'[21]วงเครดิต 3'!#REF!</definedName>
    <definedName name="J">'[21]วงเครดิต 3'!#REF!</definedName>
    <definedName name="jame">'[12]Data 2'!$A:$IV</definedName>
    <definedName name="james" localSheetId="7">#REF!</definedName>
    <definedName name="james">#REF!</definedName>
    <definedName name="JEW" localSheetId="7">#REF!</definedName>
    <definedName name="JEW">#REF!</definedName>
    <definedName name="jiji" localSheetId="7">#REF!</definedName>
    <definedName name="jiji">#REF!</definedName>
    <definedName name="jjj">#REF!</definedName>
    <definedName name="jlu">#REF!</definedName>
    <definedName name="jom">#REF!</definedName>
    <definedName name="Jul_00">#REF!</definedName>
    <definedName name="k">#REF!</definedName>
    <definedName name="kamonwan">#REF!</definedName>
    <definedName name="kdf">#REF!</definedName>
    <definedName name="kfiiw">#REF!</definedName>
    <definedName name="KFISFW" localSheetId="7">'[6]AA-1'!#REF!</definedName>
    <definedName name="KFISFW">'[6]AA-1'!#REF!</definedName>
    <definedName name="kifk" localSheetId="7">#REF!</definedName>
    <definedName name="kifk">#REF!</definedName>
    <definedName name="kk">[46]name!$A:$IV</definedName>
    <definedName name="kkk" localSheetId="7" hidden="1">#REF!</definedName>
    <definedName name="kkk" hidden="1">#REF!</definedName>
    <definedName name="ko" localSheetId="7">#REF!</definedName>
    <definedName name="ko">#REF!</definedName>
    <definedName name="KOUNT" localSheetId="7">#REF!</definedName>
    <definedName name="KOUNT">#REF!</definedName>
    <definedName name="kukuykuk">#REF!</definedName>
    <definedName name="l">#REF!</definedName>
    <definedName name="L_UNIT">#REF!</definedName>
    <definedName name="LEASE">#REF!</definedName>
    <definedName name="LEGAL">[17]detail!$C$14</definedName>
    <definedName name="lll" localSheetId="7">#REF!</definedName>
    <definedName name="lll">#REF!</definedName>
    <definedName name="LLLFSO" localSheetId="7">#REF!</definedName>
    <definedName name="LLLFSO">#REF!</definedName>
    <definedName name="llll" localSheetId="7">#REF!</definedName>
    <definedName name="llll">#REF!</definedName>
    <definedName name="lloo" hidden="1">#REF!</definedName>
    <definedName name="LOC">[14]Location!$A$3:$A$39</definedName>
    <definedName name="lol" localSheetId="7">#REF!</definedName>
    <definedName name="lol">#REF!</definedName>
    <definedName name="Look1Area" localSheetId="7">#REF!</definedName>
    <definedName name="Look1Area">#REF!</definedName>
    <definedName name="Look2Area" localSheetId="7">#REF!</definedName>
    <definedName name="Look2Area">#REF!</definedName>
    <definedName name="Look3Area">#REF!</definedName>
    <definedName name="Look4Area">#REF!</definedName>
    <definedName name="Look5Area">#REF!</definedName>
    <definedName name="LORRY">[47]อัตราค่าบรรทุก!$A$1:$C$21</definedName>
    <definedName name="Lösenord" localSheetId="7">#REF!</definedName>
    <definedName name="Lösenord">#REF!</definedName>
    <definedName name="louylo" localSheetId="7">#REF!</definedName>
    <definedName name="louylo">#REF!</definedName>
    <definedName name="lpo">'[48]Stock Aging'!$A$2:$S$1606</definedName>
    <definedName name="lrylryl" localSheetId="7">[5]RSS9801!#REF!</definedName>
    <definedName name="lrylryl">[5]RSS9801!#REF!</definedName>
    <definedName name="ltire" localSheetId="7">#REF!</definedName>
    <definedName name="ltire">#REF!</definedName>
    <definedName name="m" localSheetId="7">#REF!</definedName>
    <definedName name="m">#REF!</definedName>
    <definedName name="M_UNIT" localSheetId="7">#REF!</definedName>
    <definedName name="M_UNIT">#REF!</definedName>
    <definedName name="maneerat">#REF!</definedName>
    <definedName name="maneeratr">#REF!</definedName>
    <definedName name="Marital">'[16]Master Data'!$G$9:$G$12</definedName>
    <definedName name="Meinhardt__Thailand__Ltd." localSheetId="7">#REF!</definedName>
    <definedName name="Meinhardt__Thailand__Ltd.">#REF!</definedName>
    <definedName name="mk" localSheetId="7">#REF!</definedName>
    <definedName name="mk">#REF!</definedName>
    <definedName name="MMCover" localSheetId="7">#REF!</definedName>
    <definedName name="MMCover">#REF!</definedName>
    <definedName name="mmm">#REF!</definedName>
    <definedName name="mmytjd">#REF!</definedName>
    <definedName name="MP">#REF!</definedName>
    <definedName name="n" hidden="1">#REF!</definedName>
    <definedName name="name">#REF!</definedName>
    <definedName name="Nationality">'[16]Master Data'!$I$2:$I$100</definedName>
    <definedName name="NEW" localSheetId="7">#REF!</definedName>
    <definedName name="NEW">#REF!</definedName>
    <definedName name="no.3" localSheetId="7">#REF!</definedName>
    <definedName name="no.3">#REF!</definedName>
    <definedName name="NOV2003_A" localSheetId="7">#REF!</definedName>
    <definedName name="NOV2003_A">#REF!</definedName>
    <definedName name="NUMBER">#REF!</definedName>
    <definedName name="o">'[25]Machine2,3''04'!#REF!</definedName>
    <definedName name="OBJ" localSheetId="7">#REF!</definedName>
    <definedName name="OBJ">#REF!</definedName>
    <definedName name="OBJ_TS2005" localSheetId="7">#REF!</definedName>
    <definedName name="OBJ_TS2005">#REF!</definedName>
    <definedName name="Occupation">'[16]Master Data'!$E$2:$E$55</definedName>
    <definedName name="Oh" localSheetId="7">#REF!</definedName>
    <definedName name="Oh">#REF!</definedName>
    <definedName name="oioi" localSheetId="7">#REF!</definedName>
    <definedName name="oioi">#REF!</definedName>
    <definedName name="OLE_LINK1_21" localSheetId="7">[49]HH!#REF!</definedName>
    <definedName name="OLE_LINK1_21">[49]HH!#REF!</definedName>
    <definedName name="OUIH">[17]detail!$C$8</definedName>
    <definedName name="p" localSheetId="7">#REF!</definedName>
    <definedName name="p">#REF!</definedName>
    <definedName name="pae" localSheetId="7" hidden="1">#REF!</definedName>
    <definedName name="pae" hidden="1">#REF!</definedName>
    <definedName name="PARK">[17]detail!$C$10</definedName>
    <definedName name="PART" localSheetId="7">[50]Sheet1!#REF!</definedName>
    <definedName name="PART">[50]Sheet1!#REF!</definedName>
    <definedName name="PL" localSheetId="7">#REF!</definedName>
    <definedName name="PL">#REF!</definedName>
    <definedName name="pl_exrate" localSheetId="7">#REF!</definedName>
    <definedName name="pl_exrate">#REF!</definedName>
    <definedName name="PLANT" localSheetId="7">#REF!</definedName>
    <definedName name="PLANT">#REF!</definedName>
    <definedName name="Plas" localSheetId="7">[51]dBase!#REF!</definedName>
    <definedName name="Plas">[51]dBase!#REF!</definedName>
    <definedName name="pom" localSheetId="7" hidden="1">#REF!</definedName>
    <definedName name="pom" hidden="1">#REF!</definedName>
    <definedName name="PooNim" localSheetId="7">#REF!</definedName>
    <definedName name="PooNim">#REF!</definedName>
    <definedName name="pp" localSheetId="7">#REF!</definedName>
    <definedName name="pp">#REF!</definedName>
    <definedName name="ppo">#REF!</definedName>
    <definedName name="ppp">[52]อัตราค่าบรรทุก!$A$1:$C$21</definedName>
    <definedName name="PRINT" localSheetId="7">#REF!</definedName>
    <definedName name="PRINT">#REF!</definedName>
    <definedName name="_xlnm.Print_Area" localSheetId="7">BS!$A$1:$M$103</definedName>
    <definedName name="_xlnm.Print_Area" localSheetId="11">CF!$A$1:$L$107</definedName>
    <definedName name="_xlnm.Print_Area" localSheetId="10">Company!$A$1:$P$33</definedName>
    <definedName name="_xlnm.Print_Area" localSheetId="9">Conso!$A$1:$T$36</definedName>
    <definedName name="_xlnm.Print_Area" localSheetId="8">PL!$A$1:$M$68</definedName>
    <definedName name="_xlnm.Print_Area">#REF!</definedName>
    <definedName name="Print_Area_MI" localSheetId="7">#REF!</definedName>
    <definedName name="Print_Area_MI">#REF!</definedName>
    <definedName name="_xlnm.Print_Titles">#REF!</definedName>
    <definedName name="PRINT_TITLES_MI" localSheetId="7">#REF!</definedName>
    <definedName name="PRINT_TITLES_MI">#REF!</definedName>
    <definedName name="Pro" localSheetId="7">#REF!</definedName>
    <definedName name="Pro">#REF!</definedName>
    <definedName name="proforma" localSheetId="7">[53]proforma!#REF!</definedName>
    <definedName name="proforma">[53]proforma!#REF!</definedName>
    <definedName name="PROJECT">[54]LISTS!$B$1:$B$75</definedName>
    <definedName name="PROJECT_NAME____Capsugel_Relocation_Project" localSheetId="7">#REF!</definedName>
    <definedName name="PROJECT_NAME____Capsugel_Relocation_Project">#REF!</definedName>
    <definedName name="ptry" localSheetId="7">#REF!</definedName>
    <definedName name="ptry">#REF!</definedName>
    <definedName name="Purpose">'[16]Master Data'!$G$2:$G$6</definedName>
    <definedName name="q_ty" localSheetId="7">#REF!</definedName>
    <definedName name="q_ty">#REF!</definedName>
    <definedName name="QQQ" localSheetId="7">#REF!</definedName>
    <definedName name="QQQ">#REF!</definedName>
    <definedName name="qty" localSheetId="7">#REF!</definedName>
    <definedName name="qty">#REF!</definedName>
    <definedName name="qw" hidden="1">#REF!</definedName>
    <definedName name="qwr">#REF!</definedName>
    <definedName name="R_UNIT">#REF!</definedName>
    <definedName name="RapportTyp">#REF!</definedName>
    <definedName name="RATE">[55]RATE!$A$1:$C$32</definedName>
    <definedName name="rate_new" localSheetId="7">#REF!</definedName>
    <definedName name="rate_new">#REF!</definedName>
    <definedName name="RATE4">[56]RATE!$A$1:$D$32</definedName>
    <definedName name="RBL" localSheetId="7">#REF!</definedName>
    <definedName name="RBL">#REF!</definedName>
    <definedName name="Reason">'[16]Master Data'!$M$2:$M$43</definedName>
    <definedName name="_xlnm.Recorder" localSheetId="7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source">'[57]Bill No. 2 - Carpark'!$A$1:$C$97</definedName>
    <definedName name="ResPricing" localSheetId="7">#REF!</definedName>
    <definedName name="ResPricing">#REF!</definedName>
    <definedName name="REUTER">[17]detail!$C$17</definedName>
    <definedName name="rhrt" localSheetId="7" hidden="1">#REF!</definedName>
    <definedName name="rhrt" hidden="1">#REF!</definedName>
    <definedName name="RMCOptions">"*010000000000000"</definedName>
    <definedName name="RNAME" localSheetId="7">#REF!</definedName>
    <definedName name="RNAME">#REF!</definedName>
    <definedName name="ROUND" localSheetId="7">#REF!</definedName>
    <definedName name="ROUND">#REF!</definedName>
    <definedName name="rrr" localSheetId="7">#REF!</definedName>
    <definedName name="rrr">#REF!</definedName>
    <definedName name="rtg">#REF!</definedName>
    <definedName name="rth" localSheetId="7">'[10]AA-1'!#REF!</definedName>
    <definedName name="rth">'[10]AA-1'!#REF!</definedName>
    <definedName name="rtjt" localSheetId="7">'[10]AA-1'!#REF!</definedName>
    <definedName name="rtjt">'[10]AA-1'!#REF!</definedName>
    <definedName name="rtu" localSheetId="7">#REF!</definedName>
    <definedName name="rtu">#REF!</definedName>
    <definedName name="rtud" localSheetId="7">#REF!</definedName>
    <definedName name="rtud">#REF!</definedName>
    <definedName name="rtuxs" localSheetId="7">#REF!</definedName>
    <definedName name="rtuxs">#REF!</definedName>
    <definedName name="rtyq">#REF!</definedName>
    <definedName name="Rub" localSheetId="7">[51]dBase!#REF!</definedName>
    <definedName name="Rub">[51]dBase!#REF!</definedName>
    <definedName name="ry" localSheetId="7">#REF!</definedName>
    <definedName name="ry">#REF!</definedName>
    <definedName name="s" localSheetId="7">'[21]วงเครดิต 3'!#REF!</definedName>
    <definedName name="s">'[21]วงเครดิต 3'!#REF!</definedName>
    <definedName name="s_1024" localSheetId="7">#REF!</definedName>
    <definedName name="s_1024">#REF!</definedName>
    <definedName name="s_128" localSheetId="7">#REF!</definedName>
    <definedName name="s_128">#REF!</definedName>
    <definedName name="s_192" localSheetId="7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ad">#REF!</definedName>
    <definedName name="sagr">#REF!</definedName>
    <definedName name="sale">[58]Sale0307!$A$1:$G$401</definedName>
    <definedName name="sale0309">[59]Sale0309!$A$1:$G$369</definedName>
    <definedName name="sale0311">[60]Sale0311!$A$1:$G$373</definedName>
    <definedName name="sale0401">'[61]Sale 0401'!$A$1:$G$264</definedName>
    <definedName name="sale0402">[62]Sale0402!$A$1:$G$350</definedName>
    <definedName name="sale0403">[63]Sale0403!$A$1:$G$420</definedName>
    <definedName name="sale0404">'[64]Sale 0404'!$A$1:$F$322</definedName>
    <definedName name="sale0405" localSheetId="7">#REF!</definedName>
    <definedName name="sale0405">#REF!</definedName>
    <definedName name="sale0406">[65]Sale0406!$A$1:$E$334</definedName>
    <definedName name="sale0407">'[66]Sale 0407'!$A$1:$E$389</definedName>
    <definedName name="sale0408">'[67]Sale 0408'!$A$2:$E$351</definedName>
    <definedName name="SALE0411">'[68]Sale 0411'!$A$1:$G$373</definedName>
    <definedName name="sale0501">'[69]Sale 0501'!$A$1:$G$184</definedName>
    <definedName name="SALE0502">'[70]Sale 0502'!$A$1:$G$257</definedName>
    <definedName name="sasithorn" localSheetId="7">'[71]2549'!#REF!</definedName>
    <definedName name="sasithorn">'[71]2549'!#REF!</definedName>
    <definedName name="SAVE" localSheetId="7">#REF!</definedName>
    <definedName name="SAVE">#REF!</definedName>
    <definedName name="SAW" localSheetId="7">#REF!</definedName>
    <definedName name="SAW">#REF!</definedName>
    <definedName name="SCENARIO">[54]LISTS!$C$1:$C$14</definedName>
    <definedName name="sd" localSheetId="7">#REF!</definedName>
    <definedName name="sd">#REF!</definedName>
    <definedName name="segd" localSheetId="7">#REF!</definedName>
    <definedName name="segd">#REF!</definedName>
    <definedName name="sf" localSheetId="7">#REF!</definedName>
    <definedName name="sf">#REF!</definedName>
    <definedName name="sfef" localSheetId="7">'[10]AA-1'!#REF!</definedName>
    <definedName name="sfef">'[10]AA-1'!#REF!</definedName>
    <definedName name="sfsf2" localSheetId="7" hidden="1">#REF!</definedName>
    <definedName name="sfsf2" hidden="1">#REF!</definedName>
    <definedName name="sfsfs" localSheetId="7" hidden="1">#REF!</definedName>
    <definedName name="sfsfs" hidden="1">#REF!</definedName>
    <definedName name="sgf" localSheetId="7" hidden="1">#REF!</definedName>
    <definedName name="sgf" hidden="1">#REF!</definedName>
    <definedName name="sgfs">#REF!</definedName>
    <definedName name="sgr" hidden="1">'[72]PS-1995'!#REF!</definedName>
    <definedName name="sicCN" localSheetId="7">#REF!</definedName>
    <definedName name="sicCN">#REF!</definedName>
    <definedName name="SIN">[17]detail!$C$9</definedName>
    <definedName name="slo" localSheetId="7">#REF!</definedName>
    <definedName name="slo">#REF!</definedName>
    <definedName name="so" localSheetId="7">#REF!</definedName>
    <definedName name="so">#REF!</definedName>
    <definedName name="Sources">'[16]T2 Sales Sources Summary'!$B$6:$B$190</definedName>
    <definedName name="Spec" localSheetId="7">#REF!</definedName>
    <definedName name="Spec">#REF!</definedName>
    <definedName name="ssca" localSheetId="7">#REF!</definedName>
    <definedName name="ssca">#REF!</definedName>
    <definedName name="START2" localSheetId="7">#REF!</definedName>
    <definedName name="START2">#REF!</definedName>
    <definedName name="Status">#REF!</definedName>
    <definedName name="su" hidden="1">#REF!</definedName>
    <definedName name="SubAssetType">[14]AssetType!$C$3:$C$249</definedName>
    <definedName name="t" localSheetId="7" hidden="1">#REF!</definedName>
    <definedName name="t" hidden="1">#REF!</definedName>
    <definedName name="T.">#N/A</definedName>
    <definedName name="table02">[73]LTX!$A:$IV</definedName>
    <definedName name="TextRefCopy10" localSheetId="7">#REF!</definedName>
    <definedName name="TextRefCopy10">#REF!</definedName>
    <definedName name="TextRefCopy12" localSheetId="7">#REF!</definedName>
    <definedName name="TextRefCopy12">#REF!</definedName>
    <definedName name="TextRefCopy14" localSheetId="7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7">#REF!</definedName>
    <definedName name="tgdg">#REF!</definedName>
    <definedName name="thas">'[74]Vat7% ภายในเดือน_Junต้นฉบับ'!$A$1:$G$206</definedName>
    <definedName name="ti76i" localSheetId="7">#REF!</definedName>
    <definedName name="ti76i">#REF!</definedName>
    <definedName name="time" localSheetId="7">#REF!</definedName>
    <definedName name="time">#REF!</definedName>
    <definedName name="Title_EN">'[16]Master Data'!$A$2:$A$45</definedName>
    <definedName name="Title_TH">'[16]Master Data'!$C$2:$C$44</definedName>
    <definedName name="tjy" localSheetId="7" hidden="1">'[72]PS-1995'!#REF!</definedName>
    <definedName name="tjy" hidden="1">'[72]PS-1995'!#REF!</definedName>
    <definedName name="toli" localSheetId="7">#REF!</definedName>
    <definedName name="toli">#REF!</definedName>
    <definedName name="TOTAL" localSheetId="7">#REF!</definedName>
    <definedName name="TOTAL">#REF!</definedName>
    <definedName name="total_lab" localSheetId="7">#REF!</definedName>
    <definedName name="total_lab">#REF!</definedName>
    <definedName name="total_mat">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otal3" localSheetId="7">#REF!</definedName>
    <definedName name="Total3">#REF!</definedName>
    <definedName name="trithana" localSheetId="7">#REF!</definedName>
    <definedName name="trithana">#REF!</definedName>
    <definedName name="tygkeGDS" localSheetId="7">#REF!</definedName>
    <definedName name="tygkeGDS">#REF!</definedName>
    <definedName name="tyuii">#REF!</definedName>
    <definedName name="u">#REF!</definedName>
    <definedName name="U_lab">#REF!</definedName>
    <definedName name="U_mat">#REF!</definedName>
    <definedName name="uii">#REF!</definedName>
    <definedName name="uio">#REF!</definedName>
    <definedName name="uktk">#REF!</definedName>
    <definedName name="ul">#REF!</definedName>
    <definedName name="ulul">#REF!</definedName>
    <definedName name="unit_lab">#REF!</definedName>
    <definedName name="unit_mat">#REF!</definedName>
    <definedName name="unit_total">#REF!</definedName>
    <definedName name="uoloulu">#REF!</definedName>
    <definedName name="usd">#REF!</definedName>
    <definedName name="uyo">#REF!</definedName>
    <definedName name="v">#REF!</definedName>
    <definedName name="vat">#REF!</definedName>
    <definedName name="VERSION">[54]LISTS!$E$1:$E$3</definedName>
    <definedName name="w" localSheetId="7">'[21]วงเครดิต 3'!#REF!</definedName>
    <definedName name="w">'[21]วงเครดิต 3'!#REF!</definedName>
    <definedName name="wadqw" localSheetId="7">#REF!</definedName>
    <definedName name="wadqw">#REF!</definedName>
    <definedName name="wdp" localSheetId="7">[11]ผ้าสำเร็จ!#REF!</definedName>
    <definedName name="wdp">[11]ผ้าสำเร็จ!#REF!</definedName>
    <definedName name="wefg" localSheetId="7">#REF!</definedName>
    <definedName name="wefg">#REF!</definedName>
    <definedName name="wefwe" localSheetId="7" hidden="1">#REF!</definedName>
    <definedName name="wefwe" hidden="1">#REF!</definedName>
    <definedName name="WK_40">[75]Order_Oct_w40!$A$47</definedName>
    <definedName name="WK_41">[75]Order_Oct_w41!$A$49</definedName>
    <definedName name="wqfr" localSheetId="7">#REF!</definedName>
    <definedName name="wqfr">#REF!</definedName>
    <definedName name="WR_40">[75]Order_Oct_w40!$A$72</definedName>
    <definedName name="WS" localSheetId="7">#REF!</definedName>
    <definedName name="WS">#REF!</definedName>
    <definedName name="X" localSheetId="7">'[25]Machine2,3''04'!#REF!</definedName>
    <definedName name="X">'[25]Machine2,3''04'!#REF!</definedName>
    <definedName name="xx" localSheetId="7">#REF!</definedName>
    <definedName name="xx">#REF!</definedName>
    <definedName name="XYZ" localSheetId="7">[76]DEP12!#REF!</definedName>
    <definedName name="XYZ">[76]DEP12!#REF!</definedName>
    <definedName name="y" localSheetId="7" hidden="1">#REF!</definedName>
    <definedName name="y" hidden="1">#REF!</definedName>
    <definedName name="YEAR">[54]LISTS!$D$1:$D$5</definedName>
    <definedName name="yen" localSheetId="7">#REF!</definedName>
    <definedName name="yen">#REF!</definedName>
    <definedName name="yfliu">[5]RSS9801!#REF!</definedName>
    <definedName name="ytjyyrt" localSheetId="7">#REF!</definedName>
    <definedName name="ytjyyrt">#REF!</definedName>
    <definedName name="ytkuk" localSheetId="7">#REF!</definedName>
    <definedName name="ytkuk">#REF!</definedName>
    <definedName name="yuuyo" localSheetId="7">#REF!</definedName>
    <definedName name="yuuyo">#REF!</definedName>
    <definedName name="z" localSheetId="7">[5]RSS9801!#REF!</definedName>
    <definedName name="z">[5]RSS9801!#REF!</definedName>
    <definedName name="zz" localSheetId="7">#REF!</definedName>
    <definedName name="zz">#REF!</definedName>
    <definedName name="เ" localSheetId="7" hidden="1">#REF!</definedName>
    <definedName name="เ" hidden="1">#REF!</definedName>
    <definedName name="เ1149" localSheetId="7">[77]Aging!#REF!</definedName>
    <definedName name="เ1149">[77]Aging!#REF!</definedName>
    <definedName name="เงินมัดจำ">#REF!</definedName>
    <definedName name="เดถึคจ่" localSheetId="7">#REF!</definedName>
    <definedName name="เดถึคจ่">#REF!</definedName>
    <definedName name="เท" hidden="1">#REF!</definedName>
    <definedName name="เมหถำหร่กา" localSheetId="7">#REF!</definedName>
    <definedName name="เมหถำหร่กา">#REF!</definedName>
    <definedName name="ไ" localSheetId="7">#REF!</definedName>
    <definedName name="ไ">#REF!</definedName>
    <definedName name="ก็ไ" localSheetId="7">#REF!</definedName>
    <definedName name="ก็ไ">#REF!</definedName>
    <definedName name="กก" localSheetId="7">[5]RSS9801!#REF!</definedName>
    <definedName name="กก">[5]RSS9801!#REF!</definedName>
    <definedName name="ก่ำภใ">'[43]GL CB'!$L$44</definedName>
    <definedName name="กิ" localSheetId="7">#REF!</definedName>
    <definedName name="กิ">#REF!</definedName>
    <definedName name="ค_าร_บรอง" localSheetId="7">#REF!</definedName>
    <definedName name="ค_าร_บรอง">#REF!</definedName>
    <definedName name="ค่ารับรอง" localSheetId="7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'[78]ปัจจุบัน '!#REF!</definedName>
    <definedName name="ฌ็" localSheetId="7">#REF!</definedName>
    <definedName name="ฌ็">#REF!</definedName>
    <definedName name="ด" hidden="1">'[72]PS-1995'!#REF!</definedName>
    <definedName name="ถุงมือสุ่มก่อนชั่ง">[24]note_defect!#REF!</definedName>
    <definedName name="ท" localSheetId="7">#REF!</definedName>
    <definedName name="ท">#REF!</definedName>
    <definedName name="ทม้" localSheetId="7">#REF!</definedName>
    <definedName name="ทม้">#REF!</definedName>
    <definedName name="ทำวดืแท" localSheetId="7">#REF!</definedName>
    <definedName name="ทำวดืแท">#REF!</definedName>
    <definedName name="ธฎ๊?">#REF!</definedName>
    <definedName name="ป้ทมฝ">#REF!</definedName>
    <definedName name="ประกันส่งออ">[20]description!#REF!</definedName>
    <definedName name="ประกันส่งออก">[20]description!#REF!</definedName>
    <definedName name="ผดัร่สา" localSheetId="7">#REF!</definedName>
    <definedName name="ผดัร่สา">#REF!</definedName>
    <definedName name="ผทส" localSheetId="7">#REF!</definedName>
    <definedName name="ผทส">#REF!</definedName>
    <definedName name="ผลการดำเนินงาน_Productivity" localSheetId="7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พไสม">#REF!</definedName>
    <definedName name="พี">#REF!</definedName>
    <definedName name="พึมาร">#REF!</definedName>
    <definedName name="ฟ">#REF!</definedName>
    <definedName name="ฟ1">[11]ผ้าสำเร็จ!#REF!</definedName>
    <definedName name="ฟฟ" localSheetId="7">#REF!</definedName>
    <definedName name="ฟฟ">#REF!</definedName>
    <definedName name="ฟภ์" localSheetId="7" hidden="1">#REF!</definedName>
    <definedName name="ฟภ์" hidden="1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'[43]GL M'!$L$385</definedName>
    <definedName name="ส่วนซ่อมบำรุง" localSheetId="7">#REF!</definedName>
    <definedName name="ส่วนซ่อมบำรุง">#REF!</definedName>
    <definedName name="ส่วนบุคคล" localSheetId="7">#REF!</definedName>
    <definedName name="ส่วนบุคคล">#REF!</definedName>
    <definedName name="ส่วนประกันคุณภาพ" localSheetId="7">#REF!</definedName>
    <definedName name="ส่วนประกันคุณภาพ">#REF!</definedName>
    <definedName name="ส่วนส่งออก">#REF!</definedName>
    <definedName name="สส">'[79]test 2'!#REF!</definedName>
    <definedName name="สินค้า" localSheetId="7">#REF!</definedName>
    <definedName name="สินค้า">#REF!</definedName>
    <definedName name="หกดอำ" localSheetId="7">#REF!</definedName>
    <definedName name="หกดอำ">#REF!</definedName>
    <definedName name="หจก.ดุ๊ก" localSheetId="7">#REF!</definedName>
    <definedName name="หจก.ดุ๊ก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3" i="32" l="1"/>
  <c r="F76" i="29" l="1"/>
  <c r="T29" i="24" l="1"/>
  <c r="P28" i="27" l="1"/>
  <c r="H33" i="24"/>
  <c r="L33" i="24"/>
  <c r="L46" i="29" l="1"/>
  <c r="H46" i="29"/>
  <c r="L44" i="29" l="1"/>
  <c r="H44" i="29"/>
  <c r="K66" i="32" l="1"/>
  <c r="P29" i="27" l="1"/>
  <c r="N33" i="24" l="1"/>
  <c r="J32" i="27" l="1"/>
  <c r="M42" i="32" l="1"/>
  <c r="K42" i="32"/>
  <c r="J24" i="27" s="1"/>
  <c r="I42" i="32"/>
  <c r="G42" i="32"/>
  <c r="N25" i="24" s="1"/>
  <c r="M32" i="30" l="1"/>
  <c r="I32" i="30"/>
  <c r="L22" i="29" l="1"/>
  <c r="H22" i="29"/>
  <c r="J92" i="29" l="1"/>
  <c r="L76" i="29"/>
  <c r="H76" i="29"/>
  <c r="F92" i="29"/>
  <c r="P16" i="27" l="1"/>
  <c r="H15" i="27"/>
  <c r="H18" i="27" s="1"/>
  <c r="F15" i="27"/>
  <c r="D15" i="27"/>
  <c r="N13" i="27"/>
  <c r="R18" i="24"/>
  <c r="T18" i="24" s="1"/>
  <c r="R17" i="24"/>
  <c r="T17" i="24" l="1"/>
  <c r="M36" i="32" l="1"/>
  <c r="I36" i="32"/>
  <c r="M25" i="32"/>
  <c r="I25" i="32"/>
  <c r="M17" i="32"/>
  <c r="I17" i="32"/>
  <c r="M43" i="32" l="1"/>
  <c r="L14" i="27" s="1"/>
  <c r="N14" i="27" s="1"/>
  <c r="I43" i="32"/>
  <c r="P15" i="24" s="1"/>
  <c r="I26" i="32"/>
  <c r="I28" i="32" s="1"/>
  <c r="M26" i="32"/>
  <c r="M28" i="32" s="1"/>
  <c r="L15" i="27" l="1"/>
  <c r="P14" i="27"/>
  <c r="N15" i="27"/>
  <c r="I30" i="32"/>
  <c r="I56" i="32" s="1"/>
  <c r="I57" i="32" s="1"/>
  <c r="H8" i="29"/>
  <c r="M30" i="32"/>
  <c r="M45" i="32" s="1"/>
  <c r="M59" i="32" s="1"/>
  <c r="L8" i="29"/>
  <c r="I45" i="32" l="1"/>
  <c r="I59" i="32" s="1"/>
  <c r="I60" i="32" s="1"/>
  <c r="M56" i="32"/>
  <c r="J13" i="27"/>
  <c r="N14" i="24"/>
  <c r="D33" i="24"/>
  <c r="P13" i="27" l="1"/>
  <c r="P15" i="27" s="1"/>
  <c r="J15" i="27"/>
  <c r="J18" i="27" s="1"/>
  <c r="H90" i="29"/>
  <c r="L90" i="29"/>
  <c r="H25" i="27" l="1"/>
  <c r="F25" i="27"/>
  <c r="D25" i="27"/>
  <c r="R27" i="24" l="1"/>
  <c r="T27" i="24" s="1"/>
  <c r="R28" i="24"/>
  <c r="T28" i="24" s="1"/>
  <c r="P26" i="27"/>
  <c r="P27" i="27"/>
  <c r="H32" i="27" l="1"/>
  <c r="D32" i="27"/>
  <c r="D30" i="27"/>
  <c r="F33" i="24"/>
  <c r="D26" i="24"/>
  <c r="D31" i="24" s="1"/>
  <c r="P22" i="27" l="1"/>
  <c r="R30" i="24"/>
  <c r="T30" i="24" s="1"/>
  <c r="F32" i="27" l="1"/>
  <c r="I69" i="30"/>
  <c r="I56" i="30"/>
  <c r="M95" i="30"/>
  <c r="M69" i="30"/>
  <c r="M56" i="30"/>
  <c r="M18" i="30"/>
  <c r="M70" i="30" l="1"/>
  <c r="M96" i="30" s="1"/>
  <c r="I95" i="30"/>
  <c r="I18" i="30"/>
  <c r="I70" i="30"/>
  <c r="M33" i="30"/>
  <c r="I96" i="30" l="1"/>
  <c r="I33" i="30"/>
  <c r="M97" i="30"/>
  <c r="I97" i="30" l="1"/>
  <c r="F30" i="27"/>
  <c r="J26" i="24"/>
  <c r="J31" i="24" s="1"/>
  <c r="H26" i="24"/>
  <c r="H31" i="24" s="1"/>
  <c r="F26" i="24"/>
  <c r="F31" i="24" s="1"/>
  <c r="R23" i="24"/>
  <c r="T23" i="24" s="1"/>
  <c r="J33" i="24" l="1"/>
  <c r="P16" i="24"/>
  <c r="P19" i="24" s="1"/>
  <c r="J16" i="24"/>
  <c r="J19" i="24" s="1"/>
  <c r="H16" i="24"/>
  <c r="H19" i="24" s="1"/>
  <c r="F16" i="24"/>
  <c r="F19" i="24" s="1"/>
  <c r="D16" i="24"/>
  <c r="D19" i="24" s="1"/>
  <c r="R15" i="24"/>
  <c r="T15" i="24" s="1"/>
  <c r="L26" i="24" l="1"/>
  <c r="L31" i="24" s="1"/>
  <c r="R13" i="24" l="1"/>
  <c r="T13" i="24" s="1"/>
  <c r="D17" i="27" l="1"/>
  <c r="N12" i="27"/>
  <c r="L17" i="27"/>
  <c r="L18" i="27" s="1"/>
  <c r="P12" i="27" l="1"/>
  <c r="D18" i="27"/>
  <c r="N32" i="27"/>
  <c r="N23" i="27"/>
  <c r="N17" i="27"/>
  <c r="N18" i="27" s="1"/>
  <c r="R14" i="24" l="1"/>
  <c r="R16" i="24" s="1"/>
  <c r="R19" i="24" s="1"/>
  <c r="F17" i="27" l="1"/>
  <c r="R24" i="24"/>
  <c r="F18" i="27" l="1"/>
  <c r="P17" i="27"/>
  <c r="P18" i="27" s="1"/>
  <c r="R33" i="24"/>
  <c r="H30" i="27" l="1"/>
  <c r="L16" i="24"/>
  <c r="L19" i="24" s="1"/>
  <c r="L34" i="29" l="1"/>
  <c r="L48" i="29" s="1"/>
  <c r="L52" i="29" s="1"/>
  <c r="L91" i="29" s="1"/>
  <c r="H34" i="29"/>
  <c r="H48" i="29" s="1"/>
  <c r="H52" i="29" s="1"/>
  <c r="H91" i="29" s="1"/>
  <c r="H93" i="29" l="1"/>
  <c r="H94" i="29" s="1"/>
  <c r="L93" i="29"/>
  <c r="L94" i="29" s="1"/>
  <c r="N16" i="24"/>
  <c r="N19" i="24" s="1"/>
  <c r="T14" i="24"/>
  <c r="T16" i="24" s="1"/>
  <c r="T19" i="24" s="1"/>
  <c r="J32" i="24" l="1"/>
  <c r="H32" i="24" l="1"/>
  <c r="H31" i="27" l="1"/>
  <c r="F31" i="27"/>
  <c r="D31" i="27" l="1"/>
  <c r="L32" i="24"/>
  <c r="F32" i="24"/>
  <c r="K36" i="32"/>
  <c r="L24" i="27" l="1"/>
  <c r="K43" i="32"/>
  <c r="D32" i="24"/>
  <c r="L25" i="27" l="1"/>
  <c r="L30" i="27" s="1"/>
  <c r="N24" i="27"/>
  <c r="G36" i="32"/>
  <c r="K25" i="32" l="1"/>
  <c r="K69" i="30"/>
  <c r="K32" i="30"/>
  <c r="K56" i="30"/>
  <c r="K70" i="30" s="1"/>
  <c r="K17" i="32"/>
  <c r="K26" i="32" s="1"/>
  <c r="K28" i="32" s="1"/>
  <c r="P24" i="27"/>
  <c r="N25" i="27"/>
  <c r="N30" i="27" s="1"/>
  <c r="N31" i="27" s="1"/>
  <c r="P25" i="24"/>
  <c r="G17" i="32"/>
  <c r="K30" i="32" l="1"/>
  <c r="J8" i="29"/>
  <c r="K18" i="30"/>
  <c r="K33" i="30" s="1"/>
  <c r="R25" i="24"/>
  <c r="P26" i="24"/>
  <c r="P31" i="24" s="1"/>
  <c r="G69" i="30"/>
  <c r="G32" i="30"/>
  <c r="K45" i="32" l="1"/>
  <c r="K59" i="32" s="1"/>
  <c r="J23" i="27"/>
  <c r="K56" i="32"/>
  <c r="G25" i="32"/>
  <c r="G26" i="32" s="1"/>
  <c r="G28" i="32" s="1"/>
  <c r="T25" i="24"/>
  <c r="R26" i="24"/>
  <c r="R31" i="24" s="1"/>
  <c r="R32" i="24" s="1"/>
  <c r="G56" i="30"/>
  <c r="G70" i="30" s="1"/>
  <c r="G18" i="30"/>
  <c r="G33" i="30" s="1"/>
  <c r="J25" i="27" l="1"/>
  <c r="J30" i="27" s="1"/>
  <c r="P23" i="27"/>
  <c r="P25" i="27" s="1"/>
  <c r="P30" i="27" s="1"/>
  <c r="F8" i="29"/>
  <c r="G30" i="32"/>
  <c r="K95" i="30" l="1"/>
  <c r="K96" i="30" s="1"/>
  <c r="K97" i="30" s="1"/>
  <c r="G45" i="32"/>
  <c r="G59" i="32" s="1"/>
  <c r="G60" i="32" s="1"/>
  <c r="G56" i="32"/>
  <c r="P31" i="27" l="1"/>
  <c r="P32" i="27"/>
  <c r="J31" i="27"/>
  <c r="N24" i="24"/>
  <c r="G57" i="32"/>
  <c r="N26" i="24" l="1"/>
  <c r="N31" i="24" s="1"/>
  <c r="T24" i="24"/>
  <c r="T26" i="24" s="1"/>
  <c r="T31" i="24" s="1"/>
  <c r="N32" i="24" l="1"/>
  <c r="G95" i="30"/>
  <c r="T32" i="24" l="1"/>
  <c r="T33" i="24"/>
  <c r="G96" i="30"/>
  <c r="G97" i="30" s="1"/>
  <c r="J34" i="29" l="1"/>
  <c r="F34" i="29" l="1"/>
  <c r="F48" i="29" s="1"/>
  <c r="J48" i="29" l="1"/>
  <c r="J52" i="29" l="1"/>
  <c r="J76" i="29" l="1"/>
  <c r="J90" i="29"/>
  <c r="J91" i="29" l="1"/>
  <c r="J93" i="29" l="1"/>
  <c r="J94" i="29" s="1"/>
  <c r="F90" i="29"/>
  <c r="F52" i="29" l="1"/>
  <c r="F91" i="29" s="1"/>
  <c r="F93" i="29" l="1"/>
  <c r="F94" i="29" s="1"/>
</calcChain>
</file>

<file path=xl/sharedStrings.xml><?xml version="1.0" encoding="utf-8"?>
<sst xmlns="http://schemas.openxmlformats.org/spreadsheetml/2006/main" count="398" uniqueCount="258">
  <si>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</si>
  <si>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</si>
  <si>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</si>
  <si>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</si>
  <si>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</si>
  <si>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</si>
  <si>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</si>
  <si>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</si>
  <si>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</si>
  <si>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</si>
  <si>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</si>
  <si>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</si>
  <si>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</si>
  <si>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</si>
  <si>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</si>
  <si>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</si>
  <si>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หมายเหตุประกอบงบการเงินเป็นส่วนหนึ่งของงบการเงินนี้</t>
  </si>
  <si>
    <t>รวมหนี้สิน</t>
  </si>
  <si>
    <t>งบแสดงการเปลี่ยนแปลงส่วนของผู้ถือหุ้น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</si>
  <si>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</si>
  <si>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</si>
  <si>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</si>
  <si>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</si>
  <si>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</si>
  <si>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</si>
  <si>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</si>
  <si>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</si>
  <si>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</si>
  <si>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รวมหนี้สินไม่หมุนเวียน</t>
  </si>
  <si>
    <t>ดอกเบี้ยรับ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</si>
  <si>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</si>
  <si>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</si>
  <si>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</si>
  <si>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</si>
  <si>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</si>
  <si>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</si>
  <si>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</si>
  <si>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</si>
  <si>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</si>
  <si>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</si>
  <si>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</si>
  <si>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 xml:space="preserve">   เงินรับล่วงหน้าจากลูกค้า</t>
  </si>
  <si>
    <t>เงินรับล่วงหน้าจากลูกค้า</t>
  </si>
  <si>
    <t>งบกระแสเงินสด (ต่อ)</t>
  </si>
  <si>
    <t>งบแสดงฐานะการเงิน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</si>
  <si>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</si>
  <si>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</si>
  <si>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</si>
  <si>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>ต้นทุนการพัฒนาอสังหาริมทรัพย์</t>
  </si>
  <si>
    <t>เงินลงทุนในบริษัทย่อย</t>
  </si>
  <si>
    <t>เจ้าหนี้การค้าและเจ้าหนี้อื่น</t>
  </si>
  <si>
    <t xml:space="preserve">   เจ้าหนี้การค้าและเจ้าหนี้อื่น</t>
  </si>
  <si>
    <t>กำไรขาดทุน:</t>
  </si>
  <si>
    <t xml:space="preserve">   ภายในหนึ่งปี</t>
  </si>
  <si>
    <t>สินทรัพย์ภาษีเงินได้รอการตัดบัญชี</t>
  </si>
  <si>
    <t>รวม</t>
  </si>
  <si>
    <t>รวมส่วนของผู้ถือหุ้น</t>
  </si>
  <si>
    <t>ส่วนของผู้ถือหุ้นของบริษัทฯ</t>
  </si>
  <si>
    <t>ผู้ถือหุ้น</t>
  </si>
  <si>
    <t xml:space="preserve">   ต้นทุนการพัฒนาอสังหาริมทรัพย์</t>
  </si>
  <si>
    <t xml:space="preserve">   ลูกหนี้การค้าและลูกหนี้อื่น</t>
  </si>
  <si>
    <t xml:space="preserve">   เงินจ่ายล่วงหน้าค่าก่อสร้าง</t>
  </si>
  <si>
    <t>ลูกหนี้การค้าและลูกหนี้อื่น</t>
  </si>
  <si>
    <t>ยังไม่ได้จัดสรร</t>
  </si>
  <si>
    <t>เงินลงทุนชั่วคราว</t>
  </si>
  <si>
    <t xml:space="preserve">สินค้าคงเหลือ </t>
  </si>
  <si>
    <t>เงินจ่ายล่วงหน้าค่าก่อสร้าง</t>
  </si>
  <si>
    <t>เงินฝากธนาคารที่มีภาระค้ำประกัน</t>
  </si>
  <si>
    <t>เงินให้กู้ยืมระยะยาวแก่บริษัทย่อย</t>
  </si>
  <si>
    <t>ที่ดิน อาคารและอุปกรณ์</t>
  </si>
  <si>
    <t xml:space="preserve">สินทรัพย์ไม่มีตัวตน </t>
  </si>
  <si>
    <t xml:space="preserve">สิทธิการเช่า </t>
  </si>
  <si>
    <t>ค่าความนิยม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</si>
  <si>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</si>
  <si>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</si>
  <si>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หนี้สินภายใต้สัญญาเช่าการเงินที่ถึงกำหนด</t>
  </si>
  <si>
    <t xml:space="preserve">   ชำระภายในหนึ่งปี</t>
  </si>
  <si>
    <t>รายได้สิทธิการเช่ารอตัดบัญชีที่ถึงกำหนด</t>
  </si>
  <si>
    <t>ภาษีเงินได้ค้างจ่าย</t>
  </si>
  <si>
    <t>เงินประกันการเช่า</t>
  </si>
  <si>
    <t>เงินกู้ยืมระยะยาวจากสถาบันการเงิน - สุทธิจาก</t>
  </si>
  <si>
    <t xml:space="preserve">   ส่วนที่ถึงกำหนดชำระในหนึ่งปี</t>
  </si>
  <si>
    <t>หนี้สินภายใต้สัญญาเช่าการเงิน - สุทธิจาก</t>
  </si>
  <si>
    <t>รายได้สิทธิการเช่ารอตัดบัญชี - สุทธิจาก</t>
  </si>
  <si>
    <t xml:space="preserve">   ส่วนที่ครบกำหนดภายในหนึ่งปี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</si>
  <si>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</si>
  <si>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</si>
  <si>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</si>
  <si>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</si>
  <si>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ส่วนต่ำกว่าทุนจากการเปลี่ยนแปลงสัดส่วนเงินลงทุน</t>
  </si>
  <si>
    <t>องค์ประกอบอื่นของส่วนของผู้ถือหุ้น</t>
  </si>
  <si>
    <t>รายได้จากกิจการโรงแรม</t>
  </si>
  <si>
    <t>รายได้ค่าบริหารจัดการ</t>
  </si>
  <si>
    <t>ต้นทุนของกิจการโรงแรม</t>
  </si>
  <si>
    <t>รายการที่จะถูกบันทึกในส่วนของกำไรหรือขาดทุนในภายหลัง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</si>
  <si>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</si>
  <si>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</si>
  <si>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</si>
  <si>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</si>
  <si>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ส่วนต่ำกว่าทุน</t>
  </si>
  <si>
    <t>ส่วนเกินทุน</t>
  </si>
  <si>
    <t>จากการรวม</t>
  </si>
  <si>
    <t>จากการวัดมูลค่า</t>
  </si>
  <si>
    <t>ทุนเรือนหุ้นที่ออก</t>
  </si>
  <si>
    <t>ส่วนเกิน</t>
  </si>
  <si>
    <t>ธุรกิจภายใต้</t>
  </si>
  <si>
    <t>จากการเปลี่ยนแปลง</t>
  </si>
  <si>
    <t>เงินลงทุนใน</t>
  </si>
  <si>
    <t>และเรียกชำระ</t>
  </si>
  <si>
    <t>มูลค่าหุ้นสามัญ</t>
  </si>
  <si>
    <t>การควบคุมเดียวกัน</t>
  </si>
  <si>
    <t>สัดส่วนเงินลงทุน</t>
  </si>
  <si>
    <t>หลักทรัพย์เผื่อขาย</t>
  </si>
  <si>
    <t>รวมส่วนของ</t>
  </si>
  <si>
    <t xml:space="preserve">   ผลต่างชั่วคราวจากรายได้ค่าเช่า</t>
  </si>
  <si>
    <t xml:space="preserve">   ขาดทุนจากการตัดจำหน่ายสินทรัพย์</t>
  </si>
  <si>
    <t xml:space="preserve">สินทรัพย์ดำเนินงาน (เพิ่มขึ้น) ลดลง </t>
  </si>
  <si>
    <t xml:space="preserve">   สินค้าคงเหลือ</t>
  </si>
  <si>
    <t xml:space="preserve">   หนี้สินไม่หมุนเวียนอื่น    </t>
  </si>
  <si>
    <t xml:space="preserve">   เงินสดจ่ายดอกเบี้ย</t>
  </si>
  <si>
    <t xml:space="preserve">   เงินสดจ่ายภาษีเงินได้</t>
  </si>
  <si>
    <t>เงินสดสุทธิจาก (ใช้ไปใน) กิจกรรมดำเนินงาน</t>
  </si>
  <si>
    <t xml:space="preserve">   เงินสดจ่ายซื้อที่ดิน อาคารและอุปกรณ์</t>
  </si>
  <si>
    <t xml:space="preserve">   เงินสดจ่ายซื้อสินทรัพย์ไม่มีตัวตน</t>
  </si>
  <si>
    <t xml:space="preserve">   เงินสดจ่ายคืนเจ้าหนี้ตามสัญญาเช่าการเงิน</t>
  </si>
  <si>
    <t>ข้อมูลกระแสเงินสดเปิดเผยเพิ่มเติม</t>
  </si>
  <si>
    <t>รายการที่ไม่ใช่เงินสด</t>
  </si>
  <si>
    <t xml:space="preserve">   จากกิจกรรมดำเนินงาน :</t>
  </si>
  <si>
    <t>อสังหาริมทรัพย์เพื่อการลงทุน</t>
  </si>
  <si>
    <t xml:space="preserve">   ผลต่างชั่วคราวจากสัญญาค่าบริการ</t>
  </si>
  <si>
    <t xml:space="preserve">   โอนรายได้รับล่วงหน้ารอตัดบัญชีเป็นรายได้</t>
  </si>
  <si>
    <t xml:space="preserve">   เงินสดรับจากดอกเบี้ย</t>
  </si>
  <si>
    <t>เงินกู้ยืมระยะยาวจากบริษัทย่อย</t>
  </si>
  <si>
    <t>2561</t>
  </si>
  <si>
    <t>ยอดคงเหลือ ณ วันที่ 1 มกราคม 2561</t>
  </si>
  <si>
    <t xml:space="preserve">   ต้นทุนการพัฒนาอสังหาริมทรัพย์ลดลงจากการโอนไปเป็นต้นทุนขาย</t>
  </si>
  <si>
    <t xml:space="preserve">รายการปรับกระทบยอดกำไรก่อนภาษีเป็นเงินสดรับ (จ่าย) </t>
  </si>
  <si>
    <t xml:space="preserve">   ต้นทุนทางการเงิน</t>
  </si>
  <si>
    <t xml:space="preserve">   เงินสดรับจากการจำหน่ายอุปกรณ์</t>
  </si>
  <si>
    <t>ต้นทุนทางการเงิน</t>
  </si>
  <si>
    <t xml:space="preserve">   ตัดจำหน่ายภาษีเงินได้หัก ณ ที่จ่าย</t>
  </si>
  <si>
    <t>เงินสดสุทธิจาก (ใช้ไปใน) กิจกรรมจัดหาเงิน</t>
  </si>
  <si>
    <t xml:space="preserve">   การโอนอุปกรณ์เป็นสินทรัพย์ไม่มีตัวตน</t>
  </si>
  <si>
    <t xml:space="preserve">   เงินสดรับจากการกู้ยืมระยะยาวจากสถาบันการเงิน</t>
  </si>
  <si>
    <t xml:space="preserve">   เงินสดรับจากการกู้ยืมระยะยาวจากบริษัทย่อย</t>
  </si>
  <si>
    <t>2562</t>
  </si>
  <si>
    <t>31 ธันวาคม 2561</t>
  </si>
  <si>
    <t>กำไรสะสม</t>
  </si>
  <si>
    <t>จัดสรรแล้ว</t>
  </si>
  <si>
    <t xml:space="preserve">      หุ้นสามัญ 350,000,000 หุ้น มูลค่าหุ้นละ 5 บาท</t>
  </si>
  <si>
    <t>ต้นทุนค่าบริหารจัดการ</t>
  </si>
  <si>
    <t xml:space="preserve">บริษัท วีรันดา รีสอร์ท จำกัด (มหาชน) และบริษัทย่อย </t>
  </si>
  <si>
    <t>ณ วันที่</t>
  </si>
  <si>
    <t>ต้นทุนในการได้มาซึ่งสัญญาที่ทำกับลูกค้า</t>
  </si>
  <si>
    <t xml:space="preserve">งบแสดงฐานะการเงิน (ต่อ) </t>
  </si>
  <si>
    <t>เงินเบิกเกินบัญชีและเงินกู้ยืมระยะสั้นจากสถาบันการเงิน</t>
  </si>
  <si>
    <t>หนิ้สินไม่หมุนเวียน</t>
  </si>
  <si>
    <t xml:space="preserve">   ทุนจดทะเบียน</t>
  </si>
  <si>
    <t xml:space="preserve">   ทุนที่ออกและเรียกชำระ</t>
  </si>
  <si>
    <t xml:space="preserve">กำไรสะสม </t>
  </si>
  <si>
    <t>สำรองตามกฏหมาย</t>
  </si>
  <si>
    <t xml:space="preserve">ยังไม่ได้จัดสรร </t>
  </si>
  <si>
    <t xml:space="preserve">   - สุทธิจากภาษีเงินได้</t>
  </si>
  <si>
    <t>งบกำไรขาดทุนเบ็ดเสร็จ (ต่อ)</t>
  </si>
  <si>
    <t>ส่วนที่เป็นของผู้ถือหุ้นของบริษัทฯ</t>
  </si>
  <si>
    <t>เงินปันผลจ่าย</t>
  </si>
  <si>
    <t>ผลสะสมจากการเปลี่ยนแปลงนโยบายการบัญชีเนื่องจาก</t>
  </si>
  <si>
    <t xml:space="preserve">   การนำมาตรฐานการรายงานทางการเงินใหม่มาถือปฏิบัติ</t>
  </si>
  <si>
    <t xml:space="preserve">   เงินปันผลรับ</t>
  </si>
  <si>
    <t xml:space="preserve">   ต้นทุนในการได้มาซึ่งสัญญาที่ทำกับลูกค้า</t>
  </si>
  <si>
    <t xml:space="preserve">   เงินสดจ่ายค่าสิทธิการเช่า</t>
  </si>
  <si>
    <t>เงินสดจาก (ใช้ไปใน) กิจกรรมดำเนินงาน</t>
  </si>
  <si>
    <t>ค่าใช้จ่ายในการขาย</t>
  </si>
  <si>
    <t xml:space="preserve">     โครงการพัฒนาอสังหาริมทรัพย์</t>
  </si>
  <si>
    <t xml:space="preserve">   โอนกลับค่าเผื่อการลดลงของมูลค่าต้นทุน</t>
  </si>
  <si>
    <t xml:space="preserve">   ผลประโยชน์ระยะยาวของพนักงาน</t>
  </si>
  <si>
    <t xml:space="preserve">   จำนวนหุ้นสามัญถัวเฉลี่ยถ่วงน้ำหนัก (พันหุ้น)</t>
  </si>
  <si>
    <t>(หน่วย: บาท)</t>
  </si>
  <si>
    <t>ยอดคงเหลือ ณ วันที่ 1 มกราคม 2562</t>
  </si>
  <si>
    <t xml:space="preserve">ยอดคงเหลือ ณ วันที่ 1 มกราคม 2562 </t>
  </si>
  <si>
    <t xml:space="preserve">   เงินสดรับจากการจำหน่ายสินทรัพย์ไม่มีตัวตน</t>
  </si>
  <si>
    <t>รายได้ (ค่าใช้จ่าย) ภาษีเงินได้</t>
  </si>
  <si>
    <t>หนี้สินดำเนินงานเพิ่มขึ้น (ลดลง)</t>
  </si>
  <si>
    <t xml:space="preserve">   เงินสดจ่ายคืนเงินกู้ยืมระยะยาวจากสถาบันการเงิน</t>
  </si>
  <si>
    <t>ส่วนเกินมูลค่าหุ้นสามัญเพิ่มขึ้น</t>
  </si>
  <si>
    <t xml:space="preserve">   เงินปันผลจ่าย</t>
  </si>
  <si>
    <t xml:space="preserve">   ซื้อสินทรัพย์ภายใต้สัญญาเช่าการเงิน</t>
  </si>
  <si>
    <t xml:space="preserve">   เงินเบิกเกินบัญชีและเงินกู้ยืมระยะสั้นจากสถาบันการเงินลดลง</t>
  </si>
  <si>
    <t xml:space="preserve">      หุ้นสามัญ 319,681,672 หุ้น มูลค่าหุ้นละ 5 บาท</t>
  </si>
  <si>
    <t xml:space="preserve">   กำไรจากการเปลี่ยนแปลงในมูลค่ายุติธรรมของเงินลงทุนชั่วคราว</t>
  </si>
  <si>
    <t xml:space="preserve">   เงินสดรับจากการออกหุ้นสามัญเพิ่มทุน</t>
  </si>
  <si>
    <t xml:space="preserve">   เงินสดจ่ายคืนเงินกู้ยืมระยะยาวจากบริษัทย่อย</t>
  </si>
  <si>
    <t xml:space="preserve">   เงินสดจ่ายค่าใช้จ่ายในการออกหุ้นสามัญเพิ่มทุน</t>
  </si>
  <si>
    <t xml:space="preserve">   เงินสดรับจากการขายเงินลงทุนชั่วคราว</t>
  </si>
  <si>
    <t xml:space="preserve">   เงินสดจ่ายซื้อเงินลงทุนชั่วคราว</t>
  </si>
  <si>
    <t xml:space="preserve">   การโอนต้นทุนการพัฒนาอสังหาริมทรัพย์เป็นที่ดิน อาคารและอุปกรณ์</t>
  </si>
  <si>
    <t xml:space="preserve">   กำไรจากการจำหน่ายเงินลงทุนชั่วคราว</t>
  </si>
  <si>
    <t>รายได้เงินปันผล</t>
  </si>
  <si>
    <t>สำหรับปีสิ้นสุดวันที่ 31 ธันวาคม 2562</t>
  </si>
  <si>
    <t>กำไรจากการวัดมูลค่าเงินลงทุนในหลักทรัพย์เผื่อขาย - สุทธิภาษีเงินได้</t>
  </si>
  <si>
    <t>ณ วันที่ 31 ธันวาคม 2562</t>
  </si>
  <si>
    <t>31 ธันวาคม 2562</t>
  </si>
  <si>
    <t>ยอดคงเหลือ ณ วันที่ 31 ธันวาคม 2561</t>
  </si>
  <si>
    <t>จัดสรรสำรองตามกฏหมาย</t>
  </si>
  <si>
    <t>กำไรขาดทุนเบ็ดเสร็จอื่นสำหรับปี</t>
  </si>
  <si>
    <t>กำไรเบ็ดเสร็จรวมสำหรับปี</t>
  </si>
  <si>
    <t xml:space="preserve">   เงินฝากธนาคารที่มีภาระค้ำประกันเพิ่มขึ้น</t>
  </si>
  <si>
    <t xml:space="preserve">   ขาดทุนจากการด้อยค่าของค่าความนิยม</t>
  </si>
  <si>
    <t xml:space="preserve">   ขาดทุนจากการด้อยค่าของเงินลงทุน</t>
  </si>
  <si>
    <t xml:space="preserve">   ต้นทุนทางการเงินส่วนที่บันทึกเป็นที่ดิน อาคารและอุปกรณ์</t>
  </si>
  <si>
    <t xml:space="preserve">   ต้นทุนทางการเงินส่วนที่เป็นต้นทุนการพัฒนาอสังหาริมทรัพย์</t>
  </si>
  <si>
    <t xml:space="preserve">   ขาดทุน (กำไร) จากการจำหน่ายสินทรัพย์</t>
  </si>
  <si>
    <t xml:space="preserve">   ผลต่างชั่วคราวจากสัญญาดำเนินงาน</t>
  </si>
  <si>
    <t>กำไรก่อนรายได้ (ค่าใช้จ่าย) ภาษีเงินได้</t>
  </si>
  <si>
    <t>ยอดคงเหลือ ณ วันที่ 31 ธันวาคม 2562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</si>
  <si>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</si>
  <si>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</si>
  <si>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 xml:space="preserve">รายการที่จะไม่ถูกบันทึกในส่วนของกำไรหรือขาดทุนในภายหลัง </t>
  </si>
  <si>
    <t>กำไรสำหรับปี</t>
  </si>
  <si>
    <t>กำไรก่อนต้นทุนทางการเงินและรายได้ (ค่าใช้จ่าย) ภาษีเงินได้</t>
  </si>
  <si>
    <t>กำไรขาดทุนเบ็ดเสร็จรวมสำหรับปี</t>
  </si>
  <si>
    <t>การแบ่งปันกำไรขาดทุนเบ็ดเสร็จรวม</t>
  </si>
  <si>
    <t>การแบ่งปันกำไร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</si>
  <si>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</si>
  <si>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</si>
  <si>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</si>
  <si>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   เงินสดจ่ายค่าธรรมเนียมทางการเงิน</t>
  </si>
  <si>
    <t xml:space="preserve">   การเพิ่มขึ้น (ลดลง) ของส่วนเกินทุนที่เกิดจากการเปลี่ยนแปลง</t>
  </si>
  <si>
    <t>7, 10</t>
  </si>
  <si>
    <t>7, 13</t>
  </si>
  <si>
    <t>7, 21</t>
  </si>
  <si>
    <t>ออกหุ้นสามัญเพิ่มทุน</t>
  </si>
  <si>
    <t xml:space="preserve">   เงินสดจ่ายเพิ่มทุนในบริษัทย่อย</t>
  </si>
  <si>
    <t>เงินสดสุทธิจาก (ใช้ไปใน) กิจกรรมลงทุน</t>
  </si>
  <si>
    <t xml:space="preserve">   เงินสดจ่ายซื้อเงินลงทุนในบริษัทย่อย</t>
  </si>
  <si>
    <t>เงินสดและรายการเทียบเท่าเงินสดเพิ่มขึ้นสุทธิ</t>
  </si>
  <si>
    <t xml:space="preserve">   เจ้าหนี้อื่นจากการซื้อสินทรัพย์เพิ่มขึ้น</t>
  </si>
  <si>
    <t xml:space="preserve">    ขาดทุนจากการปรับลดมูลค่าสินค้าคงเหลือ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</si>
  <si>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</si>
  <si>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</si>
  <si>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 xml:space="preserve">   เงินสดรับจากภาษีเงินได้ถูกหัก ณ ที่จ่าย</t>
  </si>
  <si>
    <t xml:space="preserve">   เงินสดจ่ายเงินให้กู้ยืมระยะยาวแก่บริษัทย่อย</t>
  </si>
  <si>
    <t xml:space="preserve">   เงินสดรับจากเงินให้กู้ยืมระยะยาวแก่บริษัทย่อย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</si>
  <si>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</si>
  <si>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8)</t>
  </si>
  <si>
    <t xml:space="preserve">   (31 ธันวาคม 2561: หุ้นสามัญ 244,681,672 หุ้น </t>
  </si>
  <si>
    <t>ผลต่างระหว่างสิ่งตอบแทนที่โอนให้ในการซื้อเงินลงทุน</t>
  </si>
  <si>
    <t xml:space="preserve">   มูลค่าหุ้นละ 5 บาท)</t>
  </si>
  <si>
    <t xml:space="preserve">   กลับรายการสำรองผลประโยชน์ระยะยาวของพนักงาน</t>
  </si>
  <si>
    <t xml:space="preserve">   เงินสดจ่ายคืนเงินกู้ยืมระยะยาวจากบุคคลและกิจการอื่น</t>
  </si>
  <si>
    <t xml:space="preserve">   เงินสดจ่ายคืนเงินกู้ยืมระยะสั้นจากกิจการอื่น</t>
  </si>
  <si>
    <t>รายได้จากการขายอสังหาริมทรัพย์</t>
  </si>
  <si>
    <t>ต้นทุนขายอสังหาริมทรัพย์</t>
  </si>
  <si>
    <t>รายได้จากร้านอาหารและเครื่องดื่ม</t>
  </si>
  <si>
    <t>ต้นทุนร้านอาหารและเครื่องดื่ม</t>
  </si>
  <si>
    <t xml:space="preserve">   กับมูลค่าสินทรัพย์สุทธิ (ขาดทุนเกินทุน) ของบริษัทย่อย</t>
  </si>
  <si>
    <t xml:space="preserve">   หนี้สูญและหนี้สงสัยจะสูญ</t>
  </si>
  <si>
    <t xml:space="preserve">      มูลค่าเงินลงทุนเผื่อขาย - สุทธิภาษีเงินได้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</si>
</sst>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#,##0;[Red]\(#,##0\)"/>
    <numFmt numFmtId="169" formatCode="_([$€-2]\ * #,##0.00_);_([$€-2]\ * \(#,##0.00\);_([$€-2]\ * &quot;-&quot;??_);_(@_)"/>
    <numFmt numFmtId="170" formatCode="_(* #,##0.00_);_(* \(#,##0.00\);_(* &quot;-&quot;_);_(@_)"/>
    <numFmt numFmtId="171" formatCode="0.0"/>
  </numFmts>
  <fonts count="23">
    <font>
      <sz val="15"/>
      <name val="Browalli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pFont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  <charset val="222"/>
    </font>
    <font>
      <i/>
      <sz val="14"/>
      <name val="Angsana New"/>
      <family val="1"/>
    </font>
    <font>
      <sz val="14"/>
      <name val="Cordia New"/>
      <family val="2"/>
    </font>
    <font>
      <sz val="16"/>
      <color rgb="FFFF0000"/>
      <name val="Angsana New"/>
      <family val="1"/>
    </font>
    <font>
      <i/>
      <sz val="16"/>
      <color theme="1"/>
      <name val="Angsana New"/>
      <family val="1"/>
    </font>
    <font>
      <sz val="15"/>
      <name val="Angsana New"/>
      <family val="1"/>
    </font>
    <font>
      <sz val="16"/>
      <name val="Angsana New"/>
      <family val="1"/>
      <charset val="222"/>
    </font>
    <font>
      <sz val="15"/>
      <name val="BrowalliaUPC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1" fontId="0" fillId="0" borderId="0"/>
    <xf numFmtId="0" fontId="3" fillId="0" borderId="0"/>
    <xf numFmtId="1" fontId="9" fillId="0" borderId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0" fontId="17" fillId="0" borderId="0"/>
    <xf numFmtId="0" fontId="3" fillId="0" borderId="0"/>
    <xf numFmtId="0" fontId="4" fillId="0" borderId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</cellStyleXfs>
  <cellXfs count="206">
    <xf numFmtId="1" fontId="0" fillId="0" borderId="0" xfId="0"/>
    <xf numFmtId="37" fontId="12" fillId="0" borderId="0" xfId="1" applyNumberFormat="1" applyFont="1" applyFill="1" applyAlignment="1">
      <alignment vertical="center"/>
    </xf>
    <xf numFmtId="37" fontId="13" fillId="0" borderId="0" xfId="1" applyNumberFormat="1" applyFont="1" applyFill="1" applyAlignment="1">
      <alignment vertical="center"/>
    </xf>
    <xf numFmtId="37" fontId="14" fillId="0" borderId="0" xfId="1" applyNumberFormat="1" applyFont="1" applyFill="1" applyAlignment="1">
      <alignment vertical="center"/>
    </xf>
    <xf numFmtId="37" fontId="13" fillId="0" borderId="0" xfId="1" applyNumberFormat="1" applyFont="1" applyFill="1" applyAlignment="1">
      <alignment horizontal="right" vertical="center"/>
    </xf>
    <xf numFmtId="37" fontId="12" fillId="0" borderId="0" xfId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Border="1" applyAlignment="1">
      <alignment vertical="center"/>
    </xf>
    <xf numFmtId="37" fontId="13" fillId="0" borderId="1" xfId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Alignment="1">
      <alignment horizontal="center" vertical="center"/>
    </xf>
    <xf numFmtId="0" fontId="13" fillId="0" borderId="0" xfId="4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vertical="center"/>
    </xf>
    <xf numFmtId="37" fontId="13" fillId="0" borderId="0" xfId="1" applyNumberFormat="1" applyFont="1" applyFill="1" applyAlignment="1">
      <alignment horizontal="centerContinuous" vertical="center"/>
    </xf>
    <xf numFmtId="37" fontId="13" fillId="0" borderId="0" xfId="4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37" fontId="13" fillId="0" borderId="1" xfId="4" applyNumberFormat="1" applyFont="1" applyFill="1" applyBorder="1" applyAlignment="1">
      <alignment horizontal="center" vertical="center"/>
    </xf>
    <xf numFmtId="0" fontId="13" fillId="0" borderId="0" xfId="4" applyNumberFormat="1" applyFont="1" applyFill="1" applyBorder="1" applyAlignment="1">
      <alignment horizontal="center" vertical="center"/>
    </xf>
    <xf numFmtId="0" fontId="13" fillId="0" borderId="1" xfId="4" applyNumberFormat="1" applyFont="1" applyFill="1" applyBorder="1" applyAlignment="1">
      <alignment horizontal="center" vertical="center"/>
    </xf>
    <xf numFmtId="37" fontId="12" fillId="0" borderId="0" xfId="5" applyNumberFormat="1" applyFont="1" applyFill="1" applyAlignment="1">
      <alignment vertical="center"/>
    </xf>
    <xf numFmtId="37" fontId="13" fillId="0" borderId="0" xfId="5" applyNumberFormat="1" applyFont="1" applyFill="1" applyAlignment="1">
      <alignment vertical="center"/>
    </xf>
    <xf numFmtId="166" fontId="13" fillId="0" borderId="0" xfId="6" applyNumberFormat="1" applyFont="1" applyFill="1" applyAlignment="1">
      <alignment vertical="center"/>
    </xf>
    <xf numFmtId="166" fontId="13" fillId="0" borderId="0" xfId="6" applyNumberFormat="1" applyFont="1" applyFill="1" applyBorder="1" applyAlignment="1">
      <alignment vertical="center"/>
    </xf>
    <xf numFmtId="41" fontId="13" fillId="0" borderId="0" xfId="1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horizontal="left" vertical="center"/>
    </xf>
    <xf numFmtId="0" fontId="13" fillId="0" borderId="0" xfId="7" applyFont="1" applyFill="1" applyBorder="1" applyAlignment="1">
      <alignment horizontal="center" vertical="center"/>
    </xf>
    <xf numFmtId="0" fontId="13" fillId="0" borderId="1" xfId="7" applyNumberFormat="1" applyFont="1" applyFill="1" applyBorder="1" applyAlignment="1">
      <alignment horizontal="center" vertical="center"/>
    </xf>
    <xf numFmtId="37" fontId="16" fillId="0" borderId="0" xfId="4" applyNumberFormat="1" applyFont="1" applyFill="1" applyAlignment="1">
      <alignment horizontal="center" vertical="center"/>
    </xf>
    <xf numFmtId="43" fontId="5" fillId="0" borderId="0" xfId="6" applyFont="1" applyFill="1" applyAlignment="1">
      <alignment vertical="center"/>
    </xf>
    <xf numFmtId="38" fontId="5" fillId="0" borderId="0" xfId="1" applyNumberFormat="1" applyFont="1" applyFill="1" applyAlignment="1">
      <alignment vertical="center"/>
    </xf>
    <xf numFmtId="41" fontId="13" fillId="0" borderId="0" xfId="6" applyNumberFormat="1" applyFont="1" applyFill="1" applyAlignment="1">
      <alignment horizontal="right" vertical="center"/>
    </xf>
    <xf numFmtId="41" fontId="13" fillId="0" borderId="0" xfId="6" applyNumberFormat="1" applyFont="1" applyFill="1" applyBorder="1" applyAlignment="1">
      <alignment horizontal="right" vertical="center"/>
    </xf>
    <xf numFmtId="41" fontId="13" fillId="0" borderId="1" xfId="6" applyNumberFormat="1" applyFont="1" applyFill="1" applyBorder="1" applyAlignment="1">
      <alignment horizontal="right" vertical="center"/>
    </xf>
    <xf numFmtId="41" fontId="13" fillId="0" borderId="0" xfId="6" applyNumberFormat="1" applyFont="1" applyFill="1" applyBorder="1" applyAlignment="1">
      <alignment vertical="center"/>
    </xf>
    <xf numFmtId="41" fontId="13" fillId="0" borderId="5" xfId="6" applyNumberFormat="1" applyFont="1" applyFill="1" applyBorder="1" applyAlignment="1">
      <alignment horizontal="right" vertical="center"/>
    </xf>
    <xf numFmtId="41" fontId="13" fillId="0" borderId="0" xfId="6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6" xfId="0" applyNumberFormat="1" applyFont="1" applyFill="1" applyBorder="1" applyAlignment="1">
      <alignment vertical="center"/>
    </xf>
    <xf numFmtId="37" fontId="16" fillId="0" borderId="0" xfId="1" applyNumberFormat="1" applyFont="1" applyFill="1" applyAlignment="1">
      <alignment horizontal="center" vertical="center"/>
    </xf>
    <xf numFmtId="37" fontId="16" fillId="0" borderId="0" xfId="5" applyNumberFormat="1" applyFont="1" applyFill="1" applyAlignment="1">
      <alignment horizontal="center" vertical="center"/>
    </xf>
    <xf numFmtId="41" fontId="5" fillId="0" borderId="0" xfId="10" applyNumberFormat="1" applyFont="1" applyFill="1" applyAlignment="1">
      <alignment horizontal="center" vertical="center"/>
    </xf>
    <xf numFmtId="41" fontId="5" fillId="0" borderId="1" xfId="10" applyNumberFormat="1" applyFont="1" applyFill="1" applyBorder="1" applyAlignment="1">
      <alignment horizontal="center" vertical="center"/>
    </xf>
    <xf numFmtId="0" fontId="7" fillId="0" borderId="0" xfId="10" applyFont="1" applyFill="1" applyAlignment="1">
      <alignment vertical="center"/>
    </xf>
    <xf numFmtId="0" fontId="5" fillId="0" borderId="0" xfId="10" applyFont="1" applyFill="1" applyAlignment="1">
      <alignment vertical="center"/>
    </xf>
    <xf numFmtId="38" fontId="5" fillId="0" borderId="0" xfId="10" applyNumberFormat="1" applyFont="1" applyFill="1" applyAlignment="1">
      <alignment vertical="center"/>
    </xf>
    <xf numFmtId="38" fontId="7" fillId="0" borderId="0" xfId="10" applyNumberFormat="1" applyFont="1" applyFill="1" applyAlignment="1">
      <alignment vertical="center"/>
    </xf>
    <xf numFmtId="38" fontId="5" fillId="0" borderId="0" xfId="10" applyNumberFormat="1" applyFont="1" applyFill="1" applyAlignment="1">
      <alignment horizontal="centerContinuous" vertical="top"/>
    </xf>
    <xf numFmtId="0" fontId="5" fillId="0" borderId="1" xfId="10" quotePrefix="1" applyFont="1" applyFill="1" applyBorder="1" applyAlignment="1">
      <alignment horizontal="center" vertical="center"/>
    </xf>
    <xf numFmtId="0" fontId="5" fillId="0" borderId="0" xfId="10" quotePrefix="1" applyFont="1" applyFill="1" applyAlignment="1">
      <alignment horizontal="center" vertical="center"/>
    </xf>
    <xf numFmtId="0" fontId="5" fillId="0" borderId="0" xfId="10" applyFont="1" applyFill="1" applyAlignment="1">
      <alignment horizontal="center" vertical="center"/>
    </xf>
    <xf numFmtId="166" fontId="5" fillId="0" borderId="0" xfId="10" applyNumberFormat="1" applyFont="1" applyFill="1" applyAlignment="1">
      <alignment horizontal="center" vertical="center"/>
    </xf>
    <xf numFmtId="41" fontId="5" fillId="0" borderId="0" xfId="10" applyNumberFormat="1" applyFont="1" applyFill="1" applyAlignment="1">
      <alignment vertical="center"/>
    </xf>
    <xf numFmtId="41" fontId="5" fillId="0" borderId="2" xfId="10" applyNumberFormat="1" applyFont="1" applyFill="1" applyBorder="1" applyAlignment="1">
      <alignment horizontal="center" vertical="center"/>
    </xf>
    <xf numFmtId="41" fontId="5" fillId="0" borderId="3" xfId="10" applyNumberFormat="1" applyFont="1" applyFill="1" applyBorder="1" applyAlignment="1">
      <alignment horizontal="center" vertical="center"/>
    </xf>
    <xf numFmtId="38" fontId="5" fillId="0" borderId="0" xfId="10" applyNumberFormat="1" applyFont="1" applyFill="1" applyAlignment="1">
      <alignment horizontal="center" vertical="center"/>
    </xf>
    <xf numFmtId="41" fontId="5" fillId="0" borderId="0" xfId="13" applyNumberFormat="1" applyFont="1" applyFill="1" applyAlignment="1">
      <alignment vertical="center"/>
    </xf>
    <xf numFmtId="40" fontId="5" fillId="0" borderId="0" xfId="10" applyNumberFormat="1" applyFont="1" applyFill="1" applyAlignment="1">
      <alignment vertical="center"/>
    </xf>
    <xf numFmtId="43" fontId="5" fillId="0" borderId="0" xfId="10" applyNumberFormat="1" applyFont="1" applyFill="1" applyAlignment="1">
      <alignment horizontal="center" vertical="center"/>
    </xf>
    <xf numFmtId="0" fontId="18" fillId="0" borderId="0" xfId="10" applyFont="1" applyFill="1" applyAlignment="1">
      <alignment vertical="center"/>
    </xf>
    <xf numFmtId="166" fontId="18" fillId="0" borderId="0" xfId="13" applyNumberFormat="1" applyFont="1" applyFill="1" applyAlignment="1">
      <alignment vertical="center"/>
    </xf>
    <xf numFmtId="41" fontId="5" fillId="0" borderId="2" xfId="10" applyNumberFormat="1" applyFont="1" applyFill="1" applyBorder="1" applyAlignment="1">
      <alignment vertical="center"/>
    </xf>
    <xf numFmtId="41" fontId="11" fillId="0" borderId="3" xfId="10" applyNumberFormat="1" applyFont="1" applyFill="1" applyBorder="1" applyAlignment="1">
      <alignment horizontal="right" vertical="top"/>
    </xf>
    <xf numFmtId="41" fontId="11" fillId="0" borderId="0" xfId="10" applyNumberFormat="1" applyFont="1" applyFill="1" applyAlignment="1">
      <alignment horizontal="right" vertical="top"/>
    </xf>
    <xf numFmtId="167" fontId="5" fillId="0" borderId="0" xfId="12" applyNumberFormat="1" applyFont="1" applyFill="1" applyAlignment="1">
      <alignment vertical="center"/>
    </xf>
    <xf numFmtId="0" fontId="5" fillId="0" borderId="1" xfId="10" applyFont="1" applyFill="1" applyBorder="1" applyAlignment="1">
      <alignment horizontal="center" vertical="center"/>
    </xf>
    <xf numFmtId="0" fontId="8" fillId="0" borderId="0" xfId="10" applyFont="1" applyFill="1" applyAlignment="1">
      <alignment horizontal="center" vertical="center"/>
    </xf>
    <xf numFmtId="4" fontId="5" fillId="0" borderId="0" xfId="10" applyNumberFormat="1" applyFont="1" applyFill="1" applyAlignment="1">
      <alignment vertical="center"/>
    </xf>
    <xf numFmtId="41" fontId="18" fillId="0" borderId="0" xfId="10" applyNumberFormat="1" applyFont="1" applyFill="1" applyAlignment="1">
      <alignment vertical="center"/>
    </xf>
    <xf numFmtId="0" fontId="5" fillId="0" borderId="0" xfId="10" quotePrefix="1" applyFont="1" applyFill="1" applyAlignment="1">
      <alignment horizontal="left" vertical="center"/>
    </xf>
    <xf numFmtId="0" fontId="5" fillId="0" borderId="0" xfId="10" applyFont="1" applyFill="1" applyAlignment="1">
      <alignment horizontal="left" vertical="center"/>
    </xf>
    <xf numFmtId="0" fontId="7" fillId="0" borderId="0" xfId="10" applyFont="1" applyFill="1" applyAlignment="1">
      <alignment horizontal="left" vertical="center"/>
    </xf>
    <xf numFmtId="0" fontId="5" fillId="0" borderId="0" xfId="10" applyFont="1" applyFill="1" applyBorder="1" applyAlignment="1">
      <alignment horizontal="center" vertical="center"/>
    </xf>
    <xf numFmtId="0" fontId="5" fillId="0" borderId="0" xfId="10" applyFont="1" applyFill="1" applyAlignment="1">
      <alignment horizontal="left" vertical="center" indent="2"/>
    </xf>
    <xf numFmtId="38" fontId="5" fillId="0" borderId="0" xfId="10" applyNumberFormat="1" applyFont="1" applyFill="1" applyAlignment="1">
      <alignment horizontal="left" vertical="center" indent="2"/>
    </xf>
    <xf numFmtId="0" fontId="7" fillId="0" borderId="0" xfId="10" quotePrefix="1" applyFont="1" applyFill="1" applyAlignment="1">
      <alignment horizontal="left" vertical="center"/>
    </xf>
    <xf numFmtId="0" fontId="5" fillId="0" borderId="4" xfId="10" applyFont="1" applyFill="1" applyBorder="1" applyAlignment="1">
      <alignment vertical="center"/>
    </xf>
    <xf numFmtId="49" fontId="11" fillId="0" borderId="0" xfId="10" applyNumberFormat="1" applyFont="1" applyFill="1" applyAlignment="1">
      <alignment vertical="top"/>
    </xf>
    <xf numFmtId="49" fontId="10" fillId="0" borderId="0" xfId="10" applyNumberFormat="1" applyFont="1" applyFill="1" applyAlignment="1">
      <alignment vertical="top"/>
    </xf>
    <xf numFmtId="49" fontId="19" fillId="0" borderId="0" xfId="10" applyNumberFormat="1" applyFont="1" applyFill="1" applyAlignment="1">
      <alignment vertical="top"/>
    </xf>
    <xf numFmtId="165" fontId="5" fillId="0" borderId="0" xfId="12" applyFont="1" applyFill="1" applyAlignment="1">
      <alignment vertical="center"/>
    </xf>
    <xf numFmtId="37" fontId="13" fillId="0" borderId="2" xfId="0" applyNumberFormat="1" applyFont="1" applyFill="1" applyBorder="1" applyAlignment="1">
      <alignment horizontal="center" vertical="center"/>
    </xf>
    <xf numFmtId="0" fontId="13" fillId="0" borderId="1" xfId="11" applyFont="1" applyFill="1" applyBorder="1" applyAlignment="1">
      <alignment horizontal="center" vertical="center"/>
    </xf>
    <xf numFmtId="41" fontId="13" fillId="0" borderId="7" xfId="6" applyNumberFormat="1" applyFont="1" applyFill="1" applyBorder="1" applyAlignment="1">
      <alignment horizontal="right" vertical="center"/>
    </xf>
    <xf numFmtId="41" fontId="13" fillId="0" borderId="8" xfId="6" applyNumberFormat="1" applyFont="1" applyFill="1" applyBorder="1" applyAlignment="1">
      <alignment horizontal="right" vertical="center"/>
    </xf>
    <xf numFmtId="165" fontId="13" fillId="0" borderId="0" xfId="14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165" fontId="5" fillId="0" borderId="0" xfId="16" applyFont="1" applyFill="1" applyAlignment="1">
      <alignment vertical="center"/>
    </xf>
    <xf numFmtId="0" fontId="5" fillId="0" borderId="0" xfId="1" applyNumberFormat="1" applyFont="1" applyFill="1" applyAlignment="1">
      <alignment horizontal="center" vertical="center"/>
    </xf>
    <xf numFmtId="0" fontId="6" fillId="0" borderId="0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164" fontId="5" fillId="0" borderId="0" xfId="16" applyNumberFormat="1" applyFont="1" applyFill="1" applyAlignment="1">
      <alignment vertical="center"/>
    </xf>
    <xf numFmtId="164" fontId="5" fillId="0" borderId="0" xfId="16" applyNumberFormat="1" applyFont="1" applyFill="1" applyAlignment="1">
      <alignment horizontal="right" vertical="center"/>
    </xf>
    <xf numFmtId="164" fontId="5" fillId="0" borderId="0" xfId="16" applyNumberFormat="1" applyFont="1" applyFill="1" applyBorder="1" applyAlignment="1">
      <alignment vertical="center"/>
    </xf>
    <xf numFmtId="0" fontId="5" fillId="0" borderId="0" xfId="1" applyFont="1" applyFill="1" applyAlignment="1">
      <alignment horizontal="left" vertical="center"/>
    </xf>
    <xf numFmtId="164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166" fontId="5" fillId="0" borderId="0" xfId="16" applyNumberFormat="1" applyFont="1" applyFill="1" applyAlignment="1">
      <alignment vertical="center"/>
    </xf>
    <xf numFmtId="166" fontId="5" fillId="0" borderId="0" xfId="16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left" vertical="center"/>
    </xf>
    <xf numFmtId="41" fontId="7" fillId="0" borderId="0" xfId="1" applyNumberFormat="1" applyFont="1" applyFill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1" xfId="1" quotePrefix="1" applyNumberFormat="1" applyFont="1" applyFill="1" applyBorder="1" applyAlignment="1">
      <alignment horizontal="center" vertical="center"/>
    </xf>
    <xf numFmtId="41" fontId="5" fillId="0" borderId="0" xfId="16" applyNumberFormat="1" applyFont="1" applyFill="1" applyAlignment="1">
      <alignment vertical="center"/>
    </xf>
    <xf numFmtId="41" fontId="5" fillId="0" borderId="0" xfId="16" applyNumberFormat="1" applyFont="1" applyFill="1" applyAlignment="1">
      <alignment horizontal="right" vertical="center"/>
    </xf>
    <xf numFmtId="41" fontId="5" fillId="0" borderId="0" xfId="16" applyNumberFormat="1" applyFont="1" applyFill="1" applyBorder="1" applyAlignment="1">
      <alignment horizontal="right" vertical="center"/>
    </xf>
    <xf numFmtId="41" fontId="5" fillId="0" borderId="1" xfId="17" applyNumberFormat="1" applyFont="1" applyFill="1" applyBorder="1" applyAlignment="1">
      <alignment horizontal="right" vertical="center"/>
    </xf>
    <xf numFmtId="41" fontId="5" fillId="0" borderId="0" xfId="16" applyNumberFormat="1" applyFont="1" applyFill="1" applyBorder="1" applyAlignment="1">
      <alignment horizontal="center" vertical="center"/>
    </xf>
    <xf numFmtId="41" fontId="5" fillId="0" borderId="2" xfId="16" applyNumberFormat="1" applyFont="1" applyFill="1" applyBorder="1" applyAlignment="1">
      <alignment vertical="center"/>
    </xf>
    <xf numFmtId="41" fontId="5" fillId="0" borderId="0" xfId="16" applyNumberFormat="1" applyFont="1" applyFill="1" applyBorder="1" applyAlignment="1">
      <alignment vertical="center"/>
    </xf>
    <xf numFmtId="41" fontId="5" fillId="0" borderId="2" xfId="16" applyNumberFormat="1" applyFont="1" applyFill="1" applyBorder="1" applyAlignment="1">
      <alignment horizontal="right" vertical="center"/>
    </xf>
    <xf numFmtId="41" fontId="5" fillId="0" borderId="5" xfId="16" applyNumberFormat="1" applyFont="1" applyFill="1" applyBorder="1" applyAlignment="1">
      <alignment vertical="center"/>
    </xf>
    <xf numFmtId="0" fontId="5" fillId="0" borderId="0" xfId="10" applyFont="1" applyFill="1" applyAlignment="1">
      <alignment horizontal="left" vertical="center" indent="1"/>
    </xf>
    <xf numFmtId="41" fontId="5" fillId="0" borderId="3" xfId="10" applyNumberFormat="1" applyFont="1" applyFill="1" applyBorder="1" applyAlignment="1">
      <alignment horizontal="right" vertical="top"/>
    </xf>
    <xf numFmtId="37" fontId="12" fillId="0" borderId="0" xfId="5" applyNumberFormat="1" applyFont="1" applyAlignment="1">
      <alignment vertical="center"/>
    </xf>
    <xf numFmtId="38" fontId="12" fillId="0" borderId="0" xfId="0" applyNumberFormat="1" applyFont="1" applyAlignment="1">
      <alignment horizontal="left" vertical="center"/>
    </xf>
    <xf numFmtId="41" fontId="7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6" applyNumberFormat="1" applyFont="1" applyFill="1" applyAlignment="1">
      <alignment horizontal="center" vertical="center"/>
    </xf>
    <xf numFmtId="41" fontId="5" fillId="0" borderId="1" xfId="16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10" applyNumberFormat="1" applyFont="1" applyFill="1" applyBorder="1" applyAlignment="1">
      <alignment vertical="center"/>
    </xf>
    <xf numFmtId="0" fontId="5" fillId="0" borderId="0" xfId="10" applyFont="1" applyFill="1" applyBorder="1" applyAlignment="1">
      <alignment vertical="center"/>
    </xf>
    <xf numFmtId="41" fontId="5" fillId="0" borderId="1" xfId="10" applyNumberFormat="1" applyFont="1" applyFill="1" applyBorder="1" applyAlignment="1">
      <alignment vertical="center"/>
    </xf>
    <xf numFmtId="166" fontId="5" fillId="0" borderId="0" xfId="8" applyNumberFormat="1" applyFont="1" applyFill="1" applyAlignment="1">
      <alignment vertical="center"/>
    </xf>
    <xf numFmtId="166" fontId="5" fillId="0" borderId="0" xfId="8" applyNumberFormat="1" applyFont="1" applyFill="1" applyBorder="1" applyAlignment="1">
      <alignment vertical="center"/>
    </xf>
    <xf numFmtId="166" fontId="5" fillId="0" borderId="1" xfId="8" applyNumberFormat="1" applyFont="1" applyFill="1" applyBorder="1" applyAlignment="1">
      <alignment vertical="center"/>
    </xf>
    <xf numFmtId="170" fontId="13" fillId="0" borderId="0" xfId="6" applyNumberFormat="1" applyFont="1" applyFill="1" applyBorder="1" applyAlignment="1">
      <alignment horizontal="right" vertical="center"/>
    </xf>
    <xf numFmtId="170" fontId="13" fillId="0" borderId="0" xfId="6" applyNumberFormat="1" applyFont="1" applyFill="1" applyAlignment="1">
      <alignment horizontal="right" vertical="center"/>
    </xf>
    <xf numFmtId="43" fontId="5" fillId="0" borderId="3" xfId="1" applyNumberFormat="1" applyFont="1" applyFill="1" applyBorder="1" applyAlignment="1">
      <alignment horizontal="right" vertical="top"/>
    </xf>
    <xf numFmtId="43" fontId="5" fillId="0" borderId="0" xfId="1" applyNumberFormat="1" applyFont="1" applyFill="1" applyAlignment="1">
      <alignment horizontal="right" vertical="top"/>
    </xf>
    <xf numFmtId="166" fontId="5" fillId="0" borderId="3" xfId="1" applyNumberFormat="1" applyFont="1" applyFill="1" applyBorder="1" applyAlignment="1">
      <alignment horizontal="right" vertical="top"/>
    </xf>
    <xf numFmtId="39" fontId="5" fillId="0" borderId="0" xfId="1" applyNumberFormat="1" applyFont="1" applyFill="1" applyAlignment="1">
      <alignment vertical="top"/>
    </xf>
    <xf numFmtId="166" fontId="5" fillId="0" borderId="0" xfId="1" applyNumberFormat="1" applyFont="1" applyFill="1" applyAlignment="1">
      <alignment horizontal="center" vertical="center"/>
    </xf>
    <xf numFmtId="41" fontId="5" fillId="0" borderId="0" xfId="10" applyNumberFormat="1" applyFont="1" applyFill="1" applyBorder="1" applyAlignment="1">
      <alignment horizontal="center" vertical="center"/>
    </xf>
    <xf numFmtId="167" fontId="5" fillId="0" borderId="1" xfId="14" applyNumberFormat="1" applyFont="1" applyFill="1" applyBorder="1" applyAlignment="1">
      <alignment vertical="center"/>
    </xf>
    <xf numFmtId="167" fontId="5" fillId="0" borderId="0" xfId="14" applyNumberFormat="1" applyFont="1" applyFill="1" applyAlignment="1">
      <alignment horizontal="center" vertical="center"/>
    </xf>
    <xf numFmtId="167" fontId="5" fillId="0" borderId="1" xfId="14" applyNumberFormat="1" applyFont="1" applyFill="1" applyBorder="1" applyAlignment="1">
      <alignment horizontal="center" vertical="center"/>
    </xf>
    <xf numFmtId="41" fontId="5" fillId="0" borderId="1" xfId="16" applyNumberFormat="1" applyFont="1" applyFill="1" applyBorder="1" applyAlignment="1">
      <alignment horizontal="right" vertical="center"/>
    </xf>
    <xf numFmtId="41" fontId="5" fillId="0" borderId="1" xfId="16" applyNumberFormat="1" applyFont="1" applyFill="1" applyBorder="1" applyAlignment="1">
      <alignment horizontal="center" vertical="center"/>
    </xf>
    <xf numFmtId="165" fontId="5" fillId="0" borderId="0" xfId="14" applyFont="1" applyFill="1" applyBorder="1" applyAlignment="1">
      <alignment vertical="center"/>
    </xf>
    <xf numFmtId="167" fontId="5" fillId="0" borderId="0" xfId="14" applyNumberFormat="1" applyFont="1" applyFill="1" applyAlignment="1">
      <alignment vertical="center"/>
    </xf>
    <xf numFmtId="170" fontId="18" fillId="0" borderId="0" xfId="10" applyNumberFormat="1" applyFont="1" applyFill="1" applyAlignment="1">
      <alignment vertical="center"/>
    </xf>
    <xf numFmtId="38" fontId="5" fillId="0" borderId="0" xfId="1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quotePrefix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168" fontId="5" fillId="0" borderId="0" xfId="1" applyNumberFormat="1" applyFont="1" applyFill="1" applyAlignment="1">
      <alignment vertical="center"/>
    </xf>
    <xf numFmtId="0" fontId="8" fillId="0" borderId="0" xfId="1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horizontal="left" vertical="center"/>
    </xf>
    <xf numFmtId="166" fontId="5" fillId="0" borderId="0" xfId="1" applyNumberFormat="1" applyFont="1" applyFill="1" applyAlignment="1">
      <alignment vertical="center"/>
    </xf>
    <xf numFmtId="0" fontId="7" fillId="0" borderId="0" xfId="1" quotePrefix="1" applyFont="1" applyFill="1" applyAlignment="1">
      <alignment horizontal="left" vertical="center"/>
    </xf>
    <xf numFmtId="41" fontId="5" fillId="0" borderId="3" xfId="1" applyNumberFormat="1" applyFont="1" applyFill="1" applyBorder="1" applyAlignment="1">
      <alignment horizontal="center" vertical="center"/>
    </xf>
    <xf numFmtId="49" fontId="11" fillId="0" borderId="0" xfId="1" applyNumberFormat="1" applyFont="1" applyFill="1" applyAlignment="1">
      <alignment vertical="top"/>
    </xf>
    <xf numFmtId="49" fontId="19" fillId="0" borderId="0" xfId="0" applyNumberFormat="1" applyFont="1" applyFill="1" applyAlignment="1">
      <alignment vertical="top"/>
    </xf>
    <xf numFmtId="1" fontId="5" fillId="0" borderId="0" xfId="0" applyFont="1" applyFill="1" applyAlignment="1">
      <alignment vertical="center"/>
    </xf>
    <xf numFmtId="1" fontId="5" fillId="0" borderId="0" xfId="0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top"/>
    </xf>
    <xf numFmtId="1" fontId="8" fillId="0" borderId="0" xfId="0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1" fontId="5" fillId="0" borderId="0" xfId="0" applyFont="1" applyFill="1" applyBorder="1" applyAlignment="1">
      <alignment vertical="center"/>
    </xf>
    <xf numFmtId="49" fontId="10" fillId="0" borderId="0" xfId="1" applyNumberFormat="1" applyFont="1" applyFill="1" applyAlignment="1">
      <alignment vertical="top"/>
    </xf>
    <xf numFmtId="37" fontId="20" fillId="0" borderId="0" xfId="1" applyNumberFormat="1" applyFont="1" applyFill="1" applyAlignment="1">
      <alignment vertical="top"/>
    </xf>
    <xf numFmtId="169" fontId="11" fillId="0" borderId="0" xfId="1" applyNumberFormat="1" applyFont="1" applyFill="1" applyAlignment="1">
      <alignment vertical="top"/>
    </xf>
    <xf numFmtId="1" fontId="11" fillId="0" borderId="0" xfId="1" applyNumberFormat="1" applyFont="1" applyFill="1" applyAlignment="1">
      <alignment horizontal="center" vertical="top"/>
    </xf>
    <xf numFmtId="0" fontId="11" fillId="0" borderId="0" xfId="1" applyFont="1" applyFill="1" applyAlignment="1">
      <alignment horizontal="right" vertical="top"/>
    </xf>
    <xf numFmtId="41" fontId="11" fillId="0" borderId="0" xfId="1" applyNumberFormat="1" applyFont="1" applyFill="1" applyAlignment="1">
      <alignment horizontal="right" vertical="top"/>
    </xf>
    <xf numFmtId="0" fontId="5" fillId="0" borderId="0" xfId="1" applyFont="1" applyFill="1" applyAlignment="1">
      <alignment vertical="top"/>
    </xf>
    <xf numFmtId="166" fontId="5" fillId="0" borderId="0" xfId="1" applyNumberFormat="1" applyFont="1" applyFill="1" applyAlignment="1">
      <alignment horizontal="right" vertical="top"/>
    </xf>
    <xf numFmtId="166" fontId="5" fillId="0" borderId="0" xfId="1" applyNumberFormat="1" applyFont="1" applyFill="1" applyAlignment="1">
      <alignment vertical="top"/>
    </xf>
    <xf numFmtId="41" fontId="5" fillId="0" borderId="0" xfId="1" applyNumberFormat="1" applyFont="1" applyFill="1" applyAlignment="1">
      <alignment horizontal="right" vertical="top"/>
    </xf>
    <xf numFmtId="41" fontId="5" fillId="0" borderId="0" xfId="1" applyNumberFormat="1" applyFont="1" applyFill="1" applyAlignment="1">
      <alignment vertical="top"/>
    </xf>
    <xf numFmtId="37" fontId="5" fillId="0" borderId="0" xfId="1" applyNumberFormat="1" applyFont="1" applyFill="1" applyAlignment="1">
      <alignment vertical="top"/>
    </xf>
    <xf numFmtId="166" fontId="5" fillId="0" borderId="0" xfId="1" applyNumberFormat="1" applyFont="1" applyFill="1" applyAlignment="1">
      <alignment horizontal="center" vertical="top"/>
    </xf>
    <xf numFmtId="41" fontId="5" fillId="0" borderId="5" xfId="1" applyNumberFormat="1" applyFont="1" applyFill="1" applyBorder="1" applyAlignment="1">
      <alignment horizontal="center" vertical="top"/>
    </xf>
    <xf numFmtId="0" fontId="7" fillId="0" borderId="0" xfId="1" applyFont="1" applyFill="1" applyAlignment="1">
      <alignment vertical="top"/>
    </xf>
    <xf numFmtId="0" fontId="8" fillId="0" borderId="0" xfId="1" applyFont="1" applyFill="1" applyAlignment="1">
      <alignment horizontal="center" vertical="top"/>
    </xf>
    <xf numFmtId="41" fontId="5" fillId="0" borderId="0" xfId="1" applyNumberFormat="1" applyFont="1" applyFill="1" applyAlignment="1">
      <alignment horizontal="center" vertical="top"/>
    </xf>
    <xf numFmtId="0" fontId="5" fillId="0" borderId="0" xfId="1" applyFont="1" applyFill="1" applyAlignment="1">
      <alignment horizontal="left" vertical="top"/>
    </xf>
    <xf numFmtId="166" fontId="5" fillId="0" borderId="0" xfId="1" quotePrefix="1" applyNumberFormat="1" applyFont="1" applyFill="1" applyAlignment="1">
      <alignment horizontal="left" vertical="top"/>
    </xf>
    <xf numFmtId="166" fontId="5" fillId="0" borderId="0" xfId="1" applyNumberFormat="1" applyFont="1" applyFill="1" applyAlignment="1">
      <alignment horizontal="left" vertical="top"/>
    </xf>
    <xf numFmtId="43" fontId="5" fillId="0" borderId="0" xfId="1" applyNumberFormat="1" applyFont="1" applyFill="1" applyAlignment="1">
      <alignment vertical="top"/>
    </xf>
    <xf numFmtId="37" fontId="21" fillId="0" borderId="0" xfId="2" applyNumberFormat="1" applyFont="1" applyFill="1" applyAlignment="1">
      <alignment vertical="center"/>
    </xf>
    <xf numFmtId="37" fontId="21" fillId="0" borderId="0" xfId="1" applyNumberFormat="1" applyFont="1" applyFill="1" applyAlignment="1">
      <alignment vertical="center"/>
    </xf>
    <xf numFmtId="38" fontId="5" fillId="0" borderId="0" xfId="10" applyNumberFormat="1" applyFont="1" applyFill="1" applyAlignment="1">
      <alignment horizontal="right" vertical="center"/>
    </xf>
    <xf numFmtId="171" fontId="8" fillId="0" borderId="0" xfId="10" applyNumberFormat="1" applyFont="1" applyFill="1" applyAlignment="1">
      <alignment horizontal="center" vertical="center"/>
    </xf>
    <xf numFmtId="1" fontId="9" fillId="0" borderId="0" xfId="0" applyFont="1" applyFill="1" applyAlignment="1">
      <alignment vertical="center"/>
    </xf>
    <xf numFmtId="1" fontId="22" fillId="0" borderId="0" xfId="0" applyFont="1" applyFill="1" applyAlignment="1">
      <alignment vertical="center"/>
    </xf>
    <xf numFmtId="41" fontId="9" fillId="0" borderId="0" xfId="0" applyNumberFormat="1" applyFont="1" applyFill="1" applyAlignment="1">
      <alignment vertical="center"/>
    </xf>
    <xf numFmtId="38" fontId="7" fillId="0" borderId="1" xfId="1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37" fontId="12" fillId="0" borderId="1" xfId="1" applyNumberFormat="1" applyFont="1" applyFill="1" applyBorder="1" applyAlignment="1">
      <alignment horizontal="center" vertical="center"/>
    </xf>
    <xf numFmtId="37" fontId="13" fillId="0" borderId="2" xfId="1" applyNumberFormat="1" applyFont="1" applyFill="1" applyBorder="1" applyAlignment="1">
      <alignment horizontal="center" vertical="center"/>
    </xf>
    <xf numFmtId="0" fontId="13" fillId="0" borderId="1" xfId="4" applyFont="1" applyFill="1" applyBorder="1" applyAlignment="1">
      <alignment horizontal="center" vertical="center"/>
    </xf>
    <xf numFmtId="37" fontId="13" fillId="0" borderId="1" xfId="1" applyNumberFormat="1" applyFont="1" applyFill="1" applyBorder="1" applyAlignment="1">
      <alignment horizontal="center" vertical="center"/>
    </xf>
    <xf numFmtId="37" fontId="13" fillId="0" borderId="2" xfId="0" applyNumberFormat="1" applyFont="1" applyFill="1" applyBorder="1" applyAlignment="1">
      <alignment horizontal="center" vertical="center"/>
    </xf>
    <xf numFmtId="37" fontId="13" fillId="0" borderId="1" xfId="11" applyNumberFormat="1" applyFont="1" applyFill="1" applyBorder="1" applyAlignment="1">
      <alignment horizontal="center" vertical="center"/>
    </xf>
  </cellXfs>
  <cellStyles count="22">
    <cellStyle name="Comma" xfId="14" builtinId="3"/>
    <cellStyle name="Comma 12 2 2" xfId="8" xr:uid="{00000000-0005-0000-0000-000000000000}"/>
    <cellStyle name="Comma 12 2 2 2" xfId="17" xr:uid="{1C0831F1-D86F-45F2-854B-45B698F8E83F}"/>
    <cellStyle name="Comma 2" xfId="3" xr:uid="{00000000-0005-0000-0000-000001000000}"/>
    <cellStyle name="Comma 2 2" xfId="15" xr:uid="{6732E5C7-0C1D-4B83-84AF-84D365A5F432}"/>
    <cellStyle name="Comma 3" xfId="6" xr:uid="{00000000-0005-0000-0000-000002000000}"/>
    <cellStyle name="Comma 3 2" xfId="16" xr:uid="{76127AAB-1C27-4E5B-B2E5-ED7FCDD00582}"/>
    <cellStyle name="Comma 36" xfId="13" xr:uid="{00000000-0005-0000-0000-000003000000}"/>
    <cellStyle name="Comma 36 2" xfId="19" xr:uid="{EE97BC54-498F-47E1-A873-4D9E65C05768}"/>
    <cellStyle name="Comma 4" xfId="12" xr:uid="{00000000-0005-0000-0000-000004000000}"/>
    <cellStyle name="Comma 4 2" xfId="18" xr:uid="{7F053F4C-D67E-49C3-A7D9-974E4E7C5338}"/>
    <cellStyle name="Comma 5" xfId="20" xr:uid="{007D238E-8C7A-4539-8DD1-5C47E5E681F2}"/>
    <cellStyle name="Normal" xfId="0" builtinId="0"/>
    <cellStyle name="Normal 11 2" xfId="9" xr:uid="{00000000-0005-0000-0000-000006000000}"/>
    <cellStyle name="Normal 2" xfId="2" xr:uid="{00000000-0005-0000-0000-000007000000}"/>
    <cellStyle name="Normal 2 2" xfId="4" xr:uid="{00000000-0005-0000-0000-000008000000}"/>
    <cellStyle name="Normal 2 3" xfId="7" xr:uid="{00000000-0005-0000-0000-000009000000}"/>
    <cellStyle name="Normal 2 6" xfId="11" xr:uid="{00000000-0005-0000-0000-00000A000000}"/>
    <cellStyle name="Normal 3" xfId="1" xr:uid="{00000000-0005-0000-0000-00000B000000}"/>
    <cellStyle name="Normal 3 2" xfId="5" xr:uid="{00000000-0005-0000-0000-00000C000000}"/>
    <cellStyle name="Normal 3 5" xfId="21" xr:uid="{B1E21B60-3FE9-4B9E-825C-7A193DEC273E}"/>
    <cellStyle name="Normal 5" xfId="10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76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72.xml"/><Relationship Id="rId89" Type="http://schemas.openxmlformats.org/officeDocument/2006/relationships/externalLink" Target="externalLinks/externalLink7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62.xml"/><Relationship Id="rId79" Type="http://schemas.openxmlformats.org/officeDocument/2006/relationships/externalLink" Target="externalLinks/externalLink67.xml"/><Relationship Id="rId87" Type="http://schemas.openxmlformats.org/officeDocument/2006/relationships/externalLink" Target="externalLinks/externalLink75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90" Type="http://schemas.openxmlformats.org/officeDocument/2006/relationships/externalLink" Target="externalLinks/externalLink78.xml"/><Relationship Id="rId95" Type="http://schemas.openxmlformats.org/officeDocument/2006/relationships/calcChain" Target="calcChain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77" Type="http://schemas.openxmlformats.org/officeDocument/2006/relationships/externalLink" Target="externalLinks/externalLink6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83" Type="http://schemas.openxmlformats.org/officeDocument/2006/relationships/externalLink" Target="externalLinks/externalLink71.xml"/><Relationship Id="rId88" Type="http://schemas.openxmlformats.org/officeDocument/2006/relationships/externalLink" Target="externalLinks/externalLink76.xml"/><Relationship Id="rId91" Type="http://schemas.openxmlformats.org/officeDocument/2006/relationships/externalLink" Target="externalLinks/externalLink7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Account&amp;Financ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share\Account&amp;Finance\Documents%20and%20Settings\paweenap\Local%20Settings\Temporary%20Internet%20Files\Content.IE5\OPQRSTUV\CUSTOM\STA\STA2005\wk%202005%20&#3619;&#3623;&#361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share\Account&amp;Finance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Users\samsung\Downloads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do\VERANDA%20BACK%20UP%20%2018MAY17\3.%20Reports\8.1%20Weekly%20Report\Year%202017\6.%20June\1.%20Veranda%20-%20Weekly%20Report%205%20-%2011%20June%2017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SHARE\AC\Poo\Spc2002\Cost%202002\Utilizat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STA\0607\WINDOWS\TEMP\TE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cer\Desktop\AST\ChaiYaBoon\TKCB\Tei2008\TKCB_Master_wk20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Copy%20of%20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50-Aug5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jun50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nov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&#3585;&#3619;&#3632;&#3604;&#3634;&#3625;&#3607;&#3635;&#3585;&#3634;&#3619;%20TKCB%20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wkdec48-feb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%20Sep'05%20-%20Aug'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Tai\&#3592;&#3635;&#3609;&#3623;&#3609;&#3588;&#3609;\man_dec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SBIA\5JUNE00\TKC-NET\AC\PACKAGE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SHARE\AC\Poo\Spc2002\Cost%202002\Target%20spoilag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2007\PLE\Year'07\PLE\WK_&#3611;&#3619;&#3632;&#3585;&#3629;&#3610;everybodyYear50\wk%20fon\Note&#3588;&#3656;&#3634;&#3651;&#3594;&#3657;&#3592;&#3656;&#3634;&#3618;&#3648;&#3585;&#3637;&#3656;&#3618;&#3623;&#3585;&#3633;&#3610;&#3614;&#3609;&#3633;&#3585;&#3591;&#3634;&#3609;20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Users\samsung\Downloads\Documents%20and%20Settings\naowarat\Local%20Settings\Temporary%20Internet%20Files\OLKF2A\ASSET%20HQ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hare\TPC\TPC%20Q3_50\confirm%20bridgeston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dministrator\My%20Documents\&#3619;&#3614;.&#3585;&#3619;&#3640;&#3591;&#3648;&#3607;&#3614;%20&#3616;&#3641;&#3648;&#3585;&#3655;&#3605;\Budget\ESTIMATE\BOQ\BOQ_&#3648;&#3629;&#3585;&#3594;&#3609;\BIG-C\Radamri_rev106\Bill%20No.%2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cer\Desktop\NaMe%20Sticke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2011\MONO%20Group\1.Mono%20Tech\rain\1.%20Mtech_Q1'5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TPC\TPC%20Q'4\Detail%20from%20custom\Reconcile_Q3.52_Audit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test 2"/>
    </sheet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#"/>
      <sheetName val="MT"/>
      <sheetName val="ราคาทุนตามวิธีส่วนได้เสีย"/>
      <sheetName val="งบPLวิธีส่วนได้เสีย"/>
      <sheetName val="BS"/>
      <sheetName val="PL"/>
      <sheetName val="EQ"/>
      <sheetName val="Summary 0f Reviewed"/>
      <sheetName val="A"/>
      <sheetName val="B"/>
      <sheetName val="C"/>
      <sheetName val="C-1"/>
      <sheetName val="C-2"/>
      <sheetName val="C-3"/>
      <sheetName val="C-4"/>
      <sheetName val="D"/>
      <sheetName val="สินค้าคงเหลือเพิ่มลด"/>
      <sheetName val="สินค้าตามผลิตภัณฑ์"/>
      <sheetName val="อัตราการหมุนเวียน"/>
      <sheetName val="F"/>
      <sheetName val="F-1"/>
      <sheetName val="F-2"/>
      <sheetName val="F-1,2"/>
      <sheetName val="F-1.1 เช่ารง."/>
      <sheetName val="F-3"/>
      <sheetName val="F-4"/>
      <sheetName val="I"/>
      <sheetName val="J"/>
      <sheetName val="G"/>
      <sheetName val="G-1"/>
      <sheetName val="G - 2"/>
      <sheetName val="G-3"/>
      <sheetName val="G-4"/>
      <sheetName val="G(A)"/>
      <sheetName val="AA"/>
      <sheetName val="AA_2"/>
      <sheetName val="AA-3"/>
      <sheetName val="BB"/>
      <sheetName val="EE"/>
      <sheetName val="GG"/>
      <sheetName val="KK"/>
      <sheetName val="KK-1"/>
      <sheetName val="KK-11"/>
      <sheetName val="KK-2เงินปันผลจ่าย"/>
      <sheetName val="10"/>
      <sheetName val="20"/>
      <sheetName val="20-1"/>
      <sheetName val="20-2"/>
      <sheetName val="30"/>
      <sheetName val="40(A)"/>
      <sheetName val="40(B)"/>
      <sheetName val="50"/>
      <sheetName val="50-1 Interest"/>
      <sheetName val="60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  <row r="120">
          <cell r="A120" t="str">
            <v>No.of empl.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</row>
        <row r="121">
          <cell r="A121" t="str">
            <v>per empl.</v>
          </cell>
          <cell r="B121">
            <v>36526</v>
          </cell>
          <cell r="C121">
            <v>36557</v>
          </cell>
          <cell r="D121">
            <v>36586</v>
          </cell>
          <cell r="E121">
            <v>36617</v>
          </cell>
          <cell r="F121">
            <v>36647</v>
          </cell>
          <cell r="G121">
            <v>36678</v>
          </cell>
          <cell r="H121">
            <v>36708</v>
          </cell>
          <cell r="I121">
            <v>36739</v>
          </cell>
          <cell r="J121">
            <v>36770</v>
          </cell>
          <cell r="K121">
            <v>36800</v>
          </cell>
          <cell r="L121">
            <v>36831</v>
          </cell>
          <cell r="M121">
            <v>36861</v>
          </cell>
          <cell r="N121">
            <v>36892</v>
          </cell>
          <cell r="O121">
            <v>36923</v>
          </cell>
          <cell r="P121">
            <v>36951</v>
          </cell>
          <cell r="Q121">
            <v>36982</v>
          </cell>
          <cell r="R121">
            <v>37012</v>
          </cell>
          <cell r="S121">
            <v>37043</v>
          </cell>
          <cell r="T121">
            <v>37073</v>
          </cell>
          <cell r="U121">
            <v>37104</v>
          </cell>
          <cell r="V121">
            <v>37135</v>
          </cell>
          <cell r="W121">
            <v>37165</v>
          </cell>
          <cell r="X121">
            <v>37196</v>
          </cell>
          <cell r="Y121">
            <v>37226</v>
          </cell>
        </row>
        <row r="122">
          <cell r="A122" t="str">
            <v>Revenue</v>
          </cell>
          <cell r="N122" t="e">
            <v>#DIV/0!</v>
          </cell>
          <cell r="O122" t="e">
            <v>#DIV/0!</v>
          </cell>
          <cell r="P122" t="e">
            <v>#DIV/0!</v>
          </cell>
          <cell r="Q122" t="e">
            <v>#DIV/0!</v>
          </cell>
          <cell r="R122" t="e">
            <v>#DIV/0!</v>
          </cell>
          <cell r="S122" t="e">
            <v>#DIV/0!</v>
          </cell>
          <cell r="T122" t="e">
            <v>#DIV/0!</v>
          </cell>
          <cell r="U122" t="e">
            <v>#DIV/0!</v>
          </cell>
          <cell r="V122" t="e">
            <v>#DIV/0!</v>
          </cell>
        </row>
        <row r="123">
          <cell r="A123" t="str">
            <v>EBITDA</v>
          </cell>
          <cell r="N123" t="e">
            <v>#DIV/0!</v>
          </cell>
          <cell r="O123" t="e">
            <v>#DIV/0!</v>
          </cell>
          <cell r="P123" t="e">
            <v>#DIV/0!</v>
          </cell>
          <cell r="Q123" t="e">
            <v>#DIV/0!</v>
          </cell>
          <cell r="R123" t="e">
            <v>#DIV/0!</v>
          </cell>
          <cell r="S123" t="e">
            <v>#DIV/0!</v>
          </cell>
          <cell r="T123" t="e">
            <v>#DIV/0!</v>
          </cell>
          <cell r="U123" t="e">
            <v>#DIV/0!</v>
          </cell>
          <cell r="V123" t="e">
            <v>#DIV/0!</v>
          </cell>
        </row>
        <row r="124">
          <cell r="A124" t="str">
            <v>Net Profit</v>
          </cell>
          <cell r="N124" t="e">
            <v>#DIV/0!</v>
          </cell>
          <cell r="O124" t="e">
            <v>#DIV/0!</v>
          </cell>
          <cell r="P124" t="e">
            <v>#DIV/0!</v>
          </cell>
          <cell r="Q124" t="e">
            <v>#DIV/0!</v>
          </cell>
          <cell r="R124" t="e">
            <v>#DIV/0!</v>
          </cell>
          <cell r="S124" t="e">
            <v>#DIV/0!</v>
          </cell>
          <cell r="T124" t="e">
            <v>#DIV/0!</v>
          </cell>
          <cell r="U124" t="e">
            <v>#DIV/0!</v>
          </cell>
          <cell r="V124" t="e">
            <v>#DIV/0!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1 Sales Summary Report"/>
      <sheetName val="T2 Sales Sources Summary"/>
      <sheetName val="T3 Sources of New Enquiries"/>
      <sheetName val="T4 Nationality of new enquiries"/>
      <sheetName val="T5 Matrix"/>
      <sheetName val="T6 Report by unit type"/>
      <sheetName val="T7 Foreign Quota Summary"/>
      <sheetName val="T8 Purchaser Analysis"/>
      <sheetName val="T9 Purchaser Address"/>
      <sheetName val="Master Sheet"/>
      <sheetName val="T10 Walk in Analysis"/>
      <sheetName val="Master Data"/>
      <sheetName val="T30 All Enquiries"/>
      <sheetName val="T11 Walk in"/>
      <sheetName val="T12 Call in"/>
      <sheetName val="T13 Website"/>
      <sheetName val="T14 Email"/>
      <sheetName val="T17 Presentation"/>
      <sheetName val="T18 Appointment"/>
      <sheetName val="T15 Register &amp; Referral"/>
      <sheetName val="T16 Revisit"/>
      <sheetName val="T19 Status1 CB"/>
      <sheetName val="T20 Status1 Dev"/>
      <sheetName val="T19 Status1 CB (Villa)"/>
      <sheetName val="T20 Status1 Dev (Villa)"/>
      <sheetName val="T21 Status2 CB (Villa)"/>
      <sheetName val="T22 Status2 Dev (Villa)"/>
      <sheetName val="T23 Status3 CB (Villa)"/>
      <sheetName val="T24 Status3 Dev"/>
      <sheetName val="T24 Status3 Dev (Villa)"/>
      <sheetName val="T25 Status4 CB"/>
      <sheetName val="T21 Status2 CB"/>
      <sheetName val="T23 Status3 CB"/>
      <sheetName val="T22 Status2 Dev"/>
      <sheetName val="T26 Status5 Active"/>
      <sheetName val="T27 Status5.5 Follow up"/>
      <sheetName val="T25 Status4 Dev"/>
      <sheetName val="T28 Status6 Non Active"/>
      <sheetName val="T29 Status7 Cancellation"/>
    </sheetNames>
    <sheetDataSet>
      <sheetData sheetId="0"/>
      <sheetData sheetId="1">
        <row r="15">
          <cell r="D15">
            <v>17818.2</v>
          </cell>
        </row>
      </sheetData>
      <sheetData sheetId="2">
        <row r="6">
          <cell r="B6" t="str">
            <v>Newspaper - Bangkok Post</v>
          </cell>
        </row>
        <row r="7">
          <cell r="B7" t="str">
            <v>Newspaper - Krungtep Turakij</v>
          </cell>
        </row>
        <row r="8">
          <cell r="B8" t="str">
            <v>Newspaper - Post Today</v>
          </cell>
        </row>
        <row r="9">
          <cell r="B9" t="str">
            <v>Newspaper - Thairath</v>
          </cell>
        </row>
        <row r="10">
          <cell r="B10" t="str">
            <v>Newspaper - Thansetthakij</v>
          </cell>
        </row>
        <row r="11">
          <cell r="B11" t="str">
            <v>Newspaper - The Nation</v>
          </cell>
        </row>
        <row r="12">
          <cell r="B12" t="str">
            <v>Newspaper - Other</v>
          </cell>
        </row>
        <row r="13">
          <cell r="B13" t="str">
            <v>Magazine - Home Buyer Guide</v>
          </cell>
        </row>
        <row r="14">
          <cell r="B14" t="str">
            <v>Magazine - Luxury Property</v>
          </cell>
        </row>
        <row r="15">
          <cell r="B15" t="str">
            <v>Magazine - REM</v>
          </cell>
        </row>
        <row r="16">
          <cell r="B16" t="str">
            <v>Magazine - Thailand Tatler</v>
          </cell>
        </row>
        <row r="17">
          <cell r="B17" t="str">
            <v>Magazine - Around</v>
          </cell>
        </row>
        <row r="18">
          <cell r="B18" t="str">
            <v>Magazine - Not specified</v>
          </cell>
        </row>
        <row r="19">
          <cell r="B19" t="str">
            <v>Magazine - Other</v>
          </cell>
        </row>
        <row r="20">
          <cell r="B20" t="str">
            <v>Site hoarding</v>
          </cell>
        </row>
        <row r="21">
          <cell r="B21" t="str">
            <v>Signage - Na Jomtien</v>
          </cell>
        </row>
        <row r="22">
          <cell r="B22" t="str">
            <v>Signage - Sukhumvit rd.</v>
          </cell>
        </row>
        <row r="23">
          <cell r="B23" t="str">
            <v>Signage - Jomtien Beach rd.</v>
          </cell>
        </row>
        <row r="24">
          <cell r="B24" t="str">
            <v>Signage - Naklue</v>
          </cell>
        </row>
        <row r="25">
          <cell r="B25" t="str">
            <v>Signage - Pratumnak</v>
          </cell>
        </row>
        <row r="26">
          <cell r="B26" t="str">
            <v>Signage - Veranda Hua-Hin</v>
          </cell>
        </row>
        <row r="27">
          <cell r="B27" t="str">
            <v>Billboard - By Pass Pattaya</v>
          </cell>
        </row>
        <row r="28">
          <cell r="B28" t="str">
            <v>Billboard - LED Pattaya</v>
          </cell>
        </row>
        <row r="29">
          <cell r="B29" t="str">
            <v>Billboard - Sukhumvit 39</v>
          </cell>
        </row>
        <row r="30">
          <cell r="B30" t="str">
            <v>Billboard - Digital billboard at Thepprasit road, 31 Dec 14 - 30 Apr 15</v>
          </cell>
        </row>
        <row r="31">
          <cell r="B31" t="str">
            <v>Billboard (Not specified)</v>
          </cell>
        </row>
        <row r="32">
          <cell r="B32" t="str">
            <v>Referral - CBRE</v>
          </cell>
        </row>
        <row r="33">
          <cell r="B33" t="str">
            <v>Referral - Developer</v>
          </cell>
        </row>
        <row r="34">
          <cell r="B34" t="str">
            <v>Referral - Family</v>
          </cell>
        </row>
        <row r="35">
          <cell r="B35" t="str">
            <v>Referral - Friend</v>
          </cell>
        </row>
        <row r="36">
          <cell r="B36" t="str">
            <v>Referral - Purchaser</v>
          </cell>
        </row>
        <row r="37">
          <cell r="B37" t="str">
            <v>Website - AsiaPropertyWorld.com</v>
          </cell>
        </row>
        <row r="38">
          <cell r="B38" t="str">
            <v>Website - BangkokCondoSales.net</v>
          </cell>
        </row>
        <row r="39">
          <cell r="B39" t="str">
            <v>Website - CBRE Banner</v>
          </cell>
        </row>
        <row r="40">
          <cell r="B40" t="str">
            <v>Website - CBRE Blog (www.cbre.co.th/PropertyNews)</v>
          </cell>
        </row>
        <row r="41">
          <cell r="B41" t="str">
            <v>Website - CBRE Facebook</v>
          </cell>
        </row>
        <row r="42">
          <cell r="B42" t="str">
            <v>Website - CBRE Twitter</v>
          </cell>
        </row>
        <row r="43">
          <cell r="B43" t="str">
            <v>Website - CBRE.co.th</v>
          </cell>
        </row>
        <row r="44">
          <cell r="B44" t="str">
            <v>Website - CBREResidential.com</v>
          </cell>
        </row>
        <row r="45">
          <cell r="B45" t="str">
            <v>Website - EstatesAlliance.com</v>
          </cell>
        </row>
        <row r="46">
          <cell r="B46" t="str">
            <v>Website - FindAProperty.com</v>
          </cell>
        </row>
        <row r="47">
          <cell r="B47" t="str">
            <v>Website - Manager.co.th</v>
          </cell>
        </row>
        <row r="48">
          <cell r="B48" t="str">
            <v>Website - Prakard.com</v>
          </cell>
        </row>
        <row r="49">
          <cell r="B49" t="str">
            <v>Website - PrimeLocation.com</v>
          </cell>
        </row>
        <row r="50">
          <cell r="B50" t="str">
            <v>Website - Veranda</v>
          </cell>
        </row>
        <row r="51">
          <cell r="B51" t="str">
            <v>Website - PropertyGuru.com.sg</v>
          </cell>
        </row>
        <row r="52">
          <cell r="B52" t="str">
            <v>Website - RentBangkokCondo.com</v>
          </cell>
        </row>
        <row r="53">
          <cell r="B53" t="str">
            <v>Website - RightMove.co.uk</v>
          </cell>
        </row>
        <row r="54">
          <cell r="B54" t="str">
            <v xml:space="preserve">Website - ThinkOfLiving.com </v>
          </cell>
        </row>
        <row r="55">
          <cell r="B55" t="str">
            <v>Website - Other</v>
          </cell>
        </row>
        <row r="56">
          <cell r="B56" t="str">
            <v>Website - Veranda Facebook</v>
          </cell>
        </row>
        <row r="57">
          <cell r="B57" t="str">
            <v xml:space="preserve">E-Direct Mail - </v>
          </cell>
        </row>
        <row r="58">
          <cell r="B58" t="str">
            <v>E-Direct Mail - Mega Bangna</v>
          </cell>
        </row>
        <row r="59">
          <cell r="B59" t="str">
            <v xml:space="preserve">E-Direct Mail - CBRE Pattaya Elite 2014 </v>
          </cell>
        </row>
        <row r="60">
          <cell r="B60" t="str">
            <v>E-Direct Mail - Summer Promotion @ April 2014</v>
          </cell>
        </row>
        <row r="61">
          <cell r="B61" t="str">
            <v>E-Direct Mail - So Hot Promotion @ May 2014</v>
          </cell>
        </row>
        <row r="62">
          <cell r="B62" t="str">
            <v xml:space="preserve">E-Direct Mail - CBRE Elite Living 2014 </v>
          </cell>
        </row>
        <row r="63">
          <cell r="B63" t="str">
            <v>E-Direct Mail - Incredible deals @ July 2014</v>
          </cell>
        </row>
        <row r="64">
          <cell r="B64" t="str">
            <v>E-Direct Mail - UPF @Siam Paragon 23-28 Sept 14</v>
          </cell>
        </row>
        <row r="65">
          <cell r="B65" t="str">
            <v>E-Direct Mail - Paragon Stardome 27 Oct -2 Nov 14</v>
          </cell>
        </row>
        <row r="66">
          <cell r="B66" t="str">
            <v>E-Direct Mail - SCB Festival Campaign @ November 2014</v>
          </cell>
        </row>
        <row r="67">
          <cell r="B67" t="str">
            <v>E-Direct Mail - Christmas &amp; New Year Campaign @ December 2014</v>
          </cell>
        </row>
        <row r="68">
          <cell r="B68" t="str">
            <v>E-Direct Mail - New Year Campaign @ January 2015</v>
          </cell>
        </row>
        <row r="69">
          <cell r="B69" t="str">
            <v>E-Direct Mail - Month of Love @ February 2015</v>
          </cell>
        </row>
        <row r="70">
          <cell r="B70" t="str">
            <v>E-Direct Mail - SCB First for AJ.Mas event on 1 April 15</v>
          </cell>
        </row>
        <row r="71">
          <cell r="B71" t="str">
            <v>E-Direct Mail - Emquatier Booth 27 March - 31 July 2015</v>
          </cell>
        </row>
        <row r="72">
          <cell r="B72" t="str">
            <v>E-Direct Mail  - CBRE Elite Living 2015 @ Siam Paragon</v>
          </cell>
        </row>
        <row r="73">
          <cell r="B73" t="str">
            <v>E-Direct Mail  - Exclusive Deal for 3BR Loft - Mini Cooper Countryman, 8-31 July 15</v>
          </cell>
        </row>
        <row r="74">
          <cell r="B74" t="str">
            <v>E-Direct Mail - Sofitel So Bangkok Booth, 1 Aug - 30 Sept 2015</v>
          </cell>
        </row>
        <row r="75">
          <cell r="B75" t="str">
            <v>E-Direct Mail - Emquatier Booth 16 Nov - 15 Dec 2015</v>
          </cell>
        </row>
        <row r="76">
          <cell r="B76" t="str">
            <v>E-Direct Mail - Celebrating Hotel Opening, 19 Jan - 29 Feb 16</v>
          </cell>
        </row>
        <row r="77">
          <cell r="B77" t="str">
            <v>E-Direct Mail - The Ultimate Summer Offer, 1 - 31 March 16</v>
          </cell>
        </row>
        <row r="78">
          <cell r="B78" t="str">
            <v>E-Direct Mail - Irresistible Summer Offer, 20 Apr - 15 May 16</v>
          </cell>
        </row>
        <row r="79">
          <cell r="B79" t="str">
            <v>E-Direct Mail - Last Chance Fully Furnished, Emquatier 15 - 24 July 16</v>
          </cell>
        </row>
        <row r="80">
          <cell r="B80" t="str">
            <v>E-Direct Mail - CBRE Elegant Homes and Living 17 -18 Sep 16</v>
          </cell>
        </row>
        <row r="81">
          <cell r="B81" t="str">
            <v>E-Direct Mail - 777 Plus on 6 Oct 16</v>
          </cell>
        </row>
        <row r="82">
          <cell r="B82" t="str">
            <v>E-Direct Mail - New Show Suites by Quattro on Mar 17</v>
          </cell>
        </row>
        <row r="83">
          <cell r="B83" t="str">
            <v xml:space="preserve">Direct Mail - </v>
          </cell>
        </row>
        <row r="84">
          <cell r="B84" t="str">
            <v xml:space="preserve">Direct Mail - CBRE Pattaya Elite 2014 </v>
          </cell>
        </row>
        <row r="85">
          <cell r="B85" t="str">
            <v>Direct Mail - CitiBank on June 2014</v>
          </cell>
        </row>
        <row r="86">
          <cell r="B86" t="str">
            <v xml:space="preserve">Direct Mail - CBRE Elite Living 2014 </v>
          </cell>
        </row>
        <row r="87">
          <cell r="B87" t="str">
            <v>Direct Mail - K-Wisdom (5th Aug 2014) at So Bangkok</v>
          </cell>
        </row>
        <row r="88">
          <cell r="B88" t="str">
            <v>Direct Mail - SCB First for AJ.Mas event on 1 April 15</v>
          </cell>
        </row>
        <row r="89">
          <cell r="B89" t="str">
            <v>Direct Mail - SCB Private Banking for AJ.Mas event on 1 April 15</v>
          </cell>
        </row>
        <row r="90">
          <cell r="B90" t="str">
            <v>Direct Mail  - CBRE Elite Living 2015 @ Siam Paragon</v>
          </cell>
        </row>
        <row r="91">
          <cell r="B91" t="str">
            <v>Direct Mail  - CBRE Elegant Homes and Living 17 -18 Sep 16</v>
          </cell>
        </row>
        <row r="92">
          <cell r="B92" t="str">
            <v xml:space="preserve">SMS - </v>
          </cell>
        </row>
        <row r="93">
          <cell r="B93" t="str">
            <v>SMS - SCB</v>
          </cell>
        </row>
        <row r="94">
          <cell r="B94" t="str">
            <v>SMS - Mega Bangna</v>
          </cell>
        </row>
        <row r="95">
          <cell r="B95" t="str">
            <v xml:space="preserve">SMS - CBRE Pattaya Elite 2014 </v>
          </cell>
        </row>
        <row r="96">
          <cell r="B96" t="str">
            <v>SMS - Summer Promotion @ April 2014</v>
          </cell>
        </row>
        <row r="97">
          <cell r="B97" t="str">
            <v>SMS - So Hot Promotion @ May 2014</v>
          </cell>
        </row>
        <row r="98">
          <cell r="B98" t="str">
            <v xml:space="preserve">SMS - CBRE Elite Living 2014 </v>
          </cell>
        </row>
        <row r="99">
          <cell r="B99" t="str">
            <v>SMS - Incredible deals @ July 2014</v>
          </cell>
        </row>
        <row r="100">
          <cell r="B100" t="str">
            <v>SMS - UPF @Siam Paragon 23-28 Sept 14</v>
          </cell>
        </row>
        <row r="101">
          <cell r="B101" t="str">
            <v xml:space="preserve">SMS - Paragon Stardome 27 Oct - 2 Nov 14 </v>
          </cell>
        </row>
        <row r="102">
          <cell r="B102" t="str">
            <v>SMS - SCB Festival Campaign @ November 2014</v>
          </cell>
        </row>
        <row r="103">
          <cell r="B103" t="str">
            <v>SMS - Christmas &amp; New Year Campaign @ December 2014</v>
          </cell>
        </row>
        <row r="104">
          <cell r="B104" t="str">
            <v>SMS - New Year Campaign @ January 2015</v>
          </cell>
        </row>
        <row r="105">
          <cell r="B105" t="str">
            <v>SMS - Month of Love @ February 2015</v>
          </cell>
        </row>
        <row r="106">
          <cell r="B106" t="str">
            <v>SMS - Emquatier Booth 27 March - 31 July 2015</v>
          </cell>
        </row>
        <row r="107">
          <cell r="B107" t="str">
            <v>SMS - CBRE Elite Living 2015 @ Siam Paragon</v>
          </cell>
        </row>
        <row r="108">
          <cell r="B108" t="str">
            <v>SMS - Terminator Movie @ Emquatier, 2 July 2015</v>
          </cell>
        </row>
        <row r="109">
          <cell r="B109" t="str">
            <v>SMS - Sofitel So Bangkok Booth, 1 Aug - 30 Sept 2015</v>
          </cell>
        </row>
        <row r="110">
          <cell r="B110" t="str">
            <v>SMS - Emquatier Booth 16 Nov - 15 Dec 2015</v>
          </cell>
        </row>
        <row r="111">
          <cell r="B111" t="str">
            <v>SMS - Krungsri,  Emquatier Booth 16 Nov - 15 Dec 2015</v>
          </cell>
        </row>
        <row r="112">
          <cell r="B112" t="str">
            <v>SMS - Platinum M Card,  Emquatier Booth 16 Nov - 15 Dec 2015</v>
          </cell>
        </row>
        <row r="113">
          <cell r="B113" t="str">
            <v>SMS - Celebrating Hotel Opening, 19 Jan - 29 Feb 16</v>
          </cell>
        </row>
        <row r="114">
          <cell r="B114" t="str">
            <v>SMS - The Ultimate Summer Offer, 1 - 31 March 16</v>
          </cell>
        </row>
        <row r="115">
          <cell r="B115" t="str">
            <v>SMS - Irresistible Summer Offer, 20 Apr - 15 May 16</v>
          </cell>
        </row>
        <row r="116">
          <cell r="B116" t="str">
            <v>SMS - Extremely Hot Deals, 1-30 June 16</v>
          </cell>
        </row>
        <row r="117">
          <cell r="B117" t="str">
            <v>SMS - Last Chance Fully Furnished, Emquatier 15 - 24 July 16</v>
          </cell>
        </row>
        <row r="118">
          <cell r="B118" t="str">
            <v>SMS - CBRE Elegant Homes and Living 17 -18 Sep 16</v>
          </cell>
        </row>
        <row r="119">
          <cell r="B119" t="str">
            <v>SMS - New Show Suites by Quattro on Mar 17</v>
          </cell>
        </row>
        <row r="120">
          <cell r="B120" t="str">
            <v>Radio -</v>
          </cell>
        </row>
        <row r="121">
          <cell r="B121" t="str">
            <v>Other Agent - Siam Properties Co.,Ltd</v>
          </cell>
        </row>
        <row r="122">
          <cell r="B122" t="str">
            <v>Other Agent - A G International Property Group Co.,Ltd</v>
          </cell>
        </row>
        <row r="123">
          <cell r="B123" t="str">
            <v>Other Agent - Beli Salon</v>
          </cell>
        </row>
        <row r="124">
          <cell r="B124" t="str">
            <v>Other Agent - Pattaya Condos &amp; Homes</v>
          </cell>
        </row>
        <row r="125">
          <cell r="B125" t="str">
            <v>Other Agent - Amos Siam</v>
          </cell>
        </row>
        <row r="126">
          <cell r="B126" t="str">
            <v>Other Agent - All Pattaya Condos</v>
          </cell>
        </row>
        <row r="127">
          <cell r="B127" t="str">
            <v>Other Agent - Absolute International Co.,Ltd</v>
          </cell>
        </row>
        <row r="128">
          <cell r="B128" t="str">
            <v>Other Agent - Atares &amp; Associate Co.,Ltd.</v>
          </cell>
        </row>
        <row r="129">
          <cell r="B129" t="str">
            <v>Other Agent - Ocean Residential Property</v>
          </cell>
        </row>
        <row r="130">
          <cell r="B130" t="str">
            <v>Other Agent - AA Pattaya Consulting</v>
          </cell>
        </row>
        <row r="131">
          <cell r="B131" t="str">
            <v>Other Agent - Paragon Properties Siam Co., Ltd.</v>
          </cell>
        </row>
        <row r="132">
          <cell r="B132" t="str">
            <v>Other Agent - Thai Legacy Property</v>
          </cell>
        </row>
        <row r="133">
          <cell r="B133" t="str">
            <v>Other Agent - Jomtein Development Catalyst</v>
          </cell>
        </row>
        <row r="134">
          <cell r="B134" t="str">
            <v>Other Agent - Axiom Smart Properties</v>
          </cell>
        </row>
        <row r="135">
          <cell r="B135" t="str">
            <v>Other Agent - Pattaya Property Center</v>
          </cell>
        </row>
        <row r="136">
          <cell r="B136" t="str">
            <v>Other agent - Pattaya PRO/SSB property</v>
          </cell>
        </row>
        <row r="137">
          <cell r="B137" t="str">
            <v>Other agent - Pattaya One Property</v>
          </cell>
        </row>
        <row r="138">
          <cell r="B138" t="str">
            <v>Other Agent - Power Waves Estate Co,. Ltd</v>
          </cell>
        </row>
        <row r="139">
          <cell r="B139" t="str">
            <v>Other Agent - We Rich Real Estate Co., Ltd</v>
          </cell>
        </row>
        <row r="140">
          <cell r="B140" t="str">
            <v>Other Agent - Domain Property Pattaya Co., Ltd</v>
          </cell>
        </row>
        <row r="141">
          <cell r="B141" t="str">
            <v>Other Agent - On-Nut Condos Co., Ltd</v>
          </cell>
        </row>
        <row r="142">
          <cell r="B142" t="str">
            <v>Other Agent - Real Estate Club</v>
          </cell>
        </row>
        <row r="143">
          <cell r="B143" t="str">
            <v>Other Agent - Asia Trading Service</v>
          </cell>
        </row>
        <row r="144">
          <cell r="B144" t="str">
            <v>Other Agent - Rich More</v>
          </cell>
        </row>
        <row r="145">
          <cell r="B145" t="str">
            <v>Other Agent - Hans Lankar Co., Ltd</v>
          </cell>
        </row>
        <row r="146">
          <cell r="B146" t="str">
            <v>Other Agent - ATS Real Estate</v>
          </cell>
        </row>
        <row r="147">
          <cell r="B147" t="str">
            <v>Other Agent - Intupim Co., Ltd.</v>
          </cell>
        </row>
        <row r="148">
          <cell r="B148" t="str">
            <v xml:space="preserve">Other Agent - J L Thai Home Co., Ltd </v>
          </cell>
        </row>
        <row r="149">
          <cell r="B149" t="str">
            <v>Other Agent- Plotter Property Co.,LTd</v>
          </cell>
        </row>
        <row r="150">
          <cell r="B150" t="str">
            <v>Other Agent- Smart  Estate Alliance Co.,Ltd</v>
          </cell>
        </row>
        <row r="151">
          <cell r="B151" t="str">
            <v>Other Agent - Beach Properties Co.,Ltd</v>
          </cell>
        </row>
        <row r="152">
          <cell r="B152" t="str">
            <v>Other Agent - Good Deal Properties Co., Ltd</v>
          </cell>
        </row>
        <row r="153">
          <cell r="B153" t="str">
            <v>Other Agent - Imperio Developers and Realtors Co.,Ltd</v>
          </cell>
        </row>
        <row r="154">
          <cell r="B154" t="str">
            <v>Other Agent - Wealth Property 24 Co.,Ltd</v>
          </cell>
        </row>
        <row r="155">
          <cell r="B155" t="str">
            <v>Other Agent - Big Mango properties</v>
          </cell>
        </row>
        <row r="156">
          <cell r="B156" t="str">
            <v>Other Agent - GDI Limited Company</v>
          </cell>
        </row>
        <row r="157">
          <cell r="B157" t="str">
            <v>Other Agent - Sunny Online Co.,Ltd</v>
          </cell>
        </row>
        <row r="158">
          <cell r="B158" t="str">
            <v>Other Agent - Rent Buy Sell Co.,Ltd</v>
          </cell>
        </row>
        <row r="159">
          <cell r="B159" t="str">
            <v>Other Agent - SK Construction Engineering And Design Co., Ltd.</v>
          </cell>
        </row>
        <row r="160">
          <cell r="B160" t="str">
            <v>Other Agent - Square Real Estate Co., Ltd.</v>
          </cell>
        </row>
        <row r="161">
          <cell r="B161" t="str">
            <v>Other Agent - Property Excellence Pattaya</v>
          </cell>
        </row>
        <row r="162">
          <cell r="B162" t="str">
            <v>Other Agent - Taimei Group Co., Ltd.</v>
          </cell>
        </row>
        <row r="163">
          <cell r="B163" t="str">
            <v>Other Agent - Budget Properties</v>
          </cell>
        </row>
        <row r="164">
          <cell r="B164" t="str">
            <v xml:space="preserve">Other Agent - Pattaya Pro </v>
          </cell>
        </row>
        <row r="165">
          <cell r="B165" t="str">
            <v>Other Agent - Top Ocean Properties Co.,Ltd</v>
          </cell>
        </row>
        <row r="166">
          <cell r="B166" t="str">
            <v>Other Agent - Unknown</v>
          </cell>
        </row>
        <row r="167">
          <cell r="B167" t="str">
            <v>CBRE Newsletter</v>
          </cell>
        </row>
        <row r="168">
          <cell r="B168" t="str">
            <v>CBRE Staff</v>
          </cell>
        </row>
        <row r="169">
          <cell r="B169" t="str">
            <v>Cold Call</v>
          </cell>
        </row>
        <row r="170">
          <cell r="B170" t="str">
            <v>Exhibition / Roadshow / Seminar</v>
          </cell>
        </row>
        <row r="171">
          <cell r="B171" t="str">
            <v>CBRE Old Client</v>
          </cell>
        </row>
        <row r="172">
          <cell r="B172" t="str">
            <v>Other Agents</v>
          </cell>
        </row>
        <row r="173">
          <cell r="B173" t="str">
            <v>Shareholder</v>
          </cell>
        </row>
        <row r="174">
          <cell r="B174" t="str">
            <v>TV Commercial</v>
          </cell>
        </row>
        <row r="175">
          <cell r="B175" t="str">
            <v>E-Newsletter</v>
          </cell>
        </row>
        <row r="176">
          <cell r="B176" t="str">
            <v>Tent Card of Promotion Promotion for Kbank Wisdom @ Sofitel So</v>
          </cell>
        </row>
        <row r="177">
          <cell r="B177" t="str">
            <v>Hotel Guest - Veranda Resort Pattaya</v>
          </cell>
        </row>
        <row r="178">
          <cell r="B178" t="str">
            <v>Hotel Guest - Lucky Draw Promotion of Veranda Resort Pattaya</v>
          </cell>
        </row>
        <row r="179">
          <cell r="B179" t="str">
            <v>Thai Tiew Thai by Veranda Resort</v>
          </cell>
        </row>
        <row r="180">
          <cell r="B180" t="str">
            <v xml:space="preserve">Line @ Veranda </v>
          </cell>
        </row>
        <row r="181">
          <cell r="B181" t="str">
            <v>IG CBRE</v>
          </cell>
        </row>
        <row r="182">
          <cell r="B182" t="str">
            <v>IG Veranda</v>
          </cell>
        </row>
        <row r="183">
          <cell r="B183" t="str">
            <v>Banner Man - Emquatier booth on 15 - 24 July 16</v>
          </cell>
        </row>
        <row r="184">
          <cell r="B184" t="str">
            <v>VIP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 t="str">
            <v xml:space="preserve">                   Event</v>
          </cell>
        </row>
        <row r="188">
          <cell r="B188" t="str">
            <v>VVIP Launch 12-13 October 2013</v>
          </cell>
        </row>
        <row r="189">
          <cell r="B189" t="str">
            <v>Luxury Living 2013 @ CTW</v>
          </cell>
        </row>
        <row r="190">
          <cell r="B190" t="str">
            <v>Luxury Property Showcase @ Paragon 14-24 Nov 13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Khun</v>
          </cell>
          <cell r="C2" t="str">
            <v>คุณ</v>
          </cell>
          <cell r="E2" t="str">
            <v>Accounting / Audit / Taxation</v>
          </cell>
          <cell r="G2" t="str">
            <v>Permanent Residence</v>
          </cell>
          <cell r="I2" t="str">
            <v>Afghan</v>
          </cell>
          <cell r="K2" t="str">
            <v>1 BR</v>
          </cell>
          <cell r="M2" t="str">
            <v>Bought other project</v>
          </cell>
        </row>
        <row r="3">
          <cell r="A3" t="str">
            <v>Mr.</v>
          </cell>
          <cell r="C3" t="str">
            <v>นาย</v>
          </cell>
          <cell r="E3" t="str">
            <v>Advertising</v>
          </cell>
          <cell r="G3" t="str">
            <v>Resort Home</v>
          </cell>
          <cell r="I3" t="str">
            <v>African</v>
          </cell>
          <cell r="K3" t="str">
            <v>2 BR</v>
          </cell>
          <cell r="M3" t="str">
            <v>Dislike beach</v>
          </cell>
        </row>
        <row r="4">
          <cell r="A4" t="str">
            <v>Ms.</v>
          </cell>
          <cell r="C4" t="str">
            <v>นางสาว</v>
          </cell>
          <cell r="E4" t="str">
            <v>Aerospace / Aviation</v>
          </cell>
          <cell r="G4" t="str">
            <v>Retirement Home</v>
          </cell>
          <cell r="I4" t="str">
            <v>American</v>
          </cell>
          <cell r="K4" t="str">
            <v>3 BR</v>
          </cell>
          <cell r="M4" t="str">
            <v>Dislike material quality</v>
          </cell>
        </row>
        <row r="5">
          <cell r="A5" t="str">
            <v>Mrs.</v>
          </cell>
          <cell r="C5" t="str">
            <v>นาง</v>
          </cell>
          <cell r="E5" t="str">
            <v>Agricultural</v>
          </cell>
          <cell r="G5" t="str">
            <v>Investment</v>
          </cell>
          <cell r="I5" t="str">
            <v>Andorran</v>
          </cell>
          <cell r="K5" t="str">
            <v>4 BR</v>
          </cell>
          <cell r="M5" t="str">
            <v>Dislike interior design</v>
          </cell>
        </row>
        <row r="6">
          <cell r="A6" t="str">
            <v>Assoc Prof.</v>
          </cell>
          <cell r="C6" t="str">
            <v>ร.ศ.</v>
          </cell>
          <cell r="E6" t="str">
            <v>Airline</v>
          </cell>
          <cell r="G6" t="str">
            <v>Both</v>
          </cell>
          <cell r="I6" t="str">
            <v>Argentinian</v>
          </cell>
          <cell r="K6" t="str">
            <v>5 BR</v>
          </cell>
          <cell r="M6" t="str">
            <v>Dislike location</v>
          </cell>
        </row>
        <row r="7">
          <cell r="A7" t="str">
            <v>Assoc Prof. Gp. Capt.</v>
          </cell>
          <cell r="C7" t="str">
            <v>ร.ศ. น.อ. น.พ.</v>
          </cell>
          <cell r="E7" t="str">
            <v>Architectural Services</v>
          </cell>
          <cell r="I7" t="str">
            <v>Armenian</v>
          </cell>
          <cell r="K7" t="str">
            <v>1+1 BR</v>
          </cell>
          <cell r="M7" t="str">
            <v>Not true beachfront project</v>
          </cell>
        </row>
        <row r="8">
          <cell r="A8" t="str">
            <v>Asst. Prof.</v>
          </cell>
          <cell r="C8" t="str">
            <v>ผ.ศ.</v>
          </cell>
          <cell r="E8" t="str">
            <v>Automotive</v>
          </cell>
          <cell r="I8" t="str">
            <v>Australian</v>
          </cell>
          <cell r="K8" t="str">
            <v>1Duplex</v>
          </cell>
          <cell r="M8" t="str">
            <v>Financial problem</v>
          </cell>
        </row>
        <row r="9">
          <cell r="A9" t="str">
            <v>Capt.</v>
          </cell>
          <cell r="C9" t="str">
            <v>ร้อยเอก</v>
          </cell>
          <cell r="E9" t="str">
            <v>Banking / Finance</v>
          </cell>
          <cell r="G9" t="str">
            <v>Single</v>
          </cell>
          <cell r="I9" t="str">
            <v>Austrian</v>
          </cell>
          <cell r="K9" t="str">
            <v>1-2 BR</v>
          </cell>
          <cell r="M9" t="str">
            <v>No full range facilities</v>
          </cell>
        </row>
        <row r="10">
          <cell r="A10" t="str">
            <v>Captain</v>
          </cell>
          <cell r="C10" t="str">
            <v>นาวาเอก</v>
          </cell>
          <cell r="E10" t="str">
            <v>Business Consultancy</v>
          </cell>
          <cell r="G10" t="str">
            <v>Married</v>
          </cell>
          <cell r="I10" t="str">
            <v>Bahraini</v>
          </cell>
          <cell r="K10" t="str">
            <v>1-3 BR</v>
          </cell>
          <cell r="M10" t="str">
            <v>Prefer bare-shell unit</v>
          </cell>
        </row>
        <row r="11">
          <cell r="A11" t="str">
            <v>Col.</v>
          </cell>
          <cell r="C11" t="str">
            <v>พ.อ.</v>
          </cell>
          <cell r="E11" t="str">
            <v>Call Centre</v>
          </cell>
          <cell r="G11" t="str">
            <v>Divorced</v>
          </cell>
          <cell r="I11" t="str">
            <v>Bangladeshi</v>
          </cell>
          <cell r="K11" t="str">
            <v>1-4 BR</v>
          </cell>
          <cell r="M11" t="str">
            <v>Prefer direct sea view</v>
          </cell>
        </row>
        <row r="12">
          <cell r="A12" t="str">
            <v>Commander</v>
          </cell>
          <cell r="C12" t="str">
            <v>นาวาโท</v>
          </cell>
          <cell r="E12" t="str">
            <v>Civil Services</v>
          </cell>
          <cell r="G12" t="str">
            <v>Unknown</v>
          </cell>
          <cell r="I12" t="str">
            <v>Belgian</v>
          </cell>
          <cell r="K12" t="str">
            <v>1 BR-PH</v>
          </cell>
          <cell r="M12" t="str">
            <v>Prefer larger balcony</v>
          </cell>
        </row>
        <row r="13">
          <cell r="A13" t="str">
            <v>Dato'</v>
          </cell>
          <cell r="C13" t="str">
            <v>ดาโต๊ะ</v>
          </cell>
          <cell r="E13" t="str">
            <v>Cleaning</v>
          </cell>
          <cell r="I13" t="str">
            <v>Bhutanese</v>
          </cell>
          <cell r="K13" t="str">
            <v>2+1 BR</v>
          </cell>
          <cell r="M13" t="str">
            <v>Cannot contact</v>
          </cell>
        </row>
        <row r="14">
          <cell r="A14" t="str">
            <v>Doctor</v>
          </cell>
          <cell r="C14" t="str">
            <v>นพ.</v>
          </cell>
          <cell r="E14" t="str">
            <v>Construction</v>
          </cell>
          <cell r="I14" t="str">
            <v>Brazilian</v>
          </cell>
          <cell r="K14" t="str">
            <v>2Duplex</v>
          </cell>
          <cell r="M14" t="str">
            <v>Compare with other projects</v>
          </cell>
        </row>
        <row r="15">
          <cell r="A15" t="str">
            <v>Dr.</v>
          </cell>
          <cell r="C15" t="str">
            <v>ดร.</v>
          </cell>
          <cell r="E15" t="str">
            <v>Cosumer Product</v>
          </cell>
          <cell r="I15" t="str">
            <v>British</v>
          </cell>
          <cell r="K15" t="str">
            <v>2Duplex PH</v>
          </cell>
          <cell r="M15" t="str">
            <v>Concern politic &amp; economic</v>
          </cell>
        </row>
        <row r="16">
          <cell r="A16" t="str">
            <v>Female Dr.</v>
          </cell>
          <cell r="C16" t="str">
            <v>พญ.</v>
          </cell>
          <cell r="E16" t="str">
            <v>Customer Relationship Management</v>
          </cell>
          <cell r="I16" t="str">
            <v>Bruneian</v>
          </cell>
          <cell r="K16" t="str">
            <v>2Duplex PH+1 BR</v>
          </cell>
          <cell r="M16" t="str">
            <v>Consider cash flow</v>
          </cell>
        </row>
        <row r="17">
          <cell r="A17" t="str">
            <v>Female Gp. Capt.</v>
          </cell>
          <cell r="C17" t="str">
            <v>นาวาอากาศเอกหญิง</v>
          </cell>
          <cell r="E17" t="str">
            <v>Design</v>
          </cell>
          <cell r="I17" t="str">
            <v>Bulgarian</v>
          </cell>
          <cell r="K17" t="str">
            <v>2PH</v>
          </cell>
          <cell r="M17" t="str">
            <v>Consideration</v>
          </cell>
        </row>
        <row r="18">
          <cell r="A18" t="str">
            <v>Flt.Lt.</v>
          </cell>
          <cell r="C18" t="str">
            <v>ร.อ.</v>
          </cell>
          <cell r="E18" t="str">
            <v>Diplomat</v>
          </cell>
          <cell r="I18" t="str">
            <v>Burmese</v>
          </cell>
          <cell r="K18" t="str">
            <v>2-3 BR</v>
          </cell>
          <cell r="M18" t="str">
            <v>Discuss with family</v>
          </cell>
        </row>
        <row r="19">
          <cell r="A19" t="str">
            <v>FS1</v>
          </cell>
          <cell r="C19" t="str">
            <v>พันจ่าอากาศเอก</v>
          </cell>
          <cell r="E19" t="str">
            <v>Doctor</v>
          </cell>
          <cell r="I19" t="str">
            <v>Cambodian</v>
          </cell>
          <cell r="K19" t="str">
            <v>2-4 BR</v>
          </cell>
          <cell r="M19" t="str">
            <v>Does not like mixed-use</v>
          </cell>
        </row>
        <row r="20">
          <cell r="A20" t="str">
            <v>Gp.Capt.</v>
          </cell>
          <cell r="C20" t="str">
            <v>นาวาอากาศเอก</v>
          </cell>
          <cell r="E20" t="str">
            <v>Editorial / Journalism</v>
          </cell>
          <cell r="I20" t="str">
            <v>Canadian</v>
          </cell>
          <cell r="K20" t="str">
            <v>2 BR-PH</v>
          </cell>
          <cell r="M20" t="str">
            <v>Have to resell the existing unit</v>
          </cell>
        </row>
        <row r="21">
          <cell r="A21" t="str">
            <v>H.E.</v>
          </cell>
          <cell r="C21" t="str">
            <v>เอกอัครราชทูต</v>
          </cell>
          <cell r="E21" t="str">
            <v>Education</v>
          </cell>
          <cell r="I21" t="str">
            <v>Chilena</v>
          </cell>
          <cell r="K21" t="str">
            <v>3+1 BR</v>
          </cell>
          <cell r="M21" t="str">
            <v>High price</v>
          </cell>
        </row>
        <row r="22">
          <cell r="A22" t="str">
            <v>H.R.H. Princess</v>
          </cell>
          <cell r="C22" t="str">
            <v>สมเด็จพระพี่นางเธอเจ้าฟ้า</v>
          </cell>
          <cell r="E22" t="str">
            <v>Energy / Natural Resources</v>
          </cell>
          <cell r="I22" t="str">
            <v>Chinese</v>
          </cell>
          <cell r="K22" t="str">
            <v>3Duplex</v>
          </cell>
          <cell r="M22" t="str">
            <v>Inspector</v>
          </cell>
        </row>
        <row r="23">
          <cell r="A23" t="str">
            <v>H.R.H. Ashi</v>
          </cell>
          <cell r="C23" t="str">
            <v>พระนาง</v>
          </cell>
          <cell r="E23" t="str">
            <v>Engineering</v>
          </cell>
          <cell r="I23" t="str">
            <v>Colombian</v>
          </cell>
          <cell r="K23" t="str">
            <v>3Duplex+1 BR</v>
          </cell>
          <cell r="M23" t="str">
            <v>Interested in retail space</v>
          </cell>
        </row>
        <row r="24">
          <cell r="A24" t="str">
            <v>Khunying</v>
          </cell>
          <cell r="C24" t="str">
            <v>คุณหญิง</v>
          </cell>
          <cell r="E24" t="str">
            <v>Entertainment</v>
          </cell>
          <cell r="I24" t="str">
            <v>Costarricense</v>
          </cell>
          <cell r="K24" t="str">
            <v>3Duplex PH</v>
          </cell>
          <cell r="M24" t="str">
            <v>Just get information</v>
          </cell>
        </row>
        <row r="25">
          <cell r="A25" t="str">
            <v>Lt. Col.</v>
          </cell>
          <cell r="C25" t="str">
            <v>พ.ท.</v>
          </cell>
          <cell r="E25" t="str">
            <v>Food &amp; Baverage</v>
          </cell>
          <cell r="I25" t="str">
            <v>Croatian</v>
          </cell>
          <cell r="K25" t="str">
            <v>3Duplex PH+1 BR</v>
          </cell>
          <cell r="M25" t="str">
            <v>Layout does not match requirements</v>
          </cell>
        </row>
        <row r="26">
          <cell r="A26" t="str">
            <v>Lt.Comdr.</v>
          </cell>
          <cell r="C26" t="str">
            <v>นาวาตรี</v>
          </cell>
          <cell r="E26" t="str">
            <v>Furniture</v>
          </cell>
          <cell r="I26" t="str">
            <v>Cuban</v>
          </cell>
          <cell r="K26" t="str">
            <v>3PH</v>
          </cell>
          <cell r="M26" t="str">
            <v>Loan</v>
          </cell>
        </row>
        <row r="27">
          <cell r="A27" t="str">
            <v>Lt.Gen.</v>
          </cell>
          <cell r="C27" t="str">
            <v>พล.ท.</v>
          </cell>
          <cell r="E27" t="str">
            <v>Garment / Textile</v>
          </cell>
          <cell r="I27" t="str">
            <v>Cypriot</v>
          </cell>
          <cell r="K27" t="str">
            <v>3Triplex PH</v>
          </cell>
          <cell r="M27" t="str">
            <v>Look for others</v>
          </cell>
        </row>
        <row r="28">
          <cell r="A28" t="str">
            <v>M.L.</v>
          </cell>
          <cell r="C28" t="str">
            <v>ม.ล.</v>
          </cell>
          <cell r="E28" t="str">
            <v>Gems &amp; Jewelry</v>
          </cell>
          <cell r="I28" t="str">
            <v>Czech</v>
          </cell>
          <cell r="K28" t="str">
            <v>3-4 BR</v>
          </cell>
          <cell r="M28" t="str">
            <v>Looking for house/townhome</v>
          </cell>
        </row>
        <row r="29">
          <cell r="A29" t="str">
            <v>M.R.</v>
          </cell>
          <cell r="C29" t="str">
            <v>ม.ร.ว.</v>
          </cell>
          <cell r="E29" t="str">
            <v>Government Officer</v>
          </cell>
          <cell r="I29" t="str">
            <v>Danish</v>
          </cell>
          <cell r="K29" t="str">
            <v>3 BR-PH</v>
          </cell>
          <cell r="M29" t="str">
            <v>No feedback</v>
          </cell>
        </row>
        <row r="30">
          <cell r="A30" t="str">
            <v>Maj. Gen.</v>
          </cell>
          <cell r="C30" t="str">
            <v>พล.ต.</v>
          </cell>
          <cell r="E30" t="str">
            <v>Health / Beauty Care</v>
          </cell>
          <cell r="I30" t="str">
            <v>Dutch</v>
          </cell>
          <cell r="K30" t="str">
            <v>4+1 BR</v>
          </cell>
          <cell r="M30" t="str">
            <v>Not in a hurry to buy</v>
          </cell>
        </row>
        <row r="31">
          <cell r="A31" t="str">
            <v>Major</v>
          </cell>
          <cell r="C31" t="str">
            <v>พ.ต.</v>
          </cell>
          <cell r="E31" t="str">
            <v>Hotel / Resort</v>
          </cell>
          <cell r="I31" t="str">
            <v>Egyptian</v>
          </cell>
          <cell r="K31" t="str">
            <v>4Duplex</v>
          </cell>
          <cell r="M31" t="str">
            <v>Not interest</v>
          </cell>
        </row>
        <row r="32">
          <cell r="A32" t="str">
            <v>Monsieur</v>
          </cell>
          <cell r="C32" t="str">
            <v>มองซิเออร์</v>
          </cell>
          <cell r="E32" t="str">
            <v>Human Resources / Recruitment</v>
          </cell>
          <cell r="I32" t="str">
            <v>Fijian</v>
          </cell>
          <cell r="K32" t="str">
            <v>4Duplex PH</v>
          </cell>
          <cell r="M32" t="str">
            <v>Over budget</v>
          </cell>
        </row>
        <row r="33">
          <cell r="A33" t="str">
            <v>Ph.D.</v>
          </cell>
          <cell r="C33" t="str">
            <v>ดร.</v>
          </cell>
          <cell r="E33" t="str">
            <v>Insurance</v>
          </cell>
          <cell r="I33" t="str">
            <v>Filipino</v>
          </cell>
          <cell r="K33" t="str">
            <v>4Duplex PH+1 BR</v>
          </cell>
          <cell r="M33" t="str">
            <v>Prefer completed project</v>
          </cell>
        </row>
        <row r="34">
          <cell r="A34" t="str">
            <v>POL LT</v>
          </cell>
          <cell r="C34" t="str">
            <v>ร.ต.ท.</v>
          </cell>
          <cell r="E34" t="str">
            <v>IT</v>
          </cell>
          <cell r="I34" t="str">
            <v>Finnish</v>
          </cell>
          <cell r="K34" t="str">
            <v>4PH</v>
          </cell>
          <cell r="M34" t="str">
            <v>Prefer low-rise</v>
          </cell>
        </row>
        <row r="35">
          <cell r="A35" t="str">
            <v>Pol. Col.</v>
          </cell>
          <cell r="C35" t="str">
            <v>พ.ต.อ.</v>
          </cell>
          <cell r="E35" t="str">
            <v>Legal Services</v>
          </cell>
          <cell r="I35" t="str">
            <v>French</v>
          </cell>
          <cell r="K35" t="str">
            <v>4Triplex PH</v>
          </cell>
          <cell r="M35" t="str">
            <v>Prefer other location</v>
          </cell>
        </row>
        <row r="36">
          <cell r="A36">
            <v>0</v>
          </cell>
          <cell r="C36" t="str">
            <v>พล.ต.อ.</v>
          </cell>
          <cell r="E36" t="str">
            <v>Logistics / Distribution / Warehousing</v>
          </cell>
          <cell r="I36" t="str">
            <v>German</v>
          </cell>
          <cell r="K36" t="str">
            <v>4 BR-PH</v>
          </cell>
          <cell r="M36" t="str">
            <v>Prefer Rental Guarantee</v>
          </cell>
        </row>
        <row r="37">
          <cell r="A37" t="str">
            <v>Pol. Gen.</v>
          </cell>
          <cell r="C37" t="str">
            <v>พ.ต.ท.</v>
          </cell>
          <cell r="E37" t="str">
            <v>Manufacturing</v>
          </cell>
          <cell r="I37" t="str">
            <v>Greek</v>
          </cell>
          <cell r="K37" t="str">
            <v>5Duplex PH</v>
          </cell>
          <cell r="M37" t="str">
            <v>Purchaser</v>
          </cell>
        </row>
        <row r="38">
          <cell r="A38" t="str">
            <v>Pol. Lt. Col.</v>
          </cell>
          <cell r="C38" t="str">
            <v>พล.ต.ท.</v>
          </cell>
          <cell r="E38" t="str">
            <v>Media</v>
          </cell>
          <cell r="I38" t="str">
            <v>Haitian</v>
          </cell>
          <cell r="K38" t="str">
            <v>5PH</v>
          </cell>
          <cell r="M38" t="str">
            <v>Tied of term of payment</v>
          </cell>
        </row>
        <row r="39">
          <cell r="A39" t="str">
            <v>Pol. Lt. Gen.</v>
          </cell>
          <cell r="C39" t="str">
            <v>พ.ต.ต.</v>
          </cell>
          <cell r="E39" t="str">
            <v>Medical Services</v>
          </cell>
          <cell r="I39" t="str">
            <v>Hong Kong</v>
          </cell>
          <cell r="K39" t="str">
            <v>5Triplex PH</v>
          </cell>
          <cell r="M39" t="str">
            <v>Under negotiation</v>
          </cell>
        </row>
        <row r="40">
          <cell r="A40" t="str">
            <v>Pol. Maj.</v>
          </cell>
          <cell r="C40" t="str">
            <v>ศ. ดร.</v>
          </cell>
          <cell r="E40" t="str">
            <v>Merchandising</v>
          </cell>
          <cell r="I40" t="str">
            <v>Hungarian</v>
          </cell>
          <cell r="K40" t="str">
            <v>Condo N.A.</v>
          </cell>
          <cell r="M40" t="str">
            <v>Under offer</v>
          </cell>
        </row>
        <row r="41">
          <cell r="A41" t="str">
            <v>Prof. Dr.</v>
          </cell>
          <cell r="C41" t="str">
            <v>ศ.</v>
          </cell>
          <cell r="E41" t="str">
            <v>Musician</v>
          </cell>
          <cell r="I41" t="str">
            <v>Indian</v>
          </cell>
          <cell r="K41" t="str">
            <v>Studio</v>
          </cell>
          <cell r="M41" t="str">
            <v>Unknown</v>
          </cell>
        </row>
        <row r="42">
          <cell r="A42" t="str">
            <v>Professor</v>
          </cell>
          <cell r="C42" t="str">
            <v>นาวาอากาศตรี</v>
          </cell>
          <cell r="E42" t="str">
            <v>Oil / Gas</v>
          </cell>
          <cell r="I42" t="str">
            <v>Indonesian</v>
          </cell>
          <cell r="K42" t="str">
            <v>Sudio Duplex</v>
          </cell>
          <cell r="M42" t="str">
            <v>Will visit show suites</v>
          </cell>
        </row>
        <row r="43">
          <cell r="A43" t="str">
            <v>Sqn. Ldr.</v>
          </cell>
          <cell r="C43" t="str">
            <v>นาวาอากาศตรี ดร.</v>
          </cell>
          <cell r="E43" t="str">
            <v>Printing / Publishing</v>
          </cell>
          <cell r="I43" t="str">
            <v>Iranian</v>
          </cell>
          <cell r="K43" t="str">
            <v>Villa 1 BR</v>
          </cell>
          <cell r="M43" t="str">
            <v>Wrong no./email</v>
          </cell>
        </row>
        <row r="44">
          <cell r="A44" t="str">
            <v>Sqn. Ldr. Dr.</v>
          </cell>
          <cell r="C44" t="str">
            <v>ท่านผู้หญิง</v>
          </cell>
          <cell r="E44" t="str">
            <v>Property</v>
          </cell>
          <cell r="I44" t="str">
            <v>Irish</v>
          </cell>
          <cell r="K44" t="str">
            <v>Villa 2 BR</v>
          </cell>
        </row>
        <row r="45">
          <cell r="A45" t="str">
            <v>Thanphuying</v>
          </cell>
          <cell r="E45" t="str">
            <v>Public Relations / Event Management</v>
          </cell>
          <cell r="I45" t="str">
            <v>Israeli</v>
          </cell>
          <cell r="K45" t="str">
            <v>Villa 3 BR</v>
          </cell>
        </row>
        <row r="46">
          <cell r="E46" t="str">
            <v>Research &amp; Development</v>
          </cell>
          <cell r="I46" t="str">
            <v>Italian</v>
          </cell>
          <cell r="K46" t="str">
            <v>Villa 4 BR</v>
          </cell>
        </row>
        <row r="47">
          <cell r="E47" t="str">
            <v>Sales &amp; Marketing</v>
          </cell>
          <cell r="I47" t="str">
            <v>Japanese</v>
          </cell>
          <cell r="K47" t="str">
            <v>Villa 5 BR</v>
          </cell>
        </row>
        <row r="48">
          <cell r="E48" t="str">
            <v>Secretarial / Personal Assistant</v>
          </cell>
          <cell r="I48" t="str">
            <v>Jordanian</v>
          </cell>
          <cell r="K48" t="str">
            <v>Villa 6 BR</v>
          </cell>
        </row>
        <row r="49">
          <cell r="E49" t="str">
            <v>Securities</v>
          </cell>
          <cell r="I49" t="str">
            <v>Kazakh</v>
          </cell>
          <cell r="K49" t="str">
            <v>Villa 1+1 BR</v>
          </cell>
        </row>
        <row r="50">
          <cell r="E50" t="str">
            <v>Security / Safety Control</v>
          </cell>
          <cell r="I50" t="str">
            <v>Kenya</v>
          </cell>
          <cell r="K50" t="str">
            <v>Villa 2+1 BR</v>
          </cell>
        </row>
        <row r="51">
          <cell r="E51" t="str">
            <v>Sport</v>
          </cell>
          <cell r="I51" t="str">
            <v>Korean</v>
          </cell>
          <cell r="K51" t="str">
            <v>Villa 3+1 BR</v>
          </cell>
        </row>
        <row r="52">
          <cell r="E52" t="str">
            <v>Telecommunications</v>
          </cell>
          <cell r="I52" t="str">
            <v>Kuwaiti</v>
          </cell>
          <cell r="K52" t="str">
            <v>Villa 4+1 BR</v>
          </cell>
        </row>
        <row r="53">
          <cell r="E53" t="str">
            <v>Tourism /  Travel Agency</v>
          </cell>
          <cell r="I53" t="str">
            <v>Laos</v>
          </cell>
          <cell r="K53" t="str">
            <v>Villa 5+1 BR</v>
          </cell>
        </row>
        <row r="54">
          <cell r="E54" t="str">
            <v>Transportation / Shipping / Freight Forwarding</v>
          </cell>
          <cell r="I54" t="str">
            <v>Lebanese</v>
          </cell>
          <cell r="K54" t="str">
            <v>Villa N.A.</v>
          </cell>
        </row>
        <row r="55">
          <cell r="E55" t="str">
            <v>Unknown</v>
          </cell>
          <cell r="I55" t="str">
            <v>Luxembourger</v>
          </cell>
        </row>
        <row r="56">
          <cell r="I56" t="str">
            <v>Macao</v>
          </cell>
        </row>
        <row r="57">
          <cell r="I57" t="str">
            <v>Macedonian</v>
          </cell>
        </row>
        <row r="58">
          <cell r="I58" t="str">
            <v>Malaysian</v>
          </cell>
        </row>
        <row r="59">
          <cell r="I59" t="str">
            <v>Maldivian</v>
          </cell>
        </row>
        <row r="60">
          <cell r="I60" t="str">
            <v>Maltese</v>
          </cell>
        </row>
        <row r="61">
          <cell r="I61" t="str">
            <v>Mauritian</v>
          </cell>
        </row>
        <row r="62">
          <cell r="I62" t="str">
            <v>Mexican</v>
          </cell>
        </row>
        <row r="63">
          <cell r="I63" t="str">
            <v>Monegasque</v>
          </cell>
        </row>
        <row r="64">
          <cell r="I64" t="str">
            <v>Mongolian</v>
          </cell>
        </row>
        <row r="65">
          <cell r="I65" t="str">
            <v>Moroccan</v>
          </cell>
        </row>
        <row r="66">
          <cell r="I66" t="str">
            <v>Nepalese</v>
          </cell>
        </row>
        <row r="67">
          <cell r="I67" t="str">
            <v>New Zealander</v>
          </cell>
        </row>
        <row r="68">
          <cell r="I68" t="str">
            <v>Norwegian</v>
          </cell>
        </row>
        <row r="69">
          <cell r="I69" t="str">
            <v>Omani</v>
          </cell>
        </row>
        <row r="70">
          <cell r="I70" t="str">
            <v>Pakistani</v>
          </cell>
        </row>
        <row r="71">
          <cell r="I71" t="str">
            <v>Panamanian</v>
          </cell>
        </row>
        <row r="72">
          <cell r="I72" t="str">
            <v>Peruvian</v>
          </cell>
        </row>
        <row r="73">
          <cell r="I73" t="str">
            <v>Polish</v>
          </cell>
        </row>
        <row r="74">
          <cell r="I74" t="str">
            <v>Portugese</v>
          </cell>
        </row>
        <row r="75">
          <cell r="I75" t="str">
            <v>Qatari</v>
          </cell>
        </row>
        <row r="76">
          <cell r="I76" t="str">
            <v>Romanian</v>
          </cell>
        </row>
        <row r="77">
          <cell r="I77" t="str">
            <v>Russian</v>
          </cell>
        </row>
        <row r="78">
          <cell r="I78" t="str">
            <v>Saudi Arabian</v>
          </cell>
        </row>
        <row r="79">
          <cell r="I79" t="str">
            <v>Scottish</v>
          </cell>
        </row>
        <row r="80">
          <cell r="I80" t="str">
            <v>Serbian</v>
          </cell>
        </row>
        <row r="81">
          <cell r="I81" t="str">
            <v>Seychellois</v>
          </cell>
        </row>
        <row r="82">
          <cell r="I82" t="str">
            <v>Singaporean</v>
          </cell>
        </row>
        <row r="83">
          <cell r="I83" t="str">
            <v>Slovak</v>
          </cell>
        </row>
        <row r="84">
          <cell r="I84" t="str">
            <v>Slovene</v>
          </cell>
        </row>
        <row r="85">
          <cell r="I85" t="str">
            <v>South African</v>
          </cell>
        </row>
        <row r="86">
          <cell r="I86" t="str">
            <v>South Korean</v>
          </cell>
        </row>
        <row r="87">
          <cell r="I87" t="str">
            <v>Spanish</v>
          </cell>
        </row>
        <row r="88">
          <cell r="I88" t="str">
            <v>Sri Lankan</v>
          </cell>
        </row>
        <row r="89">
          <cell r="I89" t="str">
            <v>Swedish</v>
          </cell>
        </row>
        <row r="90">
          <cell r="I90" t="str">
            <v>Swiss</v>
          </cell>
        </row>
        <row r="91">
          <cell r="I91" t="str">
            <v>Taiwanese</v>
          </cell>
        </row>
        <row r="92">
          <cell r="I92" t="str">
            <v>Thai</v>
          </cell>
        </row>
        <row r="93">
          <cell r="I93" t="str">
            <v>Turkish</v>
          </cell>
        </row>
        <row r="94">
          <cell r="I94" t="str">
            <v>Uganda</v>
          </cell>
        </row>
        <row r="95">
          <cell r="I95" t="str">
            <v>Ukrainian</v>
          </cell>
        </row>
        <row r="96">
          <cell r="I96" t="str">
            <v>United Arab Emirates</v>
          </cell>
        </row>
        <row r="97">
          <cell r="I97" t="str">
            <v>Unknown</v>
          </cell>
        </row>
        <row r="98">
          <cell r="I98" t="str">
            <v>Venezuelan</v>
          </cell>
        </row>
        <row r="99">
          <cell r="I99" t="str">
            <v>Vietnamese</v>
          </cell>
        </row>
        <row r="100">
          <cell r="I100" t="str">
            <v>Virgin Islander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2">
          <cell r="BV2">
            <v>0.1</v>
          </cell>
        </row>
      </sheetData>
      <sheetData sheetId="33">
        <row r="3">
          <cell r="BV3">
            <v>0</v>
          </cell>
        </row>
      </sheetData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Trial Balance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เงินกู้ธนชาติ"/>
      <sheetName val="Stock Aging"/>
      <sheetName val="ตั๋วเงินรับ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 refreshError="1"/>
      <sheetData sheetId="4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mcot_upc"/>
    </sheetNames>
    <sheetDataSet>
      <sheetData sheetId="0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10-1 Media"/>
      <sheetName val="10-cut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อัตราค่าบรรทุก"/>
      <sheetName val="CODE,NAME"/>
      <sheetName val="Summary_aging_Stk"/>
      <sheetName val="Stock_Aging"/>
      <sheetName val="NBV 01.01.2004"/>
      <sheetName val="Sheet1"/>
      <sheetName val="CIPA"/>
      <sheetName val="Forecast-SGD"/>
      <sheetName val="เงินกู้ธนชาติ"/>
      <sheetName val="PM-TE"/>
      <sheetName val="Packing Material"/>
      <sheetName val="IA Data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BUILD95"/>
      <sheetName val="Summary_aging_Stk1"/>
      <sheetName val="Stock_Aging1"/>
      <sheetName val="AFE Status"/>
      <sheetName val="WP&amp;B"/>
      <sheetName val="_Bal Int Ac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tanding data"/>
      <sheetName val="feature"/>
      <sheetName val="SCB 1 - Current"/>
      <sheetName val="SCB 2 - Current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B-3Q2016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">
          <cell r="E2" t="str">
            <v>จำนวน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2">
          <cell r="E2" t="str">
            <v>จำนวน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2">
          <cell r="E2" t="str">
            <v>จำนวน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>
        <row r="2">
          <cell r="E2" t="str">
            <v>จำนวน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2">
          <cell r="E2" t="str">
            <v>จำนวน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2">
          <cell r="E2" t="str">
            <v>จำนวน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เงินกู้ธนชาติ"/>
      <sheetName val="STMspry"/>
      <sheetName val="PsychroData"/>
      <sheetName val="code"/>
      <sheetName val="3-2551"/>
      <sheetName val="ค่าวัสดุ"/>
      <sheetName val="PGMMNG"/>
      <sheetName val="PACKAGE3"/>
      <sheetName val="Book 1 Summary"/>
      <sheetName val="Cavity Inputs"/>
      <sheetName val="UTILITY"/>
      <sheetName val="splinkler"/>
      <sheetName val="SH-C"/>
      <sheetName val="SH-F"/>
      <sheetName val="SH-A"/>
      <sheetName val="JAN'09"/>
      <sheetName val="GAAP Pru"/>
      <sheetName val="Material"/>
      <sheetName val="Sch3"/>
      <sheetName val="DATA-P3_"/>
      <sheetName val="SCP Q1'99 UPD"/>
      <sheetName val="Q4'98ACT"/>
      <sheetName val="Input"/>
      <sheetName val="Quotation"/>
      <sheetName val="DETAIL "/>
      <sheetName val="รวมราคาก่อสร้าง"/>
      <sheetName val="Reference"/>
      <sheetName val="IN"/>
      <sheetName val="Take-off stru"/>
      <sheetName val="Book_1_Summary"/>
      <sheetName val="DATA-P3_2"/>
      <sheetName val="Book_1_Summary2"/>
      <sheetName val="DATA-P3_1"/>
      <sheetName val="Book_1_Summary1"/>
      <sheetName val="資料_700部品点数設定"/>
      <sheetName val="Main Sum (Hotel &amp; Residences)"/>
      <sheetName val="Assumption"/>
      <sheetName val="Cavity_Inputs"/>
      <sheetName val="SAN REDUCED 1"/>
      <sheetName val="list"/>
      <sheetName val="Cavity_Inputs1"/>
      <sheetName val="GAAP_Pru"/>
      <sheetName val="SCP_Q1'99_UPD"/>
      <sheetName val="DETAIL_"/>
      <sheetName val="anaysis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  <sheetName val="pa group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E"/>
      <sheetName val="Qatar"/>
      <sheetName val="Dubai"/>
      <sheetName val="PowerPP"/>
      <sheetName val="BMP"/>
      <sheetName val="unima"/>
      <sheetName val="PLQ"/>
      <sheetName val="TC"/>
      <sheetName val="ค่าใช้จ่ายพนักงาน"/>
      <sheetName val="#REF"/>
      <sheetName val="อัตราค่าบรรทุก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อัตราค่าบรรทุก"/>
      <sheetName val="#REF"/>
      <sheetName val="dBase"/>
      <sheetName val="GL CB"/>
      <sheetName val="LISTS"/>
      <sheetName val="AA-1"/>
      <sheetName val="ผ้าสำเร็จ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SS9801"/>
      <sheetName val="RATE"/>
      <sheetName val="SAN REDUCED 1"/>
      <sheetName val="30"/>
      <sheetName val="40"/>
      <sheetName val="อัตราค่าบรรทุก"/>
      <sheetName val="pa group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1"/>
      <sheetName val="Sheet2"/>
      <sheetName val="Sheet3"/>
      <sheetName val="BIG-C"/>
      <sheetName val="VITHEETHEP"/>
      <sheetName val="EXTERNAL"/>
      <sheetName val="Bill No. 2 - Carpark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ale 0502"/>
      <sheetName val="PS-1995"/>
      <sheetName val="2549"/>
      <sheetName val="อัตราค่าบรรทุก"/>
      <sheetName val="Rate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"/>
      <sheetName val="BS"/>
      <sheetName val="PL"/>
      <sheetName val="EQ"/>
      <sheetName val="CF"/>
      <sheetName val="REC.CF"/>
      <sheetName val="สันแฟ้ม"/>
      <sheetName val="หุ้นถัวเฉลี่ย"/>
      <sheetName val="คชจ.ตามลักษณะ"/>
      <sheetName val="Segment1"/>
      <sheetName val="Segment2"/>
      <sheetName val="รายงานการประชุม"/>
      <sheetName val="WBs"/>
      <sheetName val="WPl"/>
      <sheetName val="Note"/>
      <sheetName val="Sheet1"/>
      <sheetName val="30"/>
      <sheetName val="40"/>
      <sheetName val="MAT"/>
      <sheetName val="CORJE53"/>
      <sheetName val="CoAJE53"/>
      <sheetName val="ค่าสอบ"/>
      <sheetName val="A"/>
      <sheetName val="C"/>
      <sheetName val="D"/>
      <sheetName val="F"/>
      <sheetName val="G"/>
      <sheetName val="H"/>
      <sheetName val="I"/>
      <sheetName val="J"/>
      <sheetName val="K"/>
      <sheetName val="AA"/>
      <sheetName val="CC"/>
      <sheetName val="FF"/>
      <sheetName val="Employee B"/>
      <sheetName val="JJ"/>
      <sheetName val="KK"/>
      <sheetName val="10"/>
      <sheetName val="20"/>
      <sheetName val="50"/>
      <sheetName val="60"/>
      <sheetName val="Tax"/>
      <sheetName val="Q12011"/>
      <sheetName val="ฐานข้อมูล"/>
      <sheetName val="Q12010"/>
      <sheetName val="PS-1995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"/>
      <sheetName val="C-2 YE"/>
      <sheetName val="G -vat refund"/>
      <sheetName val="LTX"/>
      <sheetName val="Sale0307"/>
      <sheetName val="Vat7% ภายในเดือน_Junต้นฉบับ"/>
      <sheetName val="Sale 0502"/>
      <sheetName val="Sale 0501"/>
      <sheetName val="Sale0309"/>
      <sheetName val="Bill No. 2 - Carpark"/>
      <sheetName val="Rate"/>
      <sheetName val="Aging"/>
      <sheetName val="2549"/>
      <sheetName val="C-2_YE"/>
      <sheetName val="G_-vat_refund"/>
      <sheetName val="Vat7%_ภายในเดือน_Junต้นฉบับ"/>
      <sheetName val="Sale_0502"/>
      <sheetName val="Sale_0501"/>
      <sheetName val="Bill_No__2_-_Carpark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ัสุด-กัมพูชา"/>
      <sheetName val="มูลค่างานฯ"/>
      <sheetName val="11-05-00"/>
      <sheetName val="ภาษีขายยังไม่ถึงกำหนด"/>
      <sheetName val="ภาษีขาย"/>
      <sheetName val="ภาษีถูกหัก ณ ที่จ่าย"/>
      <sheetName val="เช็ครับล่วงหน้า"/>
      <sheetName val="เงินรับล่วงหน้า"/>
      <sheetName val="ดอกเบี้ยค้างรับ"/>
      <sheetName val="หนี้สงสัยจะสูญ"/>
      <sheetName val="ตั๋ว PN "/>
      <sheetName val="ค่าใช้จ่ายรอตัดบัญชี"/>
      <sheetName val="เจ้าหนี้เช่าซื้อ"/>
      <sheetName val="เงินลงทุนกัมพูชา"/>
      <sheetName val="ลูกหนี้ผู้รับเหมา"/>
      <sheetName val="ลูกหนี้เงินประกันผลงาน"/>
      <sheetName val="วัสดุคงเหลือ"/>
      <sheetName val="เงินมัดจำสินค้า"/>
      <sheetName val="วัสดุรอโอน"/>
      <sheetName val="ลูกหนี้พนักงาน"/>
      <sheetName val="คชจ.จ่ายล่วงหน้า"/>
      <sheetName val="เจ้าหนี้กรมสรรพากร"/>
      <sheetName val="ค่าเบี้ยประกันจ่ายล่วงหน้า"/>
      <sheetName val="เจ้าหนี้การค้า"/>
      <sheetName val="ค่าโทรศัพท์ค้างจ่าย"/>
      <sheetName val="ค่าไฟฟ้าค้างจ่าย"/>
      <sheetName val="ค่าน้ำค้างจ่าย"/>
      <sheetName val="อินเตอร์เน็ตค้างจ่าย"/>
      <sheetName val="ค่าสอบบัญชี-ค้างจ่าย"/>
      <sheetName val="ค่าใช้จ่ายค้างจ่ายอื่น"/>
      <sheetName val="คชจ.ค้างจ่ายเบี้ยประชุม"/>
      <sheetName val="ค่าแรงค้างจ่าย"/>
      <sheetName val="ค่าน้ำมันค้างจ่าย"/>
      <sheetName val="เงินประกันสังคมค้างจ่าย"/>
      <sheetName val="เช็คจ่ายลงวันที่ล่วงหน้า"/>
      <sheetName val="เงินปันผลค้างจ่าย"/>
      <sheetName val="ลูกหนี้อื่น"/>
      <sheetName val="เงินมัดจำอื่น"/>
      <sheetName val="ตั๋วสัญญา"/>
      <sheetName val="ลูกหนี้คนงาน"/>
      <sheetName val="เจ้าหนี้อื่น"/>
      <sheetName val="เงินทดลอง ธ.กรุงเทพ"/>
      <sheetName val="เงินทดลองจ่าย ธ.กสิกร"/>
      <sheetName val="เจ้าหนี้เงินประกันผลงาน-นิติบุค"/>
      <sheetName val="เจ้าหนี้เงินปะกันผลงาน-บุคคล"/>
      <sheetName val="เงินประกันพนักงานขับรถ"/>
      <sheetName val="ภงด.1"/>
      <sheetName val="ภงด.3"/>
      <sheetName val="ภงด.53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T103"/>
  <sheetViews>
    <sheetView showGridLines="0" view="pageBreakPreview" zoomScale="90" zoomScaleNormal="90" zoomScaleSheetLayoutView="90" workbookViewId="0">
      <selection activeCell="D23" sqref="D23"/>
    </sheetView>
  </sheetViews>
  <sheetFormatPr defaultColWidth="8" defaultRowHeight="24" customHeight="1"/>
  <cols>
    <col min="1" max="1" width="9.5703125" style="43" customWidth="1"/>
    <col min="2" max="2" width="10.42578125" style="43" customWidth="1"/>
    <col min="3" max="3" width="8" style="43" customWidth="1"/>
    <col min="4" max="4" width="18.85546875" style="43" customWidth="1"/>
    <col min="5" max="5" width="6.7109375" style="43" customWidth="1"/>
    <col min="6" max="6" width="1.140625" style="43" customWidth="1"/>
    <col min="7" max="7" width="16.28515625" style="44" customWidth="1"/>
    <col min="8" max="8" width="1.42578125" style="44" customWidth="1"/>
    <col min="9" max="9" width="16.28515625" style="44" customWidth="1"/>
    <col min="10" max="10" width="1.42578125" style="44" customWidth="1"/>
    <col min="11" max="11" width="16.28515625" style="44" customWidth="1"/>
    <col min="12" max="12" width="1.42578125" style="44" customWidth="1"/>
    <col min="13" max="13" width="16.28515625" style="44" customWidth="1"/>
    <col min="14" max="14" width="1.28515625" style="43" customWidth="1"/>
    <col min="15" max="15" width="4.42578125" style="43" customWidth="1"/>
    <col min="16" max="16" width="10.42578125" style="58" customWidth="1"/>
    <col min="17" max="17" width="8" style="43"/>
    <col min="18" max="19" width="14.28515625" style="63" bestFit="1" customWidth="1"/>
    <col min="20" max="16384" width="8" style="43"/>
  </cols>
  <sheetData>
    <row r="1" spans="1:16" ht="24" customHeight="1">
      <c r="A1" s="42" t="s">
        <v>151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6" ht="24" customHeight="1">
      <c r="A2" s="42" t="s">
        <v>44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6" ht="24" customHeight="1">
      <c r="A3" s="42" t="s">
        <v>200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6" ht="24" customHeight="1">
      <c r="B4" s="44"/>
      <c r="C4" s="44"/>
      <c r="D4" s="44"/>
      <c r="E4" s="44"/>
      <c r="F4" s="44"/>
      <c r="G4" s="43"/>
      <c r="H4" s="43"/>
      <c r="I4" s="43"/>
      <c r="J4" s="43"/>
      <c r="M4" s="193" t="s">
        <v>177</v>
      </c>
    </row>
    <row r="5" spans="1:16" ht="24" customHeight="1">
      <c r="B5" s="44"/>
      <c r="C5" s="44"/>
      <c r="D5" s="44"/>
      <c r="E5" s="44"/>
      <c r="F5" s="44"/>
      <c r="G5" s="198" t="s">
        <v>30</v>
      </c>
      <c r="H5" s="198"/>
      <c r="I5" s="198"/>
      <c r="J5" s="45"/>
      <c r="K5" s="198" t="s">
        <v>31</v>
      </c>
      <c r="L5" s="198"/>
      <c r="M5" s="198"/>
    </row>
    <row r="6" spans="1:16" ht="24" customHeight="1">
      <c r="B6" s="44"/>
      <c r="C6" s="44"/>
      <c r="D6" s="44"/>
      <c r="E6" s="44"/>
      <c r="F6" s="44"/>
      <c r="G6" s="46" t="s">
        <v>152</v>
      </c>
      <c r="I6" s="46" t="s">
        <v>152</v>
      </c>
      <c r="K6" s="46" t="s">
        <v>152</v>
      </c>
      <c r="M6" s="46" t="s">
        <v>152</v>
      </c>
    </row>
    <row r="7" spans="1:16" ht="24" customHeight="1">
      <c r="C7" s="49"/>
      <c r="D7" s="49"/>
      <c r="E7" s="64" t="s">
        <v>0</v>
      </c>
      <c r="G7" s="47" t="s">
        <v>201</v>
      </c>
      <c r="H7" s="48"/>
      <c r="I7" s="47" t="s">
        <v>146</v>
      </c>
      <c r="J7" s="49"/>
      <c r="K7" s="47" t="s">
        <v>201</v>
      </c>
      <c r="L7" s="48"/>
      <c r="M7" s="47" t="s">
        <v>146</v>
      </c>
    </row>
    <row r="8" spans="1:16" ht="24" customHeight="1">
      <c r="A8" s="42" t="s">
        <v>24</v>
      </c>
      <c r="G8" s="50"/>
      <c r="H8" s="50"/>
      <c r="I8" s="50"/>
      <c r="J8" s="50"/>
      <c r="K8" s="50"/>
      <c r="L8" s="50"/>
      <c r="M8" s="50"/>
    </row>
    <row r="9" spans="1:16" ht="24" customHeight="1">
      <c r="A9" s="42" t="s">
        <v>10</v>
      </c>
      <c r="D9" s="49"/>
      <c r="G9" s="50"/>
      <c r="H9" s="50"/>
      <c r="I9" s="50"/>
      <c r="J9" s="50"/>
      <c r="K9" s="50"/>
      <c r="L9" s="50"/>
      <c r="M9" s="50"/>
    </row>
    <row r="10" spans="1:16" ht="24" customHeight="1">
      <c r="A10" s="43" t="s">
        <v>27</v>
      </c>
      <c r="D10" s="49"/>
      <c r="E10" s="65">
        <v>8</v>
      </c>
      <c r="G10" s="40">
        <v>88222720</v>
      </c>
      <c r="H10" s="40"/>
      <c r="I10" s="40">
        <v>68291859</v>
      </c>
      <c r="J10" s="40"/>
      <c r="K10" s="40">
        <v>54671479</v>
      </c>
      <c r="L10" s="40"/>
      <c r="M10" s="40">
        <v>21411767</v>
      </c>
      <c r="N10" s="66"/>
      <c r="P10" s="67"/>
    </row>
    <row r="11" spans="1:16" ht="24" customHeight="1">
      <c r="A11" s="43" t="s">
        <v>64</v>
      </c>
      <c r="D11" s="49"/>
      <c r="E11" s="65">
        <v>9</v>
      </c>
      <c r="G11" s="40">
        <v>124532649</v>
      </c>
      <c r="H11" s="40"/>
      <c r="I11" s="40">
        <v>306568</v>
      </c>
      <c r="J11" s="40"/>
      <c r="K11" s="40">
        <v>124385930</v>
      </c>
      <c r="L11" s="40"/>
      <c r="M11" s="40">
        <v>13438</v>
      </c>
      <c r="N11" s="66"/>
      <c r="P11" s="67"/>
    </row>
    <row r="12" spans="1:16" ht="24" customHeight="1">
      <c r="A12" s="43" t="s">
        <v>62</v>
      </c>
      <c r="D12" s="49"/>
      <c r="E12" s="65" t="s">
        <v>228</v>
      </c>
      <c r="G12" s="40">
        <v>55060399</v>
      </c>
      <c r="H12" s="40"/>
      <c r="I12" s="40">
        <v>54490378</v>
      </c>
      <c r="J12" s="40"/>
      <c r="K12" s="40">
        <v>21742337</v>
      </c>
      <c r="L12" s="40"/>
      <c r="M12" s="40">
        <v>36175510</v>
      </c>
      <c r="N12" s="66"/>
      <c r="P12" s="67"/>
    </row>
    <row r="13" spans="1:16" ht="24" customHeight="1">
      <c r="A13" s="43" t="s">
        <v>65</v>
      </c>
      <c r="D13" s="49"/>
      <c r="E13" s="65">
        <v>11</v>
      </c>
      <c r="G13" s="40">
        <v>22042984</v>
      </c>
      <c r="H13" s="40"/>
      <c r="I13" s="40">
        <v>16963402</v>
      </c>
      <c r="J13" s="40"/>
      <c r="K13" s="40">
        <v>3753347</v>
      </c>
      <c r="L13" s="40"/>
      <c r="M13" s="40">
        <v>3702762</v>
      </c>
      <c r="N13" s="66"/>
      <c r="P13" s="67"/>
    </row>
    <row r="14" spans="1:16" ht="24" customHeight="1">
      <c r="A14" s="43" t="s">
        <v>48</v>
      </c>
      <c r="D14" s="49"/>
      <c r="E14" s="65">
        <v>12</v>
      </c>
      <c r="G14" s="40">
        <v>1537049743</v>
      </c>
      <c r="H14" s="40"/>
      <c r="I14" s="40">
        <v>1098081252</v>
      </c>
      <c r="J14" s="40"/>
      <c r="K14" s="40">
        <v>1430561438</v>
      </c>
      <c r="L14" s="40"/>
      <c r="M14" s="40">
        <v>744194067</v>
      </c>
      <c r="N14" s="66"/>
      <c r="P14" s="67"/>
    </row>
    <row r="15" spans="1:16" ht="24" customHeight="1">
      <c r="A15" s="68" t="s">
        <v>66</v>
      </c>
      <c r="D15" s="49"/>
      <c r="E15" s="65"/>
      <c r="G15" s="40">
        <v>57981848</v>
      </c>
      <c r="H15" s="40"/>
      <c r="I15" s="40">
        <v>106939634</v>
      </c>
      <c r="J15" s="40"/>
      <c r="K15" s="40">
        <v>56437881</v>
      </c>
      <c r="L15" s="40"/>
      <c r="M15" s="40">
        <v>96316754</v>
      </c>
      <c r="N15" s="66"/>
      <c r="P15" s="67"/>
    </row>
    <row r="16" spans="1:16" ht="24" customHeight="1">
      <c r="A16" s="68" t="s">
        <v>153</v>
      </c>
      <c r="D16" s="49"/>
      <c r="E16" s="65">
        <v>6</v>
      </c>
      <c r="G16" s="40">
        <v>42747418</v>
      </c>
      <c r="H16" s="40"/>
      <c r="I16" s="40">
        <v>0</v>
      </c>
      <c r="J16" s="40"/>
      <c r="K16" s="40">
        <v>39764990</v>
      </c>
      <c r="L16" s="40"/>
      <c r="M16" s="40">
        <v>0</v>
      </c>
      <c r="N16" s="66"/>
      <c r="P16" s="67"/>
    </row>
    <row r="17" spans="1:16" ht="24" customHeight="1">
      <c r="A17" s="68" t="s">
        <v>20</v>
      </c>
      <c r="D17" s="49"/>
      <c r="E17" s="65" t="s">
        <v>229</v>
      </c>
      <c r="G17" s="51">
        <v>33203730</v>
      </c>
      <c r="H17" s="51"/>
      <c r="I17" s="40">
        <v>38376755.990000002</v>
      </c>
      <c r="J17" s="51"/>
      <c r="K17" s="51">
        <v>8280699</v>
      </c>
      <c r="L17" s="51"/>
      <c r="M17" s="51">
        <v>384137.19999999925</v>
      </c>
      <c r="N17" s="66"/>
      <c r="P17" s="67"/>
    </row>
    <row r="18" spans="1:16" ht="24" customHeight="1">
      <c r="A18" s="42" t="s">
        <v>11</v>
      </c>
      <c r="E18" s="49"/>
      <c r="F18" s="49"/>
      <c r="G18" s="52">
        <f>SUM(G10:G17)</f>
        <v>1960841491</v>
      </c>
      <c r="H18" s="40"/>
      <c r="I18" s="52">
        <f>SUM(I10:I17)</f>
        <v>1383449848.99</v>
      </c>
      <c r="J18" s="40"/>
      <c r="K18" s="52">
        <f>SUM(K10:K17)</f>
        <v>1739598101</v>
      </c>
      <c r="L18" s="40"/>
      <c r="M18" s="52">
        <f>SUM(M10:M17)</f>
        <v>902198435.20000005</v>
      </c>
      <c r="P18" s="67"/>
    </row>
    <row r="19" spans="1:16" ht="24" customHeight="1">
      <c r="A19" s="42" t="s">
        <v>12</v>
      </c>
      <c r="E19" s="49"/>
      <c r="F19" s="49"/>
      <c r="G19" s="40"/>
      <c r="H19" s="40"/>
      <c r="I19" s="40"/>
      <c r="J19" s="40"/>
      <c r="K19" s="40"/>
      <c r="L19" s="40"/>
      <c r="M19" s="40"/>
      <c r="P19" s="67"/>
    </row>
    <row r="20" spans="1:16" ht="24" customHeight="1">
      <c r="A20" s="43" t="s">
        <v>67</v>
      </c>
      <c r="E20" s="65"/>
      <c r="F20" s="49"/>
      <c r="G20" s="40">
        <v>263182</v>
      </c>
      <c r="H20" s="40"/>
      <c r="I20" s="40">
        <v>61741</v>
      </c>
      <c r="J20" s="40"/>
      <c r="K20" s="40">
        <v>62291</v>
      </c>
      <c r="L20" s="40"/>
      <c r="M20" s="40">
        <v>61741</v>
      </c>
      <c r="N20" s="66"/>
      <c r="P20" s="67"/>
    </row>
    <row r="21" spans="1:16" ht="24" customHeight="1">
      <c r="A21" s="43" t="s">
        <v>68</v>
      </c>
      <c r="E21" s="65">
        <v>7</v>
      </c>
      <c r="F21" s="49"/>
      <c r="G21" s="40">
        <v>0</v>
      </c>
      <c r="H21" s="40"/>
      <c r="I21" s="40">
        <v>0</v>
      </c>
      <c r="J21" s="40"/>
      <c r="K21" s="40">
        <v>537702777</v>
      </c>
      <c r="L21" s="40"/>
      <c r="M21" s="40">
        <v>368146379</v>
      </c>
      <c r="N21" s="66"/>
      <c r="P21" s="67"/>
    </row>
    <row r="22" spans="1:16" ht="24" customHeight="1">
      <c r="A22" s="43" t="s">
        <v>49</v>
      </c>
      <c r="E22" s="65">
        <v>14</v>
      </c>
      <c r="F22" s="49"/>
      <c r="G22" s="40">
        <v>0</v>
      </c>
      <c r="H22" s="40"/>
      <c r="I22" s="40">
        <v>0</v>
      </c>
      <c r="J22" s="40"/>
      <c r="K22" s="40">
        <v>1483069594</v>
      </c>
      <c r="L22" s="40"/>
      <c r="M22" s="40">
        <v>1396785183</v>
      </c>
      <c r="N22" s="66"/>
      <c r="P22" s="67"/>
    </row>
    <row r="23" spans="1:16" ht="24" customHeight="1">
      <c r="A23" s="43" t="s">
        <v>128</v>
      </c>
      <c r="E23" s="65">
        <v>15</v>
      </c>
      <c r="F23" s="49"/>
      <c r="G23" s="40">
        <v>12500000</v>
      </c>
      <c r="H23" s="40"/>
      <c r="I23" s="40">
        <v>12500000</v>
      </c>
      <c r="J23" s="40"/>
      <c r="K23" s="40">
        <v>12500000</v>
      </c>
      <c r="L23" s="40"/>
      <c r="M23" s="40">
        <v>12500000</v>
      </c>
      <c r="N23" s="66"/>
      <c r="P23" s="67"/>
    </row>
    <row r="24" spans="1:16" ht="24" customHeight="1">
      <c r="A24" s="43" t="s">
        <v>69</v>
      </c>
      <c r="E24" s="65">
        <v>16</v>
      </c>
      <c r="F24" s="49"/>
      <c r="G24" s="40">
        <v>3177700213</v>
      </c>
      <c r="H24" s="40"/>
      <c r="I24" s="40">
        <v>3185200706</v>
      </c>
      <c r="J24" s="40"/>
      <c r="K24" s="40">
        <v>764064504</v>
      </c>
      <c r="L24" s="40"/>
      <c r="M24" s="40">
        <v>679777469</v>
      </c>
      <c r="N24" s="66"/>
      <c r="P24" s="67"/>
    </row>
    <row r="25" spans="1:16" ht="24" customHeight="1">
      <c r="A25" s="43" t="s">
        <v>70</v>
      </c>
      <c r="E25" s="65">
        <v>17</v>
      </c>
      <c r="F25" s="49"/>
      <c r="G25" s="40">
        <v>36150471</v>
      </c>
      <c r="H25" s="40"/>
      <c r="I25" s="40">
        <v>19383618</v>
      </c>
      <c r="J25" s="40"/>
      <c r="K25" s="40">
        <v>5358957</v>
      </c>
      <c r="L25" s="40"/>
      <c r="M25" s="40">
        <v>6240336</v>
      </c>
      <c r="N25" s="66"/>
      <c r="P25" s="67"/>
    </row>
    <row r="26" spans="1:16" ht="24" customHeight="1">
      <c r="A26" s="43" t="s">
        <v>71</v>
      </c>
      <c r="E26" s="65">
        <v>18</v>
      </c>
      <c r="F26" s="49"/>
      <c r="G26" s="40">
        <v>89383395</v>
      </c>
      <c r="H26" s="40"/>
      <c r="I26" s="40">
        <v>93714496</v>
      </c>
      <c r="J26" s="40"/>
      <c r="K26" s="40">
        <v>0</v>
      </c>
      <c r="L26" s="40"/>
      <c r="M26" s="40">
        <v>0</v>
      </c>
      <c r="N26" s="66"/>
      <c r="P26" s="67"/>
    </row>
    <row r="27" spans="1:16" ht="24" customHeight="1">
      <c r="A27" s="43" t="s">
        <v>72</v>
      </c>
      <c r="E27" s="65">
        <v>19</v>
      </c>
      <c r="F27" s="49"/>
      <c r="G27" s="40">
        <v>31449737</v>
      </c>
      <c r="H27" s="40"/>
      <c r="I27" s="40">
        <v>31449737</v>
      </c>
      <c r="J27" s="40"/>
      <c r="K27" s="40">
        <v>0</v>
      </c>
      <c r="L27" s="40"/>
      <c r="M27" s="40">
        <v>0</v>
      </c>
      <c r="N27" s="66"/>
      <c r="P27" s="67"/>
    </row>
    <row r="28" spans="1:16" ht="24" customHeight="1">
      <c r="A28" s="43" t="s">
        <v>246</v>
      </c>
      <c r="E28" s="65"/>
      <c r="F28" s="49"/>
      <c r="G28" s="40"/>
      <c r="H28" s="40"/>
      <c r="I28" s="40"/>
      <c r="J28" s="40"/>
      <c r="K28" s="40"/>
      <c r="L28" s="40"/>
      <c r="M28" s="40"/>
      <c r="N28" s="66"/>
      <c r="P28" s="67"/>
    </row>
    <row r="29" spans="1:16" ht="24" customHeight="1">
      <c r="A29" s="43" t="s">
        <v>255</v>
      </c>
      <c r="E29" s="194">
        <v>2.2000000000000002</v>
      </c>
      <c r="F29" s="49"/>
      <c r="G29" s="40">
        <v>76787549</v>
      </c>
      <c r="H29" s="40"/>
      <c r="I29" s="40">
        <v>0</v>
      </c>
      <c r="J29" s="40"/>
      <c r="K29" s="40">
        <v>0</v>
      </c>
      <c r="L29" s="40"/>
      <c r="M29" s="40">
        <v>0</v>
      </c>
      <c r="N29" s="66"/>
      <c r="P29" s="67"/>
    </row>
    <row r="30" spans="1:16" ht="24" customHeight="1">
      <c r="A30" s="43" t="s">
        <v>54</v>
      </c>
      <c r="E30" s="65">
        <v>30</v>
      </c>
      <c r="F30" s="49"/>
      <c r="G30" s="51">
        <v>41735627</v>
      </c>
      <c r="H30" s="40"/>
      <c r="I30" s="40">
        <v>37178145</v>
      </c>
      <c r="J30" s="40"/>
      <c r="K30" s="40">
        <v>24434890</v>
      </c>
      <c r="L30" s="40"/>
      <c r="M30" s="40">
        <v>19806926</v>
      </c>
      <c r="N30" s="66"/>
      <c r="P30" s="67"/>
    </row>
    <row r="31" spans="1:16" ht="24" customHeight="1">
      <c r="A31" s="69" t="s">
        <v>21</v>
      </c>
      <c r="E31" s="65"/>
      <c r="F31" s="65"/>
      <c r="G31" s="144">
        <v>26803365</v>
      </c>
      <c r="H31" s="51"/>
      <c r="I31" s="51">
        <v>18434479.009999998</v>
      </c>
      <c r="J31" s="51"/>
      <c r="K31" s="51">
        <v>17042229</v>
      </c>
      <c r="L31" s="51"/>
      <c r="M31" s="51">
        <v>7925801.8000000007</v>
      </c>
      <c r="N31" s="66"/>
      <c r="O31" s="66"/>
      <c r="P31" s="67"/>
    </row>
    <row r="32" spans="1:16" ht="24" customHeight="1">
      <c r="A32" s="42" t="s">
        <v>13</v>
      </c>
      <c r="D32" s="49"/>
      <c r="E32" s="65"/>
      <c r="G32" s="52">
        <f>SUM(G20:G31)</f>
        <v>3492773539</v>
      </c>
      <c r="H32" s="40"/>
      <c r="I32" s="52">
        <f>SUM(I20:I31)</f>
        <v>3397922922.0100002</v>
      </c>
      <c r="J32" s="40"/>
      <c r="K32" s="52">
        <f>SUM(K20:K31)</f>
        <v>2844235242</v>
      </c>
      <c r="L32" s="40"/>
      <c r="M32" s="52">
        <f>SUM(M20:M31)</f>
        <v>2491243835.8000002</v>
      </c>
      <c r="P32" s="67"/>
    </row>
    <row r="33" spans="1:16" ht="24" customHeight="1" thickBot="1">
      <c r="A33" s="42" t="s">
        <v>1</v>
      </c>
      <c r="D33" s="49"/>
      <c r="E33" s="65"/>
      <c r="G33" s="53">
        <f>SUM(G18+G32)</f>
        <v>5453615030</v>
      </c>
      <c r="H33" s="40"/>
      <c r="I33" s="53">
        <f>SUM(I18+I32)</f>
        <v>4781372771</v>
      </c>
      <c r="J33" s="40"/>
      <c r="K33" s="53">
        <f>SUM(K18+K32)</f>
        <v>4583833343</v>
      </c>
      <c r="L33" s="40"/>
      <c r="M33" s="53">
        <f>SUM(M18+M32)</f>
        <v>3393442271</v>
      </c>
      <c r="P33" s="67"/>
    </row>
    <row r="34" spans="1:16" ht="24" customHeight="1" thickTop="1">
      <c r="D34" s="49"/>
      <c r="P34" s="67"/>
    </row>
    <row r="35" spans="1:16" ht="24" customHeight="1">
      <c r="A35" s="43" t="s">
        <v>16</v>
      </c>
      <c r="D35" s="49"/>
      <c r="P35" s="67"/>
    </row>
    <row r="36" spans="1:16" ht="24" customHeight="1">
      <c r="A36" s="42" t="s">
        <v>151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P36" s="67"/>
    </row>
    <row r="37" spans="1:16" ht="24" customHeight="1">
      <c r="A37" s="42" t="s">
        <v>154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P37" s="67"/>
    </row>
    <row r="38" spans="1:16" ht="24" customHeight="1">
      <c r="A38" s="42" t="s">
        <v>200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P38" s="67"/>
    </row>
    <row r="39" spans="1:16" ht="24" customHeight="1">
      <c r="B39" s="44"/>
      <c r="C39" s="44"/>
      <c r="D39" s="44"/>
      <c r="E39" s="44"/>
      <c r="F39" s="44"/>
      <c r="M39" s="193" t="s">
        <v>177</v>
      </c>
      <c r="P39" s="67"/>
    </row>
    <row r="40" spans="1:16" ht="24" customHeight="1">
      <c r="B40" s="44"/>
      <c r="C40" s="44"/>
      <c r="D40" s="44"/>
      <c r="E40" s="44"/>
      <c r="F40" s="44"/>
      <c r="G40" s="198" t="s">
        <v>30</v>
      </c>
      <c r="H40" s="198"/>
      <c r="I40" s="198"/>
      <c r="J40" s="45"/>
      <c r="K40" s="198" t="s">
        <v>31</v>
      </c>
      <c r="L40" s="198"/>
      <c r="M40" s="198"/>
      <c r="P40" s="67"/>
    </row>
    <row r="41" spans="1:16" ht="24" customHeight="1">
      <c r="B41" s="44"/>
      <c r="C41" s="44"/>
      <c r="D41" s="44"/>
      <c r="E41" s="44"/>
      <c r="F41" s="44"/>
      <c r="G41" s="46" t="s">
        <v>152</v>
      </c>
      <c r="I41" s="46" t="s">
        <v>152</v>
      </c>
      <c r="K41" s="46" t="s">
        <v>152</v>
      </c>
      <c r="M41" s="46" t="s">
        <v>152</v>
      </c>
      <c r="P41" s="67"/>
    </row>
    <row r="42" spans="1:16" ht="24" customHeight="1">
      <c r="C42" s="49"/>
      <c r="D42" s="49"/>
      <c r="E42" s="64" t="s">
        <v>0</v>
      </c>
      <c r="G42" s="47" t="s">
        <v>201</v>
      </c>
      <c r="H42" s="48"/>
      <c r="I42" s="47" t="s">
        <v>146</v>
      </c>
      <c r="J42" s="49"/>
      <c r="K42" s="47" t="s">
        <v>201</v>
      </c>
      <c r="L42" s="48"/>
      <c r="M42" s="47" t="s">
        <v>146</v>
      </c>
      <c r="P42" s="67"/>
    </row>
    <row r="43" spans="1:16" ht="24" customHeight="1">
      <c r="A43" s="70" t="s">
        <v>25</v>
      </c>
      <c r="G43" s="54"/>
      <c r="H43" s="54"/>
      <c r="I43" s="54"/>
      <c r="J43" s="54"/>
      <c r="K43" s="54"/>
      <c r="L43" s="54"/>
      <c r="M43" s="54"/>
      <c r="P43" s="67"/>
    </row>
    <row r="44" spans="1:16" ht="24" customHeight="1">
      <c r="A44" s="42" t="s">
        <v>14</v>
      </c>
      <c r="D44" s="49"/>
      <c r="P44" s="67"/>
    </row>
    <row r="45" spans="1:16" ht="24" customHeight="1">
      <c r="A45" s="68" t="s">
        <v>155</v>
      </c>
      <c r="D45" s="49"/>
      <c r="E45" s="65">
        <v>20</v>
      </c>
      <c r="G45" s="40">
        <v>324396</v>
      </c>
      <c r="H45" s="40"/>
      <c r="I45" s="40">
        <v>76525153</v>
      </c>
      <c r="J45" s="40"/>
      <c r="K45" s="40">
        <v>318469</v>
      </c>
      <c r="L45" s="40"/>
      <c r="M45" s="40">
        <v>67969011</v>
      </c>
      <c r="N45" s="66"/>
      <c r="P45" s="67"/>
    </row>
    <row r="46" spans="1:16" ht="24" customHeight="1">
      <c r="A46" s="69" t="s">
        <v>50</v>
      </c>
      <c r="D46" s="49"/>
      <c r="E46" s="65" t="s">
        <v>230</v>
      </c>
      <c r="G46" s="40">
        <v>369320421</v>
      </c>
      <c r="H46" s="40"/>
      <c r="I46" s="40">
        <v>380500286</v>
      </c>
      <c r="J46" s="40"/>
      <c r="K46" s="40">
        <v>234141517</v>
      </c>
      <c r="L46" s="40"/>
      <c r="M46" s="40">
        <v>129323987</v>
      </c>
      <c r="N46" s="66"/>
      <c r="P46" s="67"/>
    </row>
    <row r="47" spans="1:16" ht="24" customHeight="1">
      <c r="A47" s="69" t="s">
        <v>73</v>
      </c>
      <c r="D47" s="49"/>
      <c r="E47" s="65"/>
      <c r="G47" s="40"/>
      <c r="H47" s="40"/>
      <c r="I47" s="40"/>
      <c r="J47" s="40"/>
      <c r="K47" s="40"/>
      <c r="L47" s="40"/>
      <c r="M47" s="40"/>
      <c r="N47" s="66"/>
      <c r="P47" s="67"/>
    </row>
    <row r="48" spans="1:16" ht="24" customHeight="1">
      <c r="A48" s="69" t="s">
        <v>74</v>
      </c>
      <c r="D48" s="49"/>
      <c r="E48" s="65">
        <v>22</v>
      </c>
      <c r="G48" s="40">
        <v>1112952609</v>
      </c>
      <c r="H48" s="40"/>
      <c r="I48" s="40">
        <v>261296381</v>
      </c>
      <c r="J48" s="40"/>
      <c r="K48" s="40">
        <v>936952609</v>
      </c>
      <c r="L48" s="40"/>
      <c r="M48" s="40">
        <v>105296381</v>
      </c>
      <c r="N48" s="66"/>
      <c r="P48" s="67"/>
    </row>
    <row r="49" spans="1:16" ht="24" customHeight="1">
      <c r="A49" s="69" t="s">
        <v>75</v>
      </c>
      <c r="D49" s="49"/>
      <c r="E49" s="65"/>
      <c r="G49" s="40"/>
      <c r="H49" s="40"/>
      <c r="I49" s="40"/>
      <c r="J49" s="40"/>
      <c r="K49" s="40"/>
      <c r="L49" s="40"/>
      <c r="M49" s="40"/>
      <c r="N49" s="66"/>
      <c r="P49" s="67"/>
    </row>
    <row r="50" spans="1:16" ht="24" customHeight="1">
      <c r="A50" s="43" t="s">
        <v>76</v>
      </c>
      <c r="D50" s="49"/>
      <c r="E50" s="65">
        <v>23</v>
      </c>
      <c r="G50" s="40">
        <v>1988767</v>
      </c>
      <c r="H50" s="40"/>
      <c r="I50" s="40">
        <v>1707288</v>
      </c>
      <c r="J50" s="40"/>
      <c r="K50" s="40">
        <v>1361607</v>
      </c>
      <c r="L50" s="40"/>
      <c r="M50" s="40">
        <v>1109177</v>
      </c>
      <c r="N50" s="66"/>
      <c r="P50" s="67"/>
    </row>
    <row r="51" spans="1:16" ht="24" customHeight="1">
      <c r="A51" s="43" t="s">
        <v>77</v>
      </c>
      <c r="D51" s="49"/>
      <c r="E51" s="65"/>
      <c r="G51" s="40"/>
      <c r="H51" s="40"/>
      <c r="I51" s="40"/>
      <c r="J51" s="40"/>
      <c r="K51" s="40"/>
      <c r="L51" s="40"/>
      <c r="M51" s="40"/>
      <c r="N51" s="66"/>
      <c r="P51" s="67"/>
    </row>
    <row r="52" spans="1:16" ht="24" customHeight="1">
      <c r="A52" s="43" t="s">
        <v>53</v>
      </c>
      <c r="D52" s="49"/>
      <c r="E52" s="65">
        <v>24</v>
      </c>
      <c r="G52" s="40">
        <v>7805320</v>
      </c>
      <c r="H52" s="40"/>
      <c r="I52" s="40">
        <v>7805320</v>
      </c>
      <c r="J52" s="40"/>
      <c r="K52" s="40">
        <v>0</v>
      </c>
      <c r="L52" s="40"/>
      <c r="M52" s="40">
        <v>0</v>
      </c>
      <c r="N52" s="66"/>
      <c r="P52" s="67"/>
    </row>
    <row r="53" spans="1:16" ht="24" customHeight="1">
      <c r="A53" s="43" t="s">
        <v>78</v>
      </c>
      <c r="D53" s="49"/>
      <c r="E53" s="65"/>
      <c r="G53" s="40">
        <v>2399884</v>
      </c>
      <c r="H53" s="40"/>
      <c r="I53" s="40">
        <v>8448513</v>
      </c>
      <c r="J53" s="40"/>
      <c r="K53" s="40">
        <v>0</v>
      </c>
      <c r="L53" s="40"/>
      <c r="M53" s="40">
        <v>0</v>
      </c>
      <c r="N53" s="66"/>
      <c r="P53" s="67"/>
    </row>
    <row r="54" spans="1:16" ht="24" customHeight="1">
      <c r="A54" s="43" t="s">
        <v>42</v>
      </c>
      <c r="D54" s="49"/>
      <c r="E54" s="65">
        <v>7</v>
      </c>
      <c r="G54" s="40">
        <v>601735275</v>
      </c>
      <c r="H54" s="40"/>
      <c r="I54" s="40">
        <v>486272861</v>
      </c>
      <c r="J54" s="40"/>
      <c r="K54" s="40">
        <v>533691025</v>
      </c>
      <c r="L54" s="40"/>
      <c r="M54" s="40">
        <v>363769863</v>
      </c>
      <c r="N54" s="66"/>
      <c r="P54" s="67"/>
    </row>
    <row r="55" spans="1:16" ht="24" customHeight="1">
      <c r="A55" s="43" t="s">
        <v>22</v>
      </c>
      <c r="D55" s="49"/>
      <c r="E55" s="65"/>
      <c r="G55" s="40">
        <v>41067859</v>
      </c>
      <c r="H55" s="40"/>
      <c r="I55" s="40">
        <v>14494362</v>
      </c>
      <c r="J55" s="40"/>
      <c r="K55" s="40">
        <v>8447891</v>
      </c>
      <c r="L55" s="40"/>
      <c r="M55" s="40">
        <v>3832925</v>
      </c>
      <c r="N55" s="66"/>
      <c r="P55" s="67"/>
    </row>
    <row r="56" spans="1:16" ht="24" customHeight="1">
      <c r="A56" s="42" t="s">
        <v>15</v>
      </c>
      <c r="D56" s="49"/>
      <c r="G56" s="52">
        <f>SUM(G45:G55)</f>
        <v>2137594531</v>
      </c>
      <c r="H56" s="40"/>
      <c r="I56" s="52">
        <f>SUM(I45:I55)</f>
        <v>1237050164</v>
      </c>
      <c r="J56" s="40"/>
      <c r="K56" s="52">
        <f>SUM(K45:K55)</f>
        <v>1714913118</v>
      </c>
      <c r="L56" s="40"/>
      <c r="M56" s="52">
        <f>SUM(M45:M55)</f>
        <v>671301344</v>
      </c>
      <c r="N56" s="66"/>
      <c r="P56" s="67"/>
    </row>
    <row r="57" spans="1:16" ht="24" customHeight="1">
      <c r="A57" s="42" t="s">
        <v>156</v>
      </c>
      <c r="D57" s="49"/>
      <c r="G57" s="40" t="s">
        <v>4</v>
      </c>
      <c r="H57" s="40"/>
      <c r="I57" s="40" t="s">
        <v>4</v>
      </c>
      <c r="J57" s="40"/>
      <c r="K57" s="40" t="s">
        <v>4</v>
      </c>
      <c r="L57" s="40"/>
      <c r="M57" s="40" t="s">
        <v>4</v>
      </c>
      <c r="N57" s="66"/>
      <c r="P57" s="67"/>
    </row>
    <row r="58" spans="1:16" ht="24" customHeight="1">
      <c r="A58" s="43" t="s">
        <v>79</v>
      </c>
      <c r="D58" s="49"/>
      <c r="G58" s="40">
        <v>3669003</v>
      </c>
      <c r="H58" s="40"/>
      <c r="I58" s="40">
        <v>3669003</v>
      </c>
      <c r="J58" s="40"/>
      <c r="K58" s="40">
        <v>0</v>
      </c>
      <c r="L58" s="40"/>
      <c r="M58" s="40">
        <v>0</v>
      </c>
      <c r="N58" s="66"/>
      <c r="P58" s="67"/>
    </row>
    <row r="59" spans="1:16" ht="24" customHeight="1">
      <c r="A59" s="43" t="s">
        <v>80</v>
      </c>
      <c r="D59" s="49"/>
      <c r="G59" s="40"/>
      <c r="H59" s="40"/>
      <c r="I59" s="43"/>
      <c r="J59" s="40"/>
      <c r="K59" s="40"/>
      <c r="L59" s="40"/>
      <c r="M59" s="40"/>
      <c r="N59" s="66"/>
      <c r="P59" s="67"/>
    </row>
    <row r="60" spans="1:16" ht="24" customHeight="1">
      <c r="A60" s="43" t="s">
        <v>81</v>
      </c>
      <c r="D60" s="49"/>
      <c r="E60" s="65">
        <v>22</v>
      </c>
      <c r="G60" s="40">
        <v>1104003737</v>
      </c>
      <c r="H60" s="40"/>
      <c r="I60" s="40">
        <v>2076557828</v>
      </c>
      <c r="J60" s="40"/>
      <c r="K60" s="40">
        <v>344203737</v>
      </c>
      <c r="L60" s="40"/>
      <c r="M60" s="40">
        <v>940757828</v>
      </c>
      <c r="N60" s="66"/>
      <c r="P60" s="67"/>
    </row>
    <row r="61" spans="1:16" ht="24" customHeight="1">
      <c r="A61" s="43" t="s">
        <v>132</v>
      </c>
      <c r="D61" s="49"/>
      <c r="E61" s="65">
        <v>7</v>
      </c>
      <c r="G61" s="40">
        <v>0</v>
      </c>
      <c r="H61" s="40"/>
      <c r="I61" s="40">
        <v>0</v>
      </c>
      <c r="J61" s="40"/>
      <c r="K61" s="40">
        <v>0</v>
      </c>
      <c r="L61" s="40"/>
      <c r="M61" s="40">
        <v>3850000</v>
      </c>
      <c r="N61" s="66"/>
      <c r="P61" s="67"/>
    </row>
    <row r="62" spans="1:16" ht="24" customHeight="1">
      <c r="A62" s="43" t="s">
        <v>82</v>
      </c>
      <c r="D62" s="49"/>
      <c r="G62" s="40"/>
      <c r="K62" s="40"/>
      <c r="L62" s="40"/>
      <c r="M62" s="40"/>
      <c r="N62" s="66"/>
      <c r="P62" s="67"/>
    </row>
    <row r="63" spans="1:16" ht="24" customHeight="1">
      <c r="A63" s="43" t="s">
        <v>81</v>
      </c>
      <c r="D63" s="49"/>
      <c r="E63" s="65">
        <v>23</v>
      </c>
      <c r="G63" s="40">
        <v>1801917</v>
      </c>
      <c r="H63" s="40"/>
      <c r="I63" s="40">
        <v>2150829</v>
      </c>
      <c r="J63" s="40"/>
      <c r="K63" s="40">
        <v>1168639</v>
      </c>
      <c r="L63" s="40"/>
      <c r="M63" s="40">
        <v>1821217</v>
      </c>
      <c r="N63" s="66"/>
      <c r="P63" s="67"/>
    </row>
    <row r="64" spans="1:16" ht="24" customHeight="1">
      <c r="A64" s="43" t="s">
        <v>83</v>
      </c>
      <c r="D64" s="49"/>
      <c r="E64" s="65"/>
      <c r="G64" s="55"/>
      <c r="H64" s="40"/>
      <c r="I64" s="43"/>
      <c r="J64" s="40"/>
      <c r="K64" s="55"/>
      <c r="L64" s="40"/>
      <c r="M64" s="55"/>
      <c r="N64" s="66"/>
      <c r="P64" s="67"/>
    </row>
    <row r="65" spans="1:16" ht="24" customHeight="1">
      <c r="A65" s="69" t="s">
        <v>84</v>
      </c>
      <c r="D65" s="49"/>
      <c r="E65" s="65">
        <v>24</v>
      </c>
      <c r="G65" s="40">
        <v>8305320</v>
      </c>
      <c r="H65" s="40"/>
      <c r="I65" s="40">
        <v>16110640</v>
      </c>
      <c r="J65" s="40"/>
      <c r="K65" s="40">
        <v>0</v>
      </c>
      <c r="L65" s="40"/>
      <c r="M65" s="40">
        <v>0</v>
      </c>
      <c r="N65" s="66"/>
      <c r="P65" s="67"/>
    </row>
    <row r="66" spans="1:16" ht="24" customHeight="1">
      <c r="A66" s="43" t="s">
        <v>45</v>
      </c>
      <c r="D66" s="49"/>
      <c r="E66" s="65">
        <v>25</v>
      </c>
      <c r="G66" s="40">
        <v>17900946</v>
      </c>
      <c r="H66" s="40"/>
      <c r="I66" s="40">
        <v>11953400</v>
      </c>
      <c r="J66" s="40"/>
      <c r="K66" s="40">
        <v>9949520</v>
      </c>
      <c r="L66" s="40"/>
      <c r="M66" s="40">
        <v>7114640</v>
      </c>
      <c r="N66" s="66"/>
      <c r="P66" s="67"/>
    </row>
    <row r="67" spans="1:16" ht="24" customHeight="1">
      <c r="A67" s="43" t="s">
        <v>85</v>
      </c>
      <c r="D67" s="49"/>
      <c r="E67" s="65">
        <v>30</v>
      </c>
      <c r="G67" s="40">
        <v>56266485</v>
      </c>
      <c r="H67" s="40"/>
      <c r="I67" s="40">
        <v>56717420</v>
      </c>
      <c r="J67" s="40"/>
      <c r="K67" s="40">
        <v>0</v>
      </c>
      <c r="L67" s="40"/>
      <c r="M67" s="40">
        <v>0</v>
      </c>
      <c r="N67" s="66"/>
      <c r="P67" s="67"/>
    </row>
    <row r="68" spans="1:16" ht="24" customHeight="1">
      <c r="A68" s="43" t="s">
        <v>86</v>
      </c>
      <c r="D68" s="49"/>
      <c r="E68" s="65"/>
      <c r="G68" s="40">
        <v>35334964</v>
      </c>
      <c r="H68" s="40"/>
      <c r="I68" s="40">
        <v>36562028</v>
      </c>
      <c r="J68" s="40"/>
      <c r="K68" s="40">
        <v>10082213</v>
      </c>
      <c r="L68" s="40"/>
      <c r="M68" s="40">
        <v>267500</v>
      </c>
      <c r="N68" s="66"/>
      <c r="P68" s="67"/>
    </row>
    <row r="69" spans="1:16" ht="24" customHeight="1">
      <c r="A69" s="42" t="s">
        <v>28</v>
      </c>
      <c r="D69" s="49"/>
      <c r="G69" s="52">
        <f>SUM(G58:G68)</f>
        <v>1227282372</v>
      </c>
      <c r="H69" s="40"/>
      <c r="I69" s="52">
        <f>SUM(I58:I68)</f>
        <v>2203721148</v>
      </c>
      <c r="J69" s="40"/>
      <c r="K69" s="52">
        <f>SUM(K58:K68)</f>
        <v>365404109</v>
      </c>
      <c r="L69" s="40"/>
      <c r="M69" s="52">
        <f>SUM(M58:M68)</f>
        <v>953811185</v>
      </c>
      <c r="P69" s="67"/>
    </row>
    <row r="70" spans="1:16" ht="24" customHeight="1">
      <c r="A70" s="42" t="s">
        <v>17</v>
      </c>
      <c r="D70" s="49"/>
      <c r="G70" s="52">
        <f>SUM(G56,G69)</f>
        <v>3364876903</v>
      </c>
      <c r="H70" s="40"/>
      <c r="I70" s="52">
        <f>SUM(I56,I69)</f>
        <v>3440771312</v>
      </c>
      <c r="J70" s="40"/>
      <c r="K70" s="52">
        <f>SUM(K56,K69)</f>
        <v>2080317227</v>
      </c>
      <c r="L70" s="40"/>
      <c r="M70" s="52">
        <f>SUM(M56,M69)</f>
        <v>1625112529</v>
      </c>
      <c r="P70" s="67"/>
    </row>
    <row r="71" spans="1:16" ht="24" customHeight="1">
      <c r="D71" s="49"/>
      <c r="G71" s="56"/>
      <c r="H71" s="56"/>
      <c r="I71" s="56"/>
      <c r="J71" s="56"/>
      <c r="K71" s="56"/>
      <c r="L71" s="56"/>
      <c r="M71" s="56"/>
      <c r="P71" s="67"/>
    </row>
    <row r="72" spans="1:16" ht="24" customHeight="1">
      <c r="A72" s="43" t="s">
        <v>16</v>
      </c>
      <c r="D72" s="49"/>
      <c r="P72" s="67"/>
    </row>
    <row r="73" spans="1:16" ht="24" customHeight="1">
      <c r="A73" s="42" t="s">
        <v>151</v>
      </c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P73" s="67"/>
    </row>
    <row r="74" spans="1:16" ht="24" customHeight="1">
      <c r="A74" s="42" t="s">
        <v>154</v>
      </c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P74" s="67"/>
    </row>
    <row r="75" spans="1:16" ht="24" customHeight="1">
      <c r="A75" s="42" t="s">
        <v>200</v>
      </c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P75" s="67"/>
    </row>
    <row r="76" spans="1:16" ht="24" customHeight="1">
      <c r="B76" s="44"/>
      <c r="C76" s="44"/>
      <c r="D76" s="44"/>
      <c r="E76" s="44"/>
      <c r="F76" s="44"/>
      <c r="M76" s="193" t="s">
        <v>177</v>
      </c>
      <c r="P76" s="67"/>
    </row>
    <row r="77" spans="1:16" ht="24" customHeight="1">
      <c r="B77" s="44"/>
      <c r="C77" s="44"/>
      <c r="D77" s="44"/>
      <c r="E77" s="44"/>
      <c r="F77" s="44"/>
      <c r="G77" s="198" t="s">
        <v>30</v>
      </c>
      <c r="H77" s="198"/>
      <c r="I77" s="198"/>
      <c r="J77" s="45"/>
      <c r="K77" s="198" t="s">
        <v>31</v>
      </c>
      <c r="L77" s="198"/>
      <c r="M77" s="198"/>
      <c r="P77" s="67"/>
    </row>
    <row r="78" spans="1:16" ht="24" customHeight="1">
      <c r="B78" s="44"/>
      <c r="C78" s="44"/>
      <c r="D78" s="44"/>
      <c r="E78" s="44"/>
      <c r="F78" s="44"/>
      <c r="G78" s="46" t="s">
        <v>152</v>
      </c>
      <c r="I78" s="46" t="s">
        <v>152</v>
      </c>
      <c r="K78" s="46" t="s">
        <v>152</v>
      </c>
      <c r="M78" s="46" t="s">
        <v>152</v>
      </c>
      <c r="P78" s="67"/>
    </row>
    <row r="79" spans="1:16" ht="24" customHeight="1">
      <c r="C79" s="49"/>
      <c r="D79" s="49"/>
      <c r="E79" s="71"/>
      <c r="G79" s="47" t="s">
        <v>201</v>
      </c>
      <c r="H79" s="48"/>
      <c r="I79" s="47" t="s">
        <v>146</v>
      </c>
      <c r="J79" s="49"/>
      <c r="K79" s="47" t="s">
        <v>201</v>
      </c>
      <c r="L79" s="48"/>
      <c r="M79" s="47" t="s">
        <v>146</v>
      </c>
      <c r="P79" s="67"/>
    </row>
    <row r="80" spans="1:16" ht="24" customHeight="1">
      <c r="A80" s="42" t="s">
        <v>2</v>
      </c>
      <c r="D80" s="49"/>
      <c r="G80" s="49"/>
      <c r="H80" s="49"/>
      <c r="I80" s="43"/>
      <c r="J80" s="43"/>
      <c r="K80" s="43"/>
      <c r="L80" s="43"/>
      <c r="M80" s="43"/>
      <c r="P80" s="67"/>
    </row>
    <row r="81" spans="1:20" ht="24" customHeight="1">
      <c r="A81" s="43" t="s">
        <v>19</v>
      </c>
      <c r="D81" s="49"/>
      <c r="E81" s="65">
        <v>26</v>
      </c>
      <c r="G81" s="40"/>
      <c r="H81" s="40"/>
      <c r="I81" s="40"/>
      <c r="J81" s="40"/>
      <c r="K81" s="40"/>
      <c r="L81" s="40"/>
      <c r="M81" s="40"/>
      <c r="P81" s="67"/>
    </row>
    <row r="82" spans="1:20" ht="24" customHeight="1">
      <c r="A82" s="43" t="s">
        <v>157</v>
      </c>
      <c r="D82" s="49"/>
      <c r="G82" s="40"/>
      <c r="H82" s="40"/>
      <c r="I82" s="40"/>
      <c r="J82" s="40"/>
      <c r="K82" s="40"/>
      <c r="L82" s="40"/>
      <c r="M82" s="40"/>
      <c r="P82" s="67"/>
    </row>
    <row r="83" spans="1:20" ht="24" customHeight="1" thickBot="1">
      <c r="A83" s="69" t="s">
        <v>149</v>
      </c>
      <c r="D83" s="49"/>
      <c r="G83" s="53">
        <v>1750000000</v>
      </c>
      <c r="H83" s="40"/>
      <c r="I83" s="53">
        <v>1750000000</v>
      </c>
      <c r="J83" s="40"/>
      <c r="K83" s="53">
        <v>1750000000</v>
      </c>
      <c r="L83" s="40"/>
      <c r="M83" s="53">
        <v>1750000000</v>
      </c>
      <c r="P83" s="67"/>
    </row>
    <row r="84" spans="1:20" ht="24" customHeight="1" thickTop="1">
      <c r="A84" s="43" t="s">
        <v>158</v>
      </c>
      <c r="D84" s="49"/>
      <c r="G84" s="40"/>
      <c r="H84" s="40"/>
      <c r="I84" s="40"/>
      <c r="J84" s="40"/>
      <c r="K84" s="40"/>
      <c r="L84" s="40"/>
      <c r="M84" s="40"/>
      <c r="P84" s="67"/>
    </row>
    <row r="85" spans="1:20" ht="24" customHeight="1">
      <c r="A85" s="69" t="s">
        <v>188</v>
      </c>
      <c r="G85" s="43"/>
      <c r="H85" s="43"/>
      <c r="I85" s="43"/>
      <c r="J85" s="43"/>
      <c r="K85" s="43"/>
      <c r="L85" s="43"/>
      <c r="M85" s="43"/>
      <c r="P85" s="67"/>
    </row>
    <row r="86" spans="1:20" ht="24" customHeight="1">
      <c r="A86" s="115" t="s">
        <v>245</v>
      </c>
      <c r="D86" s="49"/>
      <c r="G86" s="43"/>
      <c r="H86" s="43"/>
      <c r="I86" s="43"/>
      <c r="J86" s="43"/>
      <c r="K86" s="43"/>
      <c r="L86" s="43"/>
      <c r="M86" s="43"/>
      <c r="P86" s="67"/>
    </row>
    <row r="87" spans="1:20" ht="24" customHeight="1">
      <c r="A87" s="72" t="s">
        <v>247</v>
      </c>
      <c r="D87" s="49"/>
      <c r="G87" s="40">
        <v>1598408360</v>
      </c>
      <c r="H87" s="40"/>
      <c r="I87" s="40">
        <v>1223408360</v>
      </c>
      <c r="J87" s="40"/>
      <c r="K87" s="40">
        <v>1598408360</v>
      </c>
      <c r="L87" s="40"/>
      <c r="M87" s="40">
        <v>1223408360</v>
      </c>
      <c r="P87" s="67"/>
    </row>
    <row r="88" spans="1:20" ht="24" customHeight="1">
      <c r="A88" s="69" t="s">
        <v>87</v>
      </c>
      <c r="D88" s="49"/>
      <c r="G88" s="40">
        <v>819968299</v>
      </c>
      <c r="H88" s="40"/>
      <c r="I88" s="40">
        <v>464904627</v>
      </c>
      <c r="J88" s="40"/>
      <c r="K88" s="40">
        <v>819968299</v>
      </c>
      <c r="L88" s="40"/>
      <c r="M88" s="40">
        <v>464904627</v>
      </c>
      <c r="P88" s="67"/>
    </row>
    <row r="89" spans="1:20" ht="24" customHeight="1">
      <c r="A89" s="69" t="s">
        <v>88</v>
      </c>
      <c r="D89" s="49"/>
      <c r="G89" s="40">
        <v>-120629995</v>
      </c>
      <c r="H89" s="40"/>
      <c r="I89" s="40">
        <v>-120629995</v>
      </c>
      <c r="J89" s="40"/>
      <c r="K89" s="40">
        <v>0</v>
      </c>
      <c r="L89" s="40"/>
      <c r="M89" s="40">
        <v>0</v>
      </c>
      <c r="P89" s="67"/>
    </row>
    <row r="90" spans="1:20" ht="24" customHeight="1">
      <c r="A90" s="69" t="s">
        <v>89</v>
      </c>
      <c r="D90" s="49"/>
      <c r="G90" s="40">
        <v>-471467670</v>
      </c>
      <c r="H90" s="40"/>
      <c r="I90" s="40">
        <v>-471467670</v>
      </c>
      <c r="J90" s="40"/>
      <c r="K90" s="40">
        <v>0</v>
      </c>
      <c r="L90" s="40"/>
      <c r="M90" s="40">
        <v>0</v>
      </c>
      <c r="P90" s="67"/>
    </row>
    <row r="91" spans="1:20" ht="24" customHeight="1">
      <c r="A91" s="69" t="s">
        <v>159</v>
      </c>
      <c r="D91" s="49"/>
      <c r="G91" s="40"/>
      <c r="H91" s="40"/>
      <c r="I91" s="40"/>
      <c r="J91" s="40"/>
      <c r="K91" s="40"/>
      <c r="L91" s="40"/>
      <c r="M91" s="40"/>
      <c r="P91" s="67"/>
    </row>
    <row r="92" spans="1:20" ht="24" customHeight="1">
      <c r="A92" s="72" t="s">
        <v>160</v>
      </c>
      <c r="D92" s="49"/>
      <c r="E92" s="65">
        <v>27</v>
      </c>
      <c r="G92" s="40">
        <v>11905000</v>
      </c>
      <c r="H92" s="40"/>
      <c r="I92" s="40">
        <v>6571685</v>
      </c>
      <c r="J92" s="40"/>
      <c r="K92" s="40">
        <v>11905000</v>
      </c>
      <c r="L92" s="40"/>
      <c r="M92" s="40">
        <v>6571685</v>
      </c>
      <c r="P92" s="67"/>
    </row>
    <row r="93" spans="1:20" ht="24" customHeight="1">
      <c r="A93" s="73" t="s">
        <v>161</v>
      </c>
      <c r="D93" s="49"/>
      <c r="E93" s="65"/>
      <c r="G93" s="137">
        <v>250547620</v>
      </c>
      <c r="H93" s="137"/>
      <c r="I93" s="137">
        <v>237803375</v>
      </c>
      <c r="J93" s="137"/>
      <c r="K93" s="137">
        <v>73233529</v>
      </c>
      <c r="L93" s="137"/>
      <c r="M93" s="137">
        <v>73444367</v>
      </c>
      <c r="N93" s="66"/>
      <c r="P93" s="67"/>
    </row>
    <row r="94" spans="1:20" ht="24" customHeight="1">
      <c r="A94" s="44" t="s">
        <v>90</v>
      </c>
      <c r="D94" s="49"/>
      <c r="G94" s="138">
        <v>6513</v>
      </c>
      <c r="H94" s="139"/>
      <c r="I94" s="140">
        <v>11077</v>
      </c>
      <c r="J94" s="139"/>
      <c r="K94" s="138">
        <v>928</v>
      </c>
      <c r="L94" s="139"/>
      <c r="M94" s="140">
        <v>703</v>
      </c>
      <c r="N94" s="66"/>
      <c r="P94" s="67"/>
    </row>
    <row r="95" spans="1:20" ht="24" customHeight="1">
      <c r="A95" s="70" t="s">
        <v>56</v>
      </c>
      <c r="D95" s="49"/>
      <c r="G95" s="41">
        <f>SUM(G87:G94)</f>
        <v>2088738127</v>
      </c>
      <c r="H95" s="40"/>
      <c r="I95" s="41">
        <f>SUM(I87:I94)</f>
        <v>1340601459</v>
      </c>
      <c r="J95" s="40"/>
      <c r="K95" s="41">
        <f>SUM(K87:K94)</f>
        <v>2503516116</v>
      </c>
      <c r="L95" s="40"/>
      <c r="M95" s="41">
        <f>SUM(M87:M94)</f>
        <v>1768329742</v>
      </c>
      <c r="P95" s="145"/>
      <c r="Q95" s="145"/>
      <c r="R95" s="145"/>
      <c r="S95" s="145"/>
      <c r="T95" s="145"/>
    </row>
    <row r="96" spans="1:20" ht="24" customHeight="1" thickBot="1">
      <c r="A96" s="74" t="s">
        <v>3</v>
      </c>
      <c r="D96" s="49"/>
      <c r="G96" s="53">
        <f>SUM(G70+G95)</f>
        <v>5453615030</v>
      </c>
      <c r="H96" s="40"/>
      <c r="I96" s="53">
        <f>SUM(I70+I95)</f>
        <v>4781372771</v>
      </c>
      <c r="J96" s="40"/>
      <c r="K96" s="53">
        <f>SUM(K70+K95)</f>
        <v>4583833343</v>
      </c>
      <c r="L96" s="40"/>
      <c r="M96" s="53">
        <f>SUM(M70+M95)</f>
        <v>3393442271</v>
      </c>
      <c r="P96" s="67"/>
    </row>
    <row r="97" spans="1:16" ht="24" customHeight="1" thickTop="1">
      <c r="D97" s="49"/>
      <c r="G97" s="40">
        <f>G96-G33</f>
        <v>0</v>
      </c>
      <c r="H97" s="40"/>
      <c r="I97" s="40">
        <f>I96-I33</f>
        <v>0</v>
      </c>
      <c r="J97" s="40"/>
      <c r="K97" s="40">
        <f>K96-K33</f>
        <v>0</v>
      </c>
      <c r="L97" s="40"/>
      <c r="M97" s="40">
        <f>M96-M33</f>
        <v>0</v>
      </c>
      <c r="P97" s="67"/>
    </row>
    <row r="98" spans="1:16" ht="24" customHeight="1">
      <c r="A98" s="43" t="s">
        <v>16</v>
      </c>
      <c r="D98" s="49"/>
      <c r="G98" s="50"/>
      <c r="H98" s="50"/>
      <c r="I98" s="50"/>
      <c r="J98" s="50"/>
      <c r="K98" s="50"/>
      <c r="L98" s="50"/>
      <c r="M98" s="50"/>
      <c r="P98" s="67"/>
    </row>
    <row r="99" spans="1:16" ht="24" customHeight="1">
      <c r="D99" s="49"/>
      <c r="G99" s="57"/>
      <c r="H99" s="50"/>
      <c r="I99" s="50"/>
      <c r="J99" s="50"/>
      <c r="K99" s="57"/>
      <c r="L99" s="50"/>
      <c r="M99" s="50"/>
      <c r="P99" s="67"/>
    </row>
    <row r="100" spans="1:16" ht="24" customHeight="1">
      <c r="A100" s="75"/>
      <c r="B100" s="75"/>
      <c r="C100" s="75"/>
      <c r="D100" s="49"/>
      <c r="P100" s="67"/>
    </row>
    <row r="101" spans="1:16" ht="24" customHeight="1">
      <c r="D101" s="49"/>
      <c r="P101" s="67"/>
    </row>
    <row r="102" spans="1:16" ht="24" customHeight="1">
      <c r="D102" s="69" t="s">
        <v>5</v>
      </c>
      <c r="P102" s="67"/>
    </row>
    <row r="103" spans="1:16" ht="24" customHeight="1">
      <c r="A103" s="75"/>
      <c r="B103" s="75"/>
      <c r="C103" s="75"/>
      <c r="P103" s="67"/>
    </row>
  </sheetData>
  <mergeCells count="6">
    <mergeCell ref="G5:I5"/>
    <mergeCell ref="K5:M5"/>
    <mergeCell ref="G40:I40"/>
    <mergeCell ref="K40:M40"/>
    <mergeCell ref="G77:I77"/>
    <mergeCell ref="K77:M77"/>
  </mergeCells>
  <pageMargins left="0.98425196850393704" right="0.39370078740157483" top="0.78740157480314965" bottom="0.19685039370078741" header="0.31496062992125984" footer="0.31496062992125984"/>
  <pageSetup paperSize="9" scale="73" orientation="portrait" r:id="rId1"/>
  <rowBreaks count="2" manualBreakCount="2">
    <brk id="35" max="16383" man="1"/>
    <brk id="7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1ABBF-D5E4-4138-86CC-0A1F48EB5659}">
  <dimension ref="A1:S71"/>
  <sheetViews>
    <sheetView showGridLines="0" view="pageBreakPreview" topLeftCell="A16" zoomScale="90" zoomScaleNormal="100" zoomScaleSheetLayoutView="90" workbookViewId="0">
      <selection activeCell="A23" sqref="A23"/>
    </sheetView>
  </sheetViews>
  <sheetFormatPr defaultColWidth="9.140625" defaultRowHeight="24" customHeight="1"/>
  <cols>
    <col min="1" max="1" width="11" style="87" customWidth="1"/>
    <col min="2" max="2" width="11.85546875" style="87" customWidth="1"/>
    <col min="3" max="3" width="24.28515625" style="87" customWidth="1"/>
    <col min="4" max="4" width="11.85546875" style="87" customWidth="1"/>
    <col min="5" max="5" width="7.7109375" style="87" customWidth="1"/>
    <col min="6" max="6" width="1.7109375" style="87" customWidth="1"/>
    <col min="7" max="7" width="13.85546875" style="28" bestFit="1" customWidth="1"/>
    <col min="8" max="8" width="1.7109375" style="28" customWidth="1"/>
    <col min="9" max="9" width="13.85546875" style="28" bestFit="1" customWidth="1"/>
    <col min="10" max="10" width="1.7109375" style="87" customWidth="1"/>
    <col min="11" max="11" width="12.28515625" style="28" bestFit="1" customWidth="1"/>
    <col min="12" max="12" width="1.7109375" style="28" customWidth="1"/>
    <col min="13" max="13" width="12.28515625" style="28" bestFit="1" customWidth="1"/>
    <col min="14" max="14" width="1.7109375" style="87" customWidth="1"/>
    <col min="15" max="15" width="14.7109375" style="87" customWidth="1"/>
    <col min="16" max="16" width="19.140625" style="87" customWidth="1"/>
    <col min="17" max="17" width="15.5703125" style="87" customWidth="1"/>
    <col min="18" max="18" width="12.28515625" style="87" bestFit="1" customWidth="1"/>
    <col min="19" max="16384" width="9.140625" style="87"/>
  </cols>
  <sheetData>
    <row r="1" spans="1:18" ht="24" customHeight="1">
      <c r="A1" s="86" t="s">
        <v>151</v>
      </c>
      <c r="B1" s="86"/>
      <c r="C1" s="86"/>
      <c r="D1" s="86"/>
      <c r="E1" s="86"/>
      <c r="F1" s="86"/>
      <c r="G1" s="86"/>
      <c r="H1" s="86"/>
      <c r="I1" s="86"/>
      <c r="K1" s="86"/>
      <c r="L1" s="86"/>
      <c r="M1" s="86"/>
    </row>
    <row r="2" spans="1:18" ht="23.25" customHeight="1">
      <c r="A2" s="86" t="s">
        <v>46</v>
      </c>
      <c r="B2" s="86"/>
      <c r="C2" s="86"/>
      <c r="D2" s="86"/>
      <c r="E2" s="86"/>
      <c r="F2" s="86"/>
      <c r="G2" s="86"/>
      <c r="H2" s="86"/>
      <c r="I2" s="86"/>
      <c r="K2" s="86"/>
      <c r="L2" s="86"/>
      <c r="M2" s="86"/>
    </row>
    <row r="3" spans="1:18" ht="24" customHeight="1">
      <c r="A3" s="86" t="s">
        <v>198</v>
      </c>
      <c r="B3" s="86"/>
      <c r="C3" s="86"/>
      <c r="D3" s="86"/>
      <c r="E3" s="86"/>
      <c r="F3" s="86"/>
      <c r="G3" s="86"/>
      <c r="H3" s="86"/>
      <c r="I3" s="86"/>
      <c r="K3" s="86"/>
      <c r="L3" s="86"/>
      <c r="M3" s="86"/>
    </row>
    <row r="4" spans="1:18" ht="24" customHeight="1">
      <c r="G4" s="87"/>
      <c r="H4" s="87"/>
      <c r="I4" s="146"/>
      <c r="K4" s="87"/>
      <c r="L4" s="87"/>
      <c r="M4" s="146" t="s">
        <v>177</v>
      </c>
    </row>
    <row r="5" spans="1:18" ht="24" customHeight="1">
      <c r="G5" s="199" t="s">
        <v>30</v>
      </c>
      <c r="H5" s="199"/>
      <c r="I5" s="199"/>
      <c r="K5" s="199" t="s">
        <v>31</v>
      </c>
      <c r="L5" s="199"/>
      <c r="M5" s="199"/>
    </row>
    <row r="6" spans="1:18" ht="24" customHeight="1">
      <c r="C6" s="147"/>
      <c r="D6" s="147"/>
      <c r="E6" s="148" t="s">
        <v>0</v>
      </c>
      <c r="G6" s="149" t="s">
        <v>145</v>
      </c>
      <c r="H6" s="87"/>
      <c r="I6" s="149" t="s">
        <v>133</v>
      </c>
      <c r="K6" s="149" t="s">
        <v>145</v>
      </c>
      <c r="L6" s="87"/>
      <c r="M6" s="149" t="s">
        <v>133</v>
      </c>
    </row>
    <row r="7" spans="1:18" ht="24" customHeight="1">
      <c r="C7" s="147"/>
      <c r="D7" s="147"/>
      <c r="E7" s="150"/>
      <c r="G7" s="147"/>
      <c r="H7" s="147"/>
      <c r="I7" s="147"/>
      <c r="K7" s="147"/>
      <c r="L7" s="147"/>
      <c r="M7" s="147"/>
    </row>
    <row r="8" spans="1:18" ht="24" customHeight="1">
      <c r="A8" s="86" t="s">
        <v>52</v>
      </c>
      <c r="C8" s="147"/>
      <c r="D8" s="147"/>
      <c r="E8" s="150"/>
      <c r="G8" s="147"/>
      <c r="H8" s="147"/>
      <c r="I8" s="147"/>
      <c r="K8" s="147"/>
      <c r="L8" s="147"/>
      <c r="M8" s="147"/>
    </row>
    <row r="9" spans="1:18" ht="24" customHeight="1">
      <c r="A9" s="86" t="s">
        <v>6</v>
      </c>
      <c r="D9" s="147"/>
    </row>
    <row r="10" spans="1:18" ht="24" customHeight="1">
      <c r="A10" s="151" t="s">
        <v>91</v>
      </c>
      <c r="D10" s="147"/>
      <c r="E10" s="152">
        <v>7</v>
      </c>
      <c r="G10" s="127">
        <v>1252204451</v>
      </c>
      <c r="H10" s="153"/>
      <c r="I10" s="127">
        <v>1313614465</v>
      </c>
      <c r="J10" s="153"/>
      <c r="K10" s="127">
        <v>259867796</v>
      </c>
      <c r="L10" s="87"/>
      <c r="M10" s="127">
        <v>283539258</v>
      </c>
      <c r="P10" s="128"/>
      <c r="Q10" s="153"/>
      <c r="R10" s="128"/>
    </row>
    <row r="11" spans="1:18" ht="24" customHeight="1">
      <c r="A11" s="151" t="s">
        <v>92</v>
      </c>
      <c r="D11" s="147"/>
      <c r="E11" s="152">
        <v>7</v>
      </c>
      <c r="G11" s="127">
        <v>28765746</v>
      </c>
      <c r="H11" s="153"/>
      <c r="I11" s="127">
        <v>19230045</v>
      </c>
      <c r="J11" s="153"/>
      <c r="K11" s="127">
        <v>30126930</v>
      </c>
      <c r="L11" s="87"/>
      <c r="M11" s="127">
        <v>33406142</v>
      </c>
      <c r="P11" s="128"/>
      <c r="Q11" s="153"/>
      <c r="R11" s="128"/>
    </row>
    <row r="12" spans="1:18" ht="24" customHeight="1">
      <c r="A12" s="151" t="s">
        <v>251</v>
      </c>
      <c r="D12" s="147"/>
      <c r="E12" s="152">
        <v>7</v>
      </c>
      <c r="G12" s="127">
        <v>370549320</v>
      </c>
      <c r="H12" s="153"/>
      <c r="I12" s="127">
        <v>1053195084</v>
      </c>
      <c r="J12" s="153"/>
      <c r="K12" s="127">
        <v>36128286</v>
      </c>
      <c r="L12" s="153"/>
      <c r="M12" s="153">
        <v>0</v>
      </c>
      <c r="P12" s="128"/>
      <c r="Q12" s="153"/>
      <c r="R12" s="128"/>
    </row>
    <row r="13" spans="1:18" ht="24" customHeight="1">
      <c r="A13" s="151" t="s">
        <v>253</v>
      </c>
      <c r="D13" s="147"/>
      <c r="E13" s="152"/>
      <c r="G13" s="127">
        <v>44827542</v>
      </c>
      <c r="H13" s="153"/>
      <c r="I13" s="153">
        <v>20528810</v>
      </c>
      <c r="J13" s="153"/>
      <c r="K13" s="127">
        <v>6181136</v>
      </c>
      <c r="L13" s="153"/>
      <c r="M13" s="153">
        <v>5310306</v>
      </c>
      <c r="P13" s="128"/>
      <c r="Q13" s="153"/>
      <c r="R13" s="128"/>
    </row>
    <row r="14" spans="1:18" ht="24" customHeight="1">
      <c r="A14" s="151" t="s">
        <v>29</v>
      </c>
      <c r="D14" s="147"/>
      <c r="E14" s="152">
        <v>7</v>
      </c>
      <c r="G14" s="127">
        <v>369319</v>
      </c>
      <c r="H14" s="153"/>
      <c r="I14" s="153">
        <v>162135</v>
      </c>
      <c r="J14" s="153"/>
      <c r="K14" s="153">
        <v>20887810</v>
      </c>
      <c r="L14" s="153"/>
      <c r="M14" s="153">
        <v>20845201</v>
      </c>
      <c r="P14" s="128"/>
      <c r="Q14" s="153"/>
      <c r="R14" s="128"/>
    </row>
    <row r="15" spans="1:18" ht="24" customHeight="1">
      <c r="A15" s="151" t="s">
        <v>197</v>
      </c>
      <c r="D15" s="147"/>
      <c r="E15" s="152">
        <v>7</v>
      </c>
      <c r="G15" s="153">
        <v>0</v>
      </c>
      <c r="H15" s="153"/>
      <c r="I15" s="153">
        <v>0</v>
      </c>
      <c r="J15" s="153"/>
      <c r="K15" s="153">
        <v>77974179</v>
      </c>
      <c r="L15" s="153"/>
      <c r="M15" s="153">
        <v>70008996</v>
      </c>
      <c r="P15" s="128"/>
      <c r="Q15" s="153"/>
      <c r="R15" s="128"/>
    </row>
    <row r="16" spans="1:18" ht="24" customHeight="1">
      <c r="A16" s="87" t="s">
        <v>23</v>
      </c>
      <c r="D16" s="147"/>
      <c r="E16" s="152">
        <v>7</v>
      </c>
      <c r="G16" s="154">
        <v>50180766</v>
      </c>
      <c r="H16" s="153"/>
      <c r="I16" s="154">
        <v>24576489</v>
      </c>
      <c r="J16" s="153"/>
      <c r="K16" s="154">
        <v>25747777</v>
      </c>
      <c r="L16" s="87"/>
      <c r="M16" s="154">
        <v>24966125</v>
      </c>
      <c r="P16" s="128"/>
      <c r="Q16" s="153"/>
      <c r="R16" s="153"/>
    </row>
    <row r="17" spans="1:19" ht="24" customHeight="1">
      <c r="A17" s="86" t="s">
        <v>8</v>
      </c>
      <c r="D17" s="147"/>
      <c r="G17" s="154">
        <f>SUM(G10:G16)</f>
        <v>1746897144</v>
      </c>
      <c r="H17" s="153"/>
      <c r="I17" s="154">
        <f>SUM(I10:I16)</f>
        <v>2431307028</v>
      </c>
      <c r="J17" s="153"/>
      <c r="K17" s="154">
        <f>SUM(K10:K16)</f>
        <v>456913914</v>
      </c>
      <c r="L17" s="87"/>
      <c r="M17" s="154">
        <f>SUM(M10:M16)</f>
        <v>438076028</v>
      </c>
      <c r="P17" s="128"/>
      <c r="Q17" s="153"/>
    </row>
    <row r="18" spans="1:19" ht="24" customHeight="1">
      <c r="A18" s="86" t="s">
        <v>7</v>
      </c>
      <c r="D18" s="147"/>
      <c r="G18" s="153"/>
      <c r="H18" s="153"/>
      <c r="I18" s="153"/>
      <c r="J18" s="153"/>
      <c r="K18" s="153"/>
      <c r="L18" s="87"/>
      <c r="M18" s="153"/>
      <c r="P18" s="128"/>
      <c r="Q18" s="155"/>
    </row>
    <row r="19" spans="1:19" ht="24" customHeight="1">
      <c r="A19" s="87" t="s">
        <v>93</v>
      </c>
      <c r="D19" s="147"/>
      <c r="E19" s="152">
        <v>7</v>
      </c>
      <c r="F19" s="152"/>
      <c r="G19" s="153">
        <v>797256264</v>
      </c>
      <c r="H19" s="153"/>
      <c r="I19" s="153">
        <v>820258749</v>
      </c>
      <c r="J19" s="153"/>
      <c r="K19" s="153">
        <v>166839943</v>
      </c>
      <c r="L19" s="87"/>
      <c r="M19" s="153">
        <v>174711057</v>
      </c>
      <c r="P19" s="128"/>
      <c r="Q19" s="153"/>
      <c r="R19" s="153"/>
    </row>
    <row r="20" spans="1:19" ht="24" customHeight="1">
      <c r="A20" s="43" t="s">
        <v>150</v>
      </c>
      <c r="D20" s="147"/>
      <c r="E20" s="152">
        <v>7</v>
      </c>
      <c r="F20" s="152"/>
      <c r="G20" s="153">
        <v>16950146</v>
      </c>
      <c r="H20" s="153"/>
      <c r="I20" s="153">
        <v>13189896</v>
      </c>
      <c r="J20" s="153"/>
      <c r="K20" s="153">
        <v>5564699</v>
      </c>
      <c r="L20" s="87"/>
      <c r="M20" s="153">
        <v>5526402</v>
      </c>
      <c r="P20" s="128"/>
      <c r="Q20" s="153"/>
      <c r="R20" s="153"/>
    </row>
    <row r="21" spans="1:19" ht="24" customHeight="1">
      <c r="A21" s="87" t="s">
        <v>252</v>
      </c>
      <c r="D21" s="147"/>
      <c r="E21" s="152"/>
      <c r="F21" s="152"/>
      <c r="G21" s="153">
        <v>271541081</v>
      </c>
      <c r="H21" s="153"/>
      <c r="I21" s="153">
        <v>705806215</v>
      </c>
      <c r="J21" s="153"/>
      <c r="K21" s="153">
        <v>26789544</v>
      </c>
      <c r="L21" s="87"/>
      <c r="M21" s="153">
        <v>0</v>
      </c>
      <c r="P21" s="128"/>
      <c r="Q21" s="153"/>
      <c r="R21" s="153"/>
    </row>
    <row r="22" spans="1:19" ht="24" customHeight="1">
      <c r="A22" s="87" t="s">
        <v>254</v>
      </c>
      <c r="D22" s="147"/>
      <c r="E22" s="152">
        <v>7</v>
      </c>
      <c r="F22" s="152"/>
      <c r="G22" s="153">
        <v>37600597</v>
      </c>
      <c r="H22" s="153"/>
      <c r="I22" s="153">
        <v>13727086</v>
      </c>
      <c r="J22" s="153"/>
      <c r="K22" s="153">
        <v>4243278</v>
      </c>
      <c r="L22" s="87"/>
      <c r="M22" s="153">
        <v>3795135</v>
      </c>
      <c r="P22" s="128"/>
      <c r="Q22" s="153"/>
      <c r="R22" s="153"/>
    </row>
    <row r="23" spans="1:19" ht="24" customHeight="1">
      <c r="A23" s="87" t="s">
        <v>172</v>
      </c>
      <c r="D23" s="147"/>
      <c r="E23" s="152">
        <v>7</v>
      </c>
      <c r="F23" s="152"/>
      <c r="G23" s="153">
        <v>201649106</v>
      </c>
      <c r="H23" s="153"/>
      <c r="I23" s="153">
        <v>227587547</v>
      </c>
      <c r="J23" s="153"/>
      <c r="K23" s="153">
        <v>63632148</v>
      </c>
      <c r="L23" s="87"/>
      <c r="M23" s="153">
        <v>62224508</v>
      </c>
      <c r="P23" s="128"/>
      <c r="Q23" s="153"/>
      <c r="R23" s="153"/>
    </row>
    <row r="24" spans="1:19" ht="24" customHeight="1">
      <c r="A24" s="87" t="s">
        <v>26</v>
      </c>
      <c r="D24" s="147"/>
      <c r="E24" s="152">
        <v>7</v>
      </c>
      <c r="F24" s="152"/>
      <c r="G24" s="154">
        <v>255837700</v>
      </c>
      <c r="H24" s="153"/>
      <c r="I24" s="154">
        <v>252987061</v>
      </c>
      <c r="J24" s="153"/>
      <c r="K24" s="154">
        <v>105797927</v>
      </c>
      <c r="L24" s="87"/>
      <c r="M24" s="154">
        <v>94671854</v>
      </c>
      <c r="P24" s="128"/>
      <c r="Q24" s="153"/>
      <c r="R24" s="153"/>
    </row>
    <row r="25" spans="1:19" ht="24" customHeight="1">
      <c r="A25" s="86" t="s">
        <v>9</v>
      </c>
      <c r="D25" s="147"/>
      <c r="G25" s="154">
        <f>SUM(G19:G24)</f>
        <v>1580834894</v>
      </c>
      <c r="H25" s="153"/>
      <c r="I25" s="154">
        <f>SUM(I19:I24)</f>
        <v>2033556554</v>
      </c>
      <c r="J25" s="153"/>
      <c r="K25" s="154">
        <f>SUM(K19:K24)</f>
        <v>372867539</v>
      </c>
      <c r="L25" s="87"/>
      <c r="M25" s="154">
        <f>SUM(M19:M24)</f>
        <v>340928956</v>
      </c>
      <c r="P25" s="128"/>
    </row>
    <row r="26" spans="1:19" ht="24" customHeight="1">
      <c r="A26" s="156" t="s">
        <v>219</v>
      </c>
      <c r="D26" s="147"/>
      <c r="G26" s="153">
        <f>G17-G25</f>
        <v>166062250</v>
      </c>
      <c r="H26" s="153"/>
      <c r="I26" s="153">
        <f>I17-I25</f>
        <v>397750474</v>
      </c>
      <c r="J26" s="153"/>
      <c r="K26" s="153">
        <f>K17-K25</f>
        <v>84046375</v>
      </c>
      <c r="L26" s="87"/>
      <c r="M26" s="153">
        <f>M17-M25</f>
        <v>97147072</v>
      </c>
      <c r="P26" s="128"/>
    </row>
    <row r="27" spans="1:19" ht="24" customHeight="1">
      <c r="A27" s="97" t="s">
        <v>139</v>
      </c>
      <c r="D27" s="147"/>
      <c r="E27" s="152">
        <v>7</v>
      </c>
      <c r="G27" s="154">
        <v>-69708935</v>
      </c>
      <c r="H27" s="153"/>
      <c r="I27" s="154">
        <v>-110864179</v>
      </c>
      <c r="J27" s="153"/>
      <c r="K27" s="154">
        <v>-20418704</v>
      </c>
      <c r="L27" s="87"/>
      <c r="M27" s="154">
        <v>-33816590</v>
      </c>
      <c r="P27" s="128"/>
      <c r="Q27" s="153"/>
    </row>
    <row r="28" spans="1:19" ht="24" customHeight="1">
      <c r="A28" s="156" t="s">
        <v>213</v>
      </c>
      <c r="D28" s="147"/>
      <c r="G28" s="153">
        <f>SUM(G26:G27)</f>
        <v>96353315</v>
      </c>
      <c r="H28" s="153"/>
      <c r="I28" s="153">
        <f>SUM(I26:I27)</f>
        <v>286886295</v>
      </c>
      <c r="J28" s="153"/>
      <c r="K28" s="153">
        <f>SUM(K26:K27)</f>
        <v>63627671</v>
      </c>
      <c r="L28" s="87"/>
      <c r="M28" s="153">
        <f>SUM(M26:M27)</f>
        <v>63330482</v>
      </c>
      <c r="P28" s="128"/>
    </row>
    <row r="29" spans="1:19" ht="24" customHeight="1">
      <c r="A29" s="87" t="s">
        <v>181</v>
      </c>
      <c r="D29" s="147"/>
      <c r="E29" s="152">
        <v>30</v>
      </c>
      <c r="F29" s="152"/>
      <c r="G29" s="129">
        <v>-13160845</v>
      </c>
      <c r="H29" s="153"/>
      <c r="I29" s="129">
        <v>-51111230</v>
      </c>
      <c r="J29" s="153"/>
      <c r="K29" s="129">
        <v>11571418</v>
      </c>
      <c r="L29" s="157"/>
      <c r="M29" s="129">
        <v>5738309</v>
      </c>
      <c r="N29" s="157"/>
      <c r="P29" s="128"/>
      <c r="Q29" s="153"/>
    </row>
    <row r="30" spans="1:19" ht="24" customHeight="1" thickBot="1">
      <c r="A30" s="158" t="s">
        <v>218</v>
      </c>
      <c r="D30" s="147"/>
      <c r="E30" s="152"/>
      <c r="G30" s="159">
        <f>G28+G29</f>
        <v>83192470</v>
      </c>
      <c r="H30" s="153"/>
      <c r="I30" s="159">
        <f>I28+I29</f>
        <v>235775065</v>
      </c>
      <c r="J30" s="153"/>
      <c r="K30" s="159">
        <f>K28+K29</f>
        <v>75199089</v>
      </c>
      <c r="L30" s="87"/>
      <c r="M30" s="159">
        <f>M28+M29</f>
        <v>69068791</v>
      </c>
      <c r="P30" s="128"/>
    </row>
    <row r="31" spans="1:19" ht="18" customHeight="1" thickTop="1">
      <c r="A31" s="160"/>
      <c r="D31" s="147"/>
      <c r="G31" s="104"/>
      <c r="H31" s="104"/>
      <c r="I31" s="104"/>
      <c r="J31" s="104"/>
      <c r="K31" s="104"/>
      <c r="L31" s="87"/>
      <c r="M31" s="104"/>
      <c r="P31" s="128"/>
    </row>
    <row r="32" spans="1:19" s="43" customFormat="1" ht="24" customHeight="1">
      <c r="A32" s="77" t="s">
        <v>47</v>
      </c>
      <c r="D32" s="49"/>
      <c r="G32" s="51"/>
      <c r="H32" s="51"/>
      <c r="I32" s="51"/>
      <c r="J32" s="51"/>
      <c r="K32" s="51"/>
      <c r="M32" s="51"/>
      <c r="O32" s="59"/>
      <c r="P32" s="128"/>
      <c r="S32" s="63"/>
    </row>
    <row r="33" spans="1:19" s="43" customFormat="1" ht="24" customHeight="1">
      <c r="A33" s="78" t="s">
        <v>94</v>
      </c>
      <c r="D33" s="49"/>
      <c r="G33" s="51"/>
      <c r="H33" s="51"/>
      <c r="I33" s="51"/>
      <c r="J33" s="51"/>
      <c r="K33" s="51"/>
      <c r="M33" s="51"/>
      <c r="O33" s="59"/>
      <c r="S33" s="63"/>
    </row>
    <row r="34" spans="1:19" s="43" customFormat="1" ht="24" customHeight="1">
      <c r="A34" s="76" t="s">
        <v>199</v>
      </c>
      <c r="D34" s="49"/>
      <c r="G34" s="126">
        <v>-4564</v>
      </c>
      <c r="H34" s="124"/>
      <c r="I34" s="126">
        <v>2499</v>
      </c>
      <c r="J34" s="124"/>
      <c r="K34" s="126">
        <v>225</v>
      </c>
      <c r="L34" s="125"/>
      <c r="M34" s="126">
        <v>160</v>
      </c>
      <c r="O34" s="59"/>
      <c r="S34" s="63"/>
    </row>
    <row r="35" spans="1:19" s="43" customFormat="1" ht="24" customHeight="1">
      <c r="A35" s="76" t="s">
        <v>95</v>
      </c>
      <c r="D35" s="49"/>
      <c r="G35" s="51"/>
      <c r="H35" s="51"/>
      <c r="I35" s="51"/>
      <c r="J35" s="51"/>
      <c r="K35" s="51"/>
      <c r="M35" s="51"/>
      <c r="O35" s="59"/>
      <c r="S35" s="63"/>
    </row>
    <row r="36" spans="1:19" s="43" customFormat="1" ht="24" customHeight="1">
      <c r="A36" s="76" t="s">
        <v>162</v>
      </c>
      <c r="D36" s="49"/>
      <c r="G36" s="124">
        <f>SUM(G34:G34)</f>
        <v>-4564</v>
      </c>
      <c r="H36" s="124"/>
      <c r="I36" s="124">
        <f>SUM(I34:I34)</f>
        <v>2499</v>
      </c>
      <c r="J36" s="124"/>
      <c r="K36" s="124">
        <f>SUM(K34:K34)</f>
        <v>225</v>
      </c>
      <c r="L36" s="125"/>
      <c r="M36" s="124">
        <f>SUM(M34:M34)</f>
        <v>160</v>
      </c>
      <c r="O36" s="59"/>
      <c r="S36" s="63"/>
    </row>
    <row r="37" spans="1:19" s="43" customFormat="1" ht="24" customHeight="1">
      <c r="A37" s="76"/>
      <c r="D37" s="49"/>
      <c r="G37" s="124"/>
      <c r="H37" s="51"/>
      <c r="I37" s="124"/>
      <c r="J37" s="51"/>
      <c r="K37" s="124"/>
      <c r="M37" s="124"/>
      <c r="O37" s="59"/>
      <c r="S37" s="63"/>
    </row>
    <row r="38" spans="1:19" s="43" customFormat="1" ht="24" customHeight="1">
      <c r="A38" s="161" t="s">
        <v>215</v>
      </c>
      <c r="B38" s="162"/>
      <c r="C38" s="162"/>
      <c r="D38" s="163"/>
      <c r="E38" s="162"/>
      <c r="F38" s="162"/>
      <c r="G38" s="164"/>
      <c r="H38" s="164"/>
      <c r="I38" s="164"/>
      <c r="J38" s="164"/>
      <c r="K38" s="164"/>
      <c r="L38" s="162"/>
      <c r="M38" s="164"/>
      <c r="O38" s="59"/>
      <c r="S38" s="63"/>
    </row>
    <row r="39" spans="1:19" s="43" customFormat="1" ht="24" customHeight="1">
      <c r="A39" s="165" t="s">
        <v>216</v>
      </c>
      <c r="B39" s="162"/>
      <c r="C39" s="162"/>
      <c r="D39" s="163"/>
      <c r="E39" s="162"/>
      <c r="F39" s="162"/>
      <c r="G39" s="164"/>
      <c r="H39" s="164"/>
      <c r="I39" s="164"/>
      <c r="J39" s="164"/>
      <c r="K39" s="164"/>
      <c r="L39" s="162"/>
      <c r="M39" s="164"/>
      <c r="O39" s="59"/>
      <c r="S39" s="63"/>
    </row>
    <row r="40" spans="1:19" s="43" customFormat="1" ht="24" customHeight="1">
      <c r="A40" s="165" t="s">
        <v>162</v>
      </c>
      <c r="B40" s="162"/>
      <c r="C40" s="162"/>
      <c r="D40" s="163"/>
      <c r="E40" s="166">
        <v>25</v>
      </c>
      <c r="F40" s="162"/>
      <c r="G40" s="167">
        <v>-1511262</v>
      </c>
      <c r="H40" s="164"/>
      <c r="I40" s="167">
        <v>0</v>
      </c>
      <c r="J40" s="164"/>
      <c r="K40" s="167">
        <v>-735094</v>
      </c>
      <c r="L40" s="162"/>
      <c r="M40" s="167">
        <v>0</v>
      </c>
      <c r="O40" s="59"/>
      <c r="S40" s="63"/>
    </row>
    <row r="41" spans="1:19" s="43" customFormat="1" ht="24" customHeight="1">
      <c r="A41" s="165" t="s">
        <v>217</v>
      </c>
      <c r="B41" s="162"/>
      <c r="C41" s="162"/>
      <c r="D41" s="163"/>
      <c r="E41" s="162"/>
      <c r="F41" s="162"/>
      <c r="G41" s="164"/>
      <c r="H41" s="164"/>
      <c r="I41" s="164"/>
      <c r="J41" s="164"/>
      <c r="K41" s="164"/>
      <c r="L41" s="162"/>
      <c r="M41" s="164"/>
      <c r="O41" s="59"/>
      <c r="S41" s="63"/>
    </row>
    <row r="42" spans="1:19" s="43" customFormat="1" ht="24" customHeight="1">
      <c r="A42" s="165" t="s">
        <v>162</v>
      </c>
      <c r="B42" s="162"/>
      <c r="C42" s="162"/>
      <c r="D42" s="163"/>
      <c r="E42" s="162"/>
      <c r="F42" s="162"/>
      <c r="G42" s="168">
        <f>SUM(G40:G40)</f>
        <v>-1511262</v>
      </c>
      <c r="H42" s="168"/>
      <c r="I42" s="168">
        <f>SUM(I40:I40)</f>
        <v>0</v>
      </c>
      <c r="J42" s="168"/>
      <c r="K42" s="168">
        <f>SUM(K40:K40)</f>
        <v>-735094</v>
      </c>
      <c r="L42" s="169"/>
      <c r="M42" s="168">
        <f>SUM(M40:M40)</f>
        <v>0</v>
      </c>
      <c r="O42" s="59"/>
      <c r="S42" s="63"/>
    </row>
    <row r="43" spans="1:19" s="43" customFormat="1" ht="24" customHeight="1">
      <c r="A43" s="77" t="s">
        <v>204</v>
      </c>
      <c r="D43" s="49"/>
      <c r="G43" s="60">
        <f>G36+G42</f>
        <v>-1515826</v>
      </c>
      <c r="H43" s="51"/>
      <c r="I43" s="60">
        <f>I36+I42</f>
        <v>2499</v>
      </c>
      <c r="J43" s="51"/>
      <c r="K43" s="60">
        <f>K36+K42</f>
        <v>-734869</v>
      </c>
      <c r="M43" s="60">
        <f>M36+M42</f>
        <v>160</v>
      </c>
      <c r="O43" s="59"/>
      <c r="P43" s="79"/>
      <c r="S43" s="63"/>
    </row>
    <row r="44" spans="1:19" s="43" customFormat="1" ht="24" customHeight="1">
      <c r="A44" s="76"/>
      <c r="D44" s="49"/>
      <c r="G44" s="51"/>
      <c r="H44" s="51"/>
      <c r="I44" s="51"/>
      <c r="J44" s="51"/>
      <c r="K44" s="51"/>
      <c r="M44" s="51"/>
      <c r="O44" s="59"/>
      <c r="P44" s="79"/>
      <c r="S44" s="63"/>
    </row>
    <row r="45" spans="1:19" s="43" customFormat="1" ht="24" customHeight="1" thickBot="1">
      <c r="A45" s="77" t="s">
        <v>220</v>
      </c>
      <c r="D45" s="49"/>
      <c r="G45" s="61">
        <f>G30+G43</f>
        <v>81676644</v>
      </c>
      <c r="H45" s="62"/>
      <c r="I45" s="116">
        <f>I30+I43</f>
        <v>235777564</v>
      </c>
      <c r="J45" s="62"/>
      <c r="K45" s="61">
        <f>K30+K43</f>
        <v>74464220</v>
      </c>
      <c r="M45" s="116">
        <f>M30+M43</f>
        <v>69068951</v>
      </c>
      <c r="O45" s="59"/>
      <c r="P45" s="79"/>
      <c r="S45" s="63"/>
    </row>
    <row r="46" spans="1:19" ht="18" customHeight="1" thickTop="1">
      <c r="A46" s="160"/>
      <c r="D46" s="147"/>
      <c r="G46" s="104"/>
      <c r="H46" s="104"/>
      <c r="I46" s="104"/>
      <c r="K46" s="104"/>
      <c r="L46" s="104"/>
      <c r="M46" s="104"/>
    </row>
    <row r="47" spans="1:19" ht="24" customHeight="1">
      <c r="A47" s="87" t="s">
        <v>16</v>
      </c>
      <c r="D47" s="147"/>
      <c r="G47" s="93"/>
      <c r="H47" s="93"/>
      <c r="I47" s="93"/>
      <c r="K47" s="93"/>
      <c r="L47" s="93"/>
      <c r="M47" s="93"/>
    </row>
    <row r="48" spans="1:19" ht="24" customHeight="1">
      <c r="A48" s="86" t="s">
        <v>151</v>
      </c>
      <c r="B48" s="86"/>
      <c r="C48" s="86"/>
      <c r="D48" s="86"/>
      <c r="E48" s="86"/>
      <c r="F48" s="86"/>
      <c r="G48" s="86"/>
      <c r="H48" s="86"/>
      <c r="I48" s="86"/>
      <c r="K48" s="86"/>
      <c r="L48" s="86"/>
      <c r="M48" s="86"/>
    </row>
    <row r="49" spans="1:13" ht="24" customHeight="1">
      <c r="A49" s="86" t="s">
        <v>163</v>
      </c>
      <c r="B49" s="86"/>
      <c r="C49" s="86"/>
      <c r="D49" s="86"/>
      <c r="E49" s="86"/>
      <c r="F49" s="86"/>
      <c r="G49" s="86"/>
      <c r="H49" s="86"/>
      <c r="I49" s="86"/>
      <c r="K49" s="86"/>
      <c r="L49" s="86"/>
      <c r="M49" s="86"/>
    </row>
    <row r="50" spans="1:13" ht="24" customHeight="1">
      <c r="A50" s="86" t="s">
        <v>198</v>
      </c>
      <c r="B50" s="86"/>
      <c r="C50" s="86"/>
      <c r="D50" s="86"/>
      <c r="E50" s="86"/>
      <c r="F50" s="86"/>
      <c r="G50" s="86"/>
      <c r="H50" s="86"/>
      <c r="I50" s="86"/>
      <c r="K50" s="86"/>
      <c r="L50" s="86"/>
      <c r="M50" s="86"/>
    </row>
    <row r="51" spans="1:13" ht="24" customHeight="1">
      <c r="G51" s="87"/>
      <c r="H51" s="87"/>
      <c r="I51" s="146"/>
      <c r="K51" s="87"/>
      <c r="L51" s="87"/>
      <c r="M51" s="146" t="s">
        <v>177</v>
      </c>
    </row>
    <row r="52" spans="1:13" ht="24" customHeight="1">
      <c r="G52" s="199" t="s">
        <v>30</v>
      </c>
      <c r="H52" s="199"/>
      <c r="I52" s="199"/>
      <c r="K52" s="199" t="s">
        <v>31</v>
      </c>
      <c r="L52" s="199"/>
      <c r="M52" s="199"/>
    </row>
    <row r="53" spans="1:13" ht="24" customHeight="1">
      <c r="C53" s="147"/>
      <c r="D53" s="147"/>
      <c r="E53" s="148" t="s">
        <v>0</v>
      </c>
      <c r="G53" s="149" t="s">
        <v>145</v>
      </c>
      <c r="H53" s="87"/>
      <c r="I53" s="149" t="s">
        <v>133</v>
      </c>
      <c r="K53" s="149" t="s">
        <v>145</v>
      </c>
      <c r="L53" s="87"/>
      <c r="M53" s="149" t="s">
        <v>133</v>
      </c>
    </row>
    <row r="54" spans="1:13" ht="24" customHeight="1">
      <c r="C54" s="147"/>
      <c r="D54" s="147"/>
      <c r="E54" s="150"/>
      <c r="G54" s="147"/>
      <c r="H54" s="147"/>
      <c r="I54" s="147"/>
      <c r="K54" s="147"/>
      <c r="L54" s="147"/>
      <c r="M54" s="147"/>
    </row>
    <row r="55" spans="1:13" ht="24" customHeight="1">
      <c r="A55" s="170" t="s">
        <v>222</v>
      </c>
      <c r="B55" s="171"/>
      <c r="C55" s="172"/>
      <c r="D55" s="173"/>
      <c r="E55" s="172"/>
      <c r="F55" s="174"/>
      <c r="G55" s="175"/>
      <c r="H55" s="104"/>
      <c r="I55" s="104"/>
      <c r="K55" s="104"/>
      <c r="L55" s="104"/>
      <c r="M55" s="104"/>
    </row>
    <row r="56" spans="1:13" ht="24" customHeight="1" thickBot="1">
      <c r="A56" s="176" t="s">
        <v>164</v>
      </c>
      <c r="B56" s="171"/>
      <c r="C56" s="172"/>
      <c r="D56" s="173"/>
      <c r="E56" s="177"/>
      <c r="F56" s="178"/>
      <c r="G56" s="179">
        <f>G30</f>
        <v>83192470</v>
      </c>
      <c r="H56" s="180"/>
      <c r="I56" s="179">
        <f>I30</f>
        <v>235775065</v>
      </c>
      <c r="K56" s="134">
        <f>K30</f>
        <v>75199089</v>
      </c>
      <c r="L56" s="181"/>
      <c r="M56" s="134">
        <f>M30</f>
        <v>69068791</v>
      </c>
    </row>
    <row r="57" spans="1:13" ht="24" customHeight="1" thickTop="1" thickBot="1">
      <c r="A57" s="160"/>
      <c r="B57" s="171"/>
      <c r="C57" s="172"/>
      <c r="D57" s="173"/>
      <c r="E57" s="182"/>
      <c r="F57" s="182"/>
      <c r="G57" s="183">
        <f>SUM(G56:G56)</f>
        <v>83192470</v>
      </c>
      <c r="H57" s="180"/>
      <c r="I57" s="183">
        <f>SUM(I56:I56)</f>
        <v>235775065</v>
      </c>
      <c r="K57" s="135"/>
      <c r="L57" s="135"/>
      <c r="M57" s="135"/>
    </row>
    <row r="58" spans="1:13" ht="24" customHeight="1" thickTop="1">
      <c r="A58" s="184" t="s">
        <v>221</v>
      </c>
      <c r="B58" s="178"/>
      <c r="C58" s="185"/>
      <c r="D58" s="178"/>
      <c r="E58" s="177"/>
      <c r="F58" s="178"/>
      <c r="G58" s="179"/>
      <c r="H58" s="180"/>
      <c r="I58" s="179"/>
      <c r="K58" s="135"/>
      <c r="L58" s="135"/>
      <c r="M58" s="135"/>
    </row>
    <row r="59" spans="1:13" ht="24" customHeight="1" thickBot="1">
      <c r="A59" s="176" t="s">
        <v>164</v>
      </c>
      <c r="B59" s="178"/>
      <c r="C59" s="185"/>
      <c r="D59" s="178"/>
      <c r="E59" s="177"/>
      <c r="F59" s="178"/>
      <c r="G59" s="179">
        <f>G45</f>
        <v>81676644</v>
      </c>
      <c r="H59" s="180"/>
      <c r="I59" s="179">
        <f>I45</f>
        <v>235777564</v>
      </c>
      <c r="K59" s="134">
        <f>K45</f>
        <v>74464220</v>
      </c>
      <c r="L59" s="181"/>
      <c r="M59" s="134">
        <f>M45</f>
        <v>69068951</v>
      </c>
    </row>
    <row r="60" spans="1:13" ht="24" customHeight="1" thickTop="1" thickBot="1">
      <c r="A60" s="176"/>
      <c r="B60" s="178"/>
      <c r="C60" s="176"/>
      <c r="D60" s="178"/>
      <c r="E60" s="182"/>
      <c r="F60" s="182"/>
      <c r="G60" s="183">
        <f>SUM(G59:G59)</f>
        <v>81676644</v>
      </c>
      <c r="H60" s="180"/>
      <c r="I60" s="183">
        <f>SUM(I59:I59)</f>
        <v>235777564</v>
      </c>
      <c r="K60" s="135"/>
      <c r="L60" s="135"/>
      <c r="M60" s="135"/>
    </row>
    <row r="61" spans="1:13" ht="24" customHeight="1" thickTop="1">
      <c r="A61" s="176"/>
      <c r="B61" s="178"/>
      <c r="C61" s="176"/>
      <c r="D61" s="178"/>
      <c r="E61" s="182"/>
      <c r="F61" s="182"/>
      <c r="G61" s="186"/>
      <c r="H61" s="180"/>
      <c r="I61" s="186"/>
      <c r="K61" s="135"/>
      <c r="L61" s="135"/>
      <c r="M61" s="135"/>
    </row>
    <row r="62" spans="1:13" ht="24" customHeight="1">
      <c r="A62" s="184" t="s">
        <v>223</v>
      </c>
      <c r="B62" s="178"/>
      <c r="C62" s="185"/>
      <c r="D62" s="178"/>
      <c r="E62" s="152">
        <v>31</v>
      </c>
      <c r="F62" s="178"/>
      <c r="G62" s="177"/>
      <c r="H62" s="135"/>
      <c r="I62" s="182"/>
      <c r="K62" s="135"/>
      <c r="L62" s="135"/>
      <c r="M62" s="182"/>
    </row>
    <row r="63" spans="1:13" ht="24" customHeight="1">
      <c r="A63" s="187" t="s">
        <v>224</v>
      </c>
      <c r="B63" s="188"/>
      <c r="C63" s="185"/>
      <c r="D63" s="178"/>
      <c r="E63" s="177"/>
      <c r="F63" s="178"/>
      <c r="G63" s="177"/>
      <c r="H63" s="135"/>
      <c r="I63" s="177"/>
      <c r="K63" s="135"/>
      <c r="L63" s="135"/>
      <c r="M63" s="135"/>
    </row>
    <row r="64" spans="1:13" ht="24" customHeight="1" thickBot="1">
      <c r="A64" s="187" t="s">
        <v>225</v>
      </c>
      <c r="B64" s="189"/>
      <c r="C64" s="185"/>
      <c r="D64" s="178"/>
      <c r="E64" s="133"/>
      <c r="F64" s="190"/>
      <c r="G64" s="132">
        <v>0.28159305081343483</v>
      </c>
      <c r="H64" s="135"/>
      <c r="I64" s="132">
        <v>0.96359920656419251</v>
      </c>
      <c r="J64" s="135"/>
      <c r="K64" s="132">
        <v>0.25453674941855925</v>
      </c>
      <c r="L64" s="87"/>
      <c r="M64" s="132">
        <v>0.28228019873920102</v>
      </c>
    </row>
    <row r="65" spans="1:13" ht="24" customHeight="1" thickTop="1">
      <c r="A65" s="187"/>
      <c r="B65" s="189"/>
      <c r="C65" s="176"/>
      <c r="D65" s="178"/>
      <c r="E65" s="133"/>
      <c r="F65" s="190"/>
      <c r="G65" s="133"/>
      <c r="H65" s="136"/>
      <c r="I65" s="133"/>
      <c r="K65" s="135"/>
      <c r="L65" s="135"/>
      <c r="M65" s="135"/>
    </row>
    <row r="66" spans="1:13" ht="24" customHeight="1" thickBot="1">
      <c r="A66" s="187" t="s">
        <v>176</v>
      </c>
      <c r="B66" s="189"/>
      <c r="C66" s="176"/>
      <c r="D66" s="178"/>
      <c r="E66" s="133"/>
      <c r="F66" s="190"/>
      <c r="G66" s="134">
        <v>295435</v>
      </c>
      <c r="H66" s="136"/>
      <c r="I66" s="134">
        <v>244682</v>
      </c>
      <c r="K66" s="134">
        <f>G66</f>
        <v>295435</v>
      </c>
      <c r="L66" s="135"/>
      <c r="M66" s="134">
        <v>244682</v>
      </c>
    </row>
    <row r="67" spans="1:13" ht="24" customHeight="1" thickTop="1">
      <c r="A67" s="187"/>
      <c r="B67" s="189"/>
      <c r="C67" s="176"/>
      <c r="D67" s="178"/>
      <c r="E67" s="133"/>
      <c r="F67" s="190"/>
      <c r="G67" s="133"/>
      <c r="H67" s="136"/>
      <c r="I67" s="136"/>
      <c r="K67" s="136"/>
      <c r="L67" s="136"/>
      <c r="M67" s="136"/>
    </row>
    <row r="68" spans="1:13" ht="24" customHeight="1">
      <c r="A68" s="87" t="s">
        <v>16</v>
      </c>
      <c r="D68" s="147"/>
      <c r="G68" s="93"/>
      <c r="H68" s="93"/>
      <c r="I68" s="93"/>
      <c r="K68" s="93"/>
      <c r="L68" s="93"/>
      <c r="M68" s="93"/>
    </row>
    <row r="69" spans="1:13" ht="24" customHeight="1">
      <c r="A69" s="93"/>
      <c r="G69" s="104"/>
      <c r="H69" s="104"/>
      <c r="I69" s="104"/>
      <c r="K69" s="104"/>
      <c r="L69" s="104"/>
      <c r="M69" s="104"/>
    </row>
    <row r="70" spans="1:13" ht="24" customHeight="1">
      <c r="G70" s="104"/>
      <c r="H70" s="104"/>
      <c r="I70" s="104"/>
      <c r="K70" s="104"/>
      <c r="L70" s="104"/>
      <c r="M70" s="104"/>
    </row>
    <row r="71" spans="1:13" ht="24" customHeight="1">
      <c r="G71" s="104"/>
      <c r="H71" s="104"/>
      <c r="I71" s="104"/>
      <c r="K71" s="104"/>
      <c r="L71" s="104"/>
      <c r="M71" s="104"/>
    </row>
  </sheetData>
  <mergeCells count="4">
    <mergeCell ref="G5:I5"/>
    <mergeCell ref="K5:M5"/>
    <mergeCell ref="G52:I52"/>
    <mergeCell ref="K52:M52"/>
  </mergeCells>
  <pageMargins left="0.98425196850393704" right="0.39370078740157483" top="0.78740157480314965" bottom="0.19685039370078741" header="0.31496062992125984" footer="0.31496062992125984"/>
  <pageSetup paperSize="9" scale="70" orientation="portrait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V52"/>
  <sheetViews>
    <sheetView showGridLines="0" topLeftCell="A16" zoomScaleNormal="100" zoomScaleSheetLayoutView="100" workbookViewId="0">
      <selection activeCell="A28" sqref="A28"/>
    </sheetView>
  </sheetViews>
  <sheetFormatPr defaultColWidth="9.140625" defaultRowHeight="20.85" customHeight="1"/>
  <cols>
    <col min="1" max="1" width="45.5703125" style="2" bestFit="1" customWidth="1"/>
    <col min="2" max="2" width="7.7109375" style="2" customWidth="1"/>
    <col min="3" max="3" width="1.5703125" style="2" customWidth="1"/>
    <col min="4" max="4" width="17" style="2" customWidth="1"/>
    <col min="5" max="5" width="1.5703125" style="2" customWidth="1"/>
    <col min="6" max="6" width="17" style="2" customWidth="1"/>
    <col min="7" max="7" width="1.42578125" style="2" customWidth="1"/>
    <col min="8" max="8" width="17" style="2" customWidth="1"/>
    <col min="9" max="9" width="1.42578125" style="2" customWidth="1"/>
    <col min="10" max="10" width="17" style="2" customWidth="1"/>
    <col min="11" max="11" width="1.7109375" style="2" customWidth="1"/>
    <col min="12" max="12" width="17" style="2" customWidth="1"/>
    <col min="13" max="13" width="1.5703125" style="2" customWidth="1"/>
    <col min="14" max="14" width="17" style="2" customWidth="1"/>
    <col min="15" max="15" width="1.7109375" style="2" customWidth="1"/>
    <col min="16" max="16" width="17" style="2" customWidth="1"/>
    <col min="17" max="17" width="0.5703125" style="2" customWidth="1"/>
    <col min="18" max="18" width="17" style="2" customWidth="1"/>
    <col min="19" max="19" width="1.7109375" style="2" customWidth="1"/>
    <col min="20" max="20" width="17" style="2" customWidth="1"/>
    <col min="21" max="21" width="9.140625" style="2" customWidth="1"/>
    <col min="22" max="16384" width="9.140625" style="2"/>
  </cols>
  <sheetData>
    <row r="1" spans="1:22" ht="20.85" customHeight="1">
      <c r="A1" s="23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2" ht="20.85" customHeight="1">
      <c r="A2" s="23" t="s">
        <v>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2" ht="20.85" customHeight="1">
      <c r="A3" s="118" t="s">
        <v>198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2" s="3" customFormat="1" ht="20.85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44" t="s">
        <v>177</v>
      </c>
    </row>
    <row r="5" spans="1:22" s="3" customFormat="1" ht="20.85" customHeight="1">
      <c r="B5" s="2"/>
      <c r="C5" s="2"/>
      <c r="D5" s="200" t="s">
        <v>30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</row>
    <row r="6" spans="1:22" s="3" customFormat="1" ht="20.85" customHeight="1">
      <c r="B6" s="2"/>
      <c r="C6" s="2"/>
      <c r="D6" s="201" t="s">
        <v>57</v>
      </c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5"/>
      <c r="T6" s="5"/>
    </row>
    <row r="7" spans="1:22" s="3" customFormat="1" ht="20.85" customHeight="1">
      <c r="B7" s="2"/>
      <c r="C7" s="2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7"/>
      <c r="P7" s="203" t="s">
        <v>90</v>
      </c>
      <c r="Q7" s="203"/>
      <c r="R7" s="203"/>
      <c r="S7" s="5"/>
      <c r="T7" s="5"/>
    </row>
    <row r="8" spans="1:22" s="3" customFormat="1" ht="20.85" customHeight="1">
      <c r="B8" s="2"/>
      <c r="C8" s="2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P8" s="8" t="s">
        <v>98</v>
      </c>
      <c r="Q8" s="7"/>
      <c r="R8" s="5"/>
      <c r="S8" s="5"/>
      <c r="T8" s="5"/>
    </row>
    <row r="9" spans="1:22" s="3" customFormat="1" ht="20.85" customHeight="1">
      <c r="B9" s="2"/>
      <c r="C9" s="2"/>
      <c r="D9" s="5"/>
      <c r="E9" s="5"/>
      <c r="F9" s="5"/>
      <c r="G9" s="5"/>
      <c r="H9" s="6" t="s">
        <v>99</v>
      </c>
      <c r="I9" s="5"/>
      <c r="J9" s="6"/>
      <c r="K9" s="6"/>
      <c r="L9" s="6"/>
      <c r="M9" s="5"/>
      <c r="N9" s="5"/>
      <c r="O9" s="5"/>
      <c r="P9" s="6" t="s">
        <v>100</v>
      </c>
      <c r="Q9" s="5"/>
      <c r="R9" s="5"/>
      <c r="S9" s="5"/>
      <c r="T9" s="5"/>
    </row>
    <row r="10" spans="1:22" s="3" customFormat="1" ht="20.85" customHeight="1">
      <c r="B10" s="2"/>
      <c r="C10" s="2"/>
      <c r="D10" s="2"/>
      <c r="E10" s="2"/>
      <c r="F10" s="2"/>
      <c r="G10" s="2"/>
      <c r="H10" s="9" t="s">
        <v>101</v>
      </c>
      <c r="I10" s="10"/>
      <c r="J10" s="9" t="s">
        <v>99</v>
      </c>
      <c r="K10" s="9"/>
      <c r="L10" s="9"/>
      <c r="M10" s="2"/>
      <c r="N10" s="2"/>
      <c r="O10" s="10"/>
      <c r="P10" s="9" t="s">
        <v>102</v>
      </c>
      <c r="Q10" s="10"/>
      <c r="R10" s="10" t="s">
        <v>55</v>
      </c>
      <c r="S10" s="2"/>
      <c r="T10" s="4"/>
    </row>
    <row r="11" spans="1:22" ht="20.85" customHeight="1">
      <c r="A11" s="12"/>
      <c r="B11" s="12"/>
      <c r="C11" s="12"/>
      <c r="D11" s="10" t="s">
        <v>103</v>
      </c>
      <c r="E11" s="11"/>
      <c r="F11" s="10" t="s">
        <v>104</v>
      </c>
      <c r="G11" s="10"/>
      <c r="H11" s="10" t="s">
        <v>105</v>
      </c>
      <c r="I11" s="13"/>
      <c r="J11" s="10" t="s">
        <v>106</v>
      </c>
      <c r="K11" s="10"/>
      <c r="L11" s="202" t="s">
        <v>147</v>
      </c>
      <c r="M11" s="202"/>
      <c r="N11" s="202"/>
      <c r="O11" s="13"/>
      <c r="P11" s="10" t="s">
        <v>107</v>
      </c>
      <c r="Q11" s="13"/>
      <c r="R11" s="13" t="s">
        <v>96</v>
      </c>
      <c r="S11" s="14"/>
      <c r="T11" s="12" t="s">
        <v>55</v>
      </c>
    </row>
    <row r="12" spans="1:22" s="9" customFormat="1" ht="20.85" customHeight="1">
      <c r="B12" s="8" t="s">
        <v>0</v>
      </c>
      <c r="D12" s="15" t="s">
        <v>108</v>
      </c>
      <c r="E12" s="16"/>
      <c r="F12" s="15" t="s">
        <v>109</v>
      </c>
      <c r="G12" s="13"/>
      <c r="H12" s="15" t="s">
        <v>110</v>
      </c>
      <c r="I12" s="16"/>
      <c r="J12" s="15" t="s">
        <v>111</v>
      </c>
      <c r="K12" s="13"/>
      <c r="L12" s="81" t="s">
        <v>148</v>
      </c>
      <c r="M12" s="16"/>
      <c r="N12" s="17" t="s">
        <v>63</v>
      </c>
      <c r="O12" s="16"/>
      <c r="P12" s="15" t="s">
        <v>112</v>
      </c>
      <c r="Q12" s="16"/>
      <c r="R12" s="17" t="s">
        <v>97</v>
      </c>
      <c r="S12" s="6"/>
      <c r="T12" s="8" t="s">
        <v>2</v>
      </c>
    </row>
    <row r="13" spans="1:22" ht="20.85" customHeight="1">
      <c r="A13" s="18" t="s">
        <v>134</v>
      </c>
      <c r="D13" s="29">
        <v>1223408360</v>
      </c>
      <c r="E13" s="29"/>
      <c r="F13" s="29">
        <v>464904627</v>
      </c>
      <c r="G13" s="29"/>
      <c r="H13" s="29">
        <v>-120629995</v>
      </c>
      <c r="I13" s="29"/>
      <c r="J13" s="29">
        <v>-471467670</v>
      </c>
      <c r="K13" s="29"/>
      <c r="L13" s="29">
        <v>0</v>
      </c>
      <c r="M13" s="29"/>
      <c r="N13" s="29">
        <v>59983146</v>
      </c>
      <c r="O13" s="29"/>
      <c r="P13" s="29">
        <v>8578</v>
      </c>
      <c r="Q13" s="29"/>
      <c r="R13" s="30">
        <f>SUM(P13:Q13)</f>
        <v>8578</v>
      </c>
      <c r="S13" s="29"/>
      <c r="T13" s="29">
        <f>SUM(D13:N13,R13)</f>
        <v>1156207046</v>
      </c>
    </row>
    <row r="14" spans="1:22" ht="20.85" customHeight="1">
      <c r="A14" s="19" t="s">
        <v>218</v>
      </c>
      <c r="D14" s="82">
        <v>0</v>
      </c>
      <c r="E14" s="29"/>
      <c r="F14" s="82">
        <v>0</v>
      </c>
      <c r="G14" s="29"/>
      <c r="H14" s="82">
        <v>0</v>
      </c>
      <c r="I14" s="29"/>
      <c r="J14" s="82">
        <v>0</v>
      </c>
      <c r="K14" s="30"/>
      <c r="L14" s="82">
        <v>0</v>
      </c>
      <c r="M14" s="29"/>
      <c r="N14" s="82">
        <f>PL!I56</f>
        <v>235775065</v>
      </c>
      <c r="O14" s="29"/>
      <c r="P14" s="82">
        <v>0</v>
      </c>
      <c r="Q14" s="29"/>
      <c r="R14" s="82">
        <f>SUM(P14:Q14)</f>
        <v>0</v>
      </c>
      <c r="S14" s="29"/>
      <c r="T14" s="82">
        <f>SUM(D14:N14,R14)</f>
        <v>235775065</v>
      </c>
    </row>
    <row r="15" spans="1:22" ht="20.85" customHeight="1">
      <c r="A15" s="19" t="s">
        <v>204</v>
      </c>
      <c r="D15" s="83">
        <v>0</v>
      </c>
      <c r="E15" s="29"/>
      <c r="F15" s="83">
        <v>0</v>
      </c>
      <c r="G15" s="29"/>
      <c r="H15" s="83">
        <v>0</v>
      </c>
      <c r="I15" s="29"/>
      <c r="J15" s="83">
        <v>0</v>
      </c>
      <c r="K15" s="30"/>
      <c r="L15" s="83">
        <v>0</v>
      </c>
      <c r="M15" s="29"/>
      <c r="N15" s="83">
        <v>0</v>
      </c>
      <c r="O15" s="29"/>
      <c r="P15" s="83">
        <f>PL!I43</f>
        <v>2499</v>
      </c>
      <c r="Q15" s="29"/>
      <c r="R15" s="83">
        <f>SUM(P15:Q15)</f>
        <v>2499</v>
      </c>
      <c r="S15" s="29"/>
      <c r="T15" s="83">
        <f>SUM(D15:N15,R15)</f>
        <v>2499</v>
      </c>
    </row>
    <row r="16" spans="1:22" ht="20.85" customHeight="1">
      <c r="A16" s="19" t="s">
        <v>205</v>
      </c>
      <c r="B16" s="20"/>
      <c r="C16" s="20"/>
      <c r="D16" s="29">
        <f>SUM(D14:D15)</f>
        <v>0</v>
      </c>
      <c r="E16" s="29"/>
      <c r="F16" s="29">
        <f>SUM(F14:F15)</f>
        <v>0</v>
      </c>
      <c r="G16" s="29"/>
      <c r="H16" s="29">
        <f>SUM(H14:H15)</f>
        <v>0</v>
      </c>
      <c r="I16" s="29"/>
      <c r="J16" s="29">
        <f>SUM(J14:J15)</f>
        <v>0</v>
      </c>
      <c r="K16" s="29"/>
      <c r="L16" s="29">
        <f>SUM(L14:L15)</f>
        <v>0</v>
      </c>
      <c r="M16" s="29">
        <v>0</v>
      </c>
      <c r="N16" s="29">
        <f>SUM(N14:N15)</f>
        <v>235775065</v>
      </c>
      <c r="O16" s="29"/>
      <c r="P16" s="29">
        <f>SUM(P14:P15)</f>
        <v>2499</v>
      </c>
      <c r="Q16" s="29"/>
      <c r="R16" s="29">
        <f>SUM(R14:R15)</f>
        <v>2499</v>
      </c>
      <c r="S16" s="32"/>
      <c r="T16" s="29">
        <f>SUM(T14:T15)</f>
        <v>235777564</v>
      </c>
      <c r="U16" s="21"/>
      <c r="V16" s="21"/>
    </row>
    <row r="17" spans="1:22" ht="20.85" customHeight="1">
      <c r="A17" s="19" t="s">
        <v>203</v>
      </c>
      <c r="B17" s="20"/>
      <c r="C17" s="20"/>
      <c r="D17" s="29">
        <v>0</v>
      </c>
      <c r="E17" s="29"/>
      <c r="F17" s="29">
        <v>0</v>
      </c>
      <c r="G17" s="29"/>
      <c r="H17" s="29">
        <v>0</v>
      </c>
      <c r="I17" s="29"/>
      <c r="J17" s="29">
        <v>0</v>
      </c>
      <c r="K17" s="29"/>
      <c r="L17" s="29">
        <v>6571685</v>
      </c>
      <c r="M17" s="29"/>
      <c r="N17" s="29">
        <v>-6571685</v>
      </c>
      <c r="O17" s="29"/>
      <c r="P17" s="29">
        <v>0</v>
      </c>
      <c r="Q17" s="29"/>
      <c r="R17" s="29">
        <f t="shared" ref="R17:R18" si="0">SUM(P17:Q17)</f>
        <v>0</v>
      </c>
      <c r="S17" s="32"/>
      <c r="T17" s="29">
        <f t="shared" ref="T17:T18" si="1">SUM(D17:N17,R17)</f>
        <v>0</v>
      </c>
      <c r="U17" s="21"/>
      <c r="V17" s="21"/>
    </row>
    <row r="18" spans="1:22" ht="20.85" customHeight="1">
      <c r="A18" s="19" t="s">
        <v>165</v>
      </c>
      <c r="B18" s="38">
        <v>35</v>
      </c>
      <c r="C18" s="20"/>
      <c r="D18" s="29">
        <v>0</v>
      </c>
      <c r="E18" s="29"/>
      <c r="F18" s="29">
        <v>0</v>
      </c>
      <c r="G18" s="29"/>
      <c r="H18" s="29">
        <v>0</v>
      </c>
      <c r="I18" s="29"/>
      <c r="J18" s="29">
        <v>0</v>
      </c>
      <c r="K18" s="29"/>
      <c r="L18" s="29">
        <v>0</v>
      </c>
      <c r="M18" s="29"/>
      <c r="N18" s="29">
        <v>-51383151</v>
      </c>
      <c r="O18" s="29"/>
      <c r="P18" s="29">
        <v>0</v>
      </c>
      <c r="Q18" s="29"/>
      <c r="R18" s="29">
        <f t="shared" si="0"/>
        <v>0</v>
      </c>
      <c r="S18" s="32"/>
      <c r="T18" s="29">
        <f t="shared" si="1"/>
        <v>-51383151</v>
      </c>
      <c r="U18" s="21"/>
      <c r="V18" s="21"/>
    </row>
    <row r="19" spans="1:22" ht="20.85" customHeight="1" thickBot="1">
      <c r="A19" s="117" t="s">
        <v>202</v>
      </c>
      <c r="B19" s="20"/>
      <c r="C19" s="20"/>
      <c r="D19" s="33">
        <f>SUM(D13,D16:D18)</f>
        <v>1223408360</v>
      </c>
      <c r="E19" s="29"/>
      <c r="F19" s="33">
        <f>SUM(F13,F16:F18)</f>
        <v>464904627</v>
      </c>
      <c r="G19" s="30"/>
      <c r="H19" s="33">
        <f>SUM(H13,H16:H18)</f>
        <v>-120629995</v>
      </c>
      <c r="I19" s="30"/>
      <c r="J19" s="33">
        <f>SUM(J13,J16:J18)</f>
        <v>-471467670</v>
      </c>
      <c r="K19" s="30"/>
      <c r="L19" s="33">
        <f>SUM(L13,L16:L18)</f>
        <v>6571685</v>
      </c>
      <c r="M19" s="29"/>
      <c r="N19" s="33">
        <f>SUM(N13,N16:N18)</f>
        <v>237803375</v>
      </c>
      <c r="O19" s="30"/>
      <c r="P19" s="33">
        <f>SUM(P13,P16:P18)</f>
        <v>11077</v>
      </c>
      <c r="Q19" s="30"/>
      <c r="R19" s="33">
        <f>SUM(R13,R16:R18)</f>
        <v>11077</v>
      </c>
      <c r="S19" s="29"/>
      <c r="T19" s="33">
        <f>SUM(T13,T16:T18)</f>
        <v>1340601459</v>
      </c>
    </row>
    <row r="20" spans="1:22" ht="20.85" customHeight="1" thickTop="1">
      <c r="A20" s="1"/>
      <c r="B20" s="20"/>
      <c r="C20" s="20"/>
      <c r="D20" s="34"/>
      <c r="E20" s="34"/>
      <c r="F20" s="34"/>
      <c r="G20" s="34"/>
      <c r="H20" s="30"/>
      <c r="I20" s="29"/>
      <c r="J20" s="30"/>
      <c r="K20" s="30"/>
      <c r="L20" s="30"/>
      <c r="M20" s="34"/>
      <c r="N20" s="30"/>
      <c r="O20" s="29"/>
      <c r="P20" s="30"/>
      <c r="Q20" s="29"/>
      <c r="R20" s="29"/>
      <c r="S20" s="29"/>
      <c r="T20" s="30"/>
    </row>
    <row r="21" spans="1:22" ht="20.85" customHeight="1">
      <c r="A21" s="18" t="s">
        <v>178</v>
      </c>
      <c r="D21" s="29">
        <v>1223408360</v>
      </c>
      <c r="E21" s="29"/>
      <c r="F21" s="29">
        <v>464904627</v>
      </c>
      <c r="G21" s="29"/>
      <c r="H21" s="29">
        <v>-120629995</v>
      </c>
      <c r="I21" s="29"/>
      <c r="J21" s="29">
        <v>-471467670</v>
      </c>
      <c r="K21" s="29"/>
      <c r="L21" s="29">
        <v>6571685</v>
      </c>
      <c r="M21" s="29"/>
      <c r="N21" s="29">
        <v>237803375</v>
      </c>
      <c r="O21" s="29"/>
      <c r="P21" s="29">
        <v>11077</v>
      </c>
      <c r="Q21" s="29"/>
      <c r="R21" s="29">
        <v>11077</v>
      </c>
      <c r="S21" s="30"/>
      <c r="T21" s="29">
        <v>1340601459</v>
      </c>
    </row>
    <row r="22" spans="1:22" ht="20.85" customHeight="1">
      <c r="A22" s="19" t="s">
        <v>166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</row>
    <row r="23" spans="1:22" ht="20.85" customHeight="1">
      <c r="A23" s="19" t="s">
        <v>167</v>
      </c>
      <c r="B23" s="38">
        <v>6</v>
      </c>
      <c r="D23" s="30">
        <v>0</v>
      </c>
      <c r="E23" s="30"/>
      <c r="F23" s="30">
        <v>0</v>
      </c>
      <c r="G23" s="30"/>
      <c r="H23" s="30">
        <v>0</v>
      </c>
      <c r="I23" s="30"/>
      <c r="J23" s="30">
        <v>0</v>
      </c>
      <c r="K23" s="30"/>
      <c r="L23" s="30">
        <v>0</v>
      </c>
      <c r="M23" s="30"/>
      <c r="N23" s="30">
        <v>37939246</v>
      </c>
      <c r="O23" s="30"/>
      <c r="P23" s="30">
        <v>0</v>
      </c>
      <c r="Q23" s="30"/>
      <c r="R23" s="30">
        <f>SUM(P23:Q23)</f>
        <v>0</v>
      </c>
      <c r="S23" s="30"/>
      <c r="T23" s="30">
        <f>SUM(D23:N23,R23)</f>
        <v>37939246</v>
      </c>
    </row>
    <row r="24" spans="1:22" ht="20.85" customHeight="1">
      <c r="A24" s="19" t="s">
        <v>218</v>
      </c>
      <c r="D24" s="82">
        <v>0</v>
      </c>
      <c r="E24" s="29"/>
      <c r="F24" s="82">
        <v>0</v>
      </c>
      <c r="G24" s="29"/>
      <c r="H24" s="82">
        <v>0</v>
      </c>
      <c r="I24" s="29"/>
      <c r="J24" s="82">
        <v>0</v>
      </c>
      <c r="K24" s="30"/>
      <c r="L24" s="82">
        <v>0</v>
      </c>
      <c r="M24" s="29"/>
      <c r="N24" s="82">
        <f>PL!G56</f>
        <v>83192470</v>
      </c>
      <c r="O24" s="29"/>
      <c r="P24" s="82">
        <v>0</v>
      </c>
      <c r="Q24" s="29"/>
      <c r="R24" s="82">
        <f>SUM(P24:Q24)</f>
        <v>0</v>
      </c>
      <c r="S24" s="29"/>
      <c r="T24" s="82">
        <f>SUM(D24:N24,R24)</f>
        <v>83192470</v>
      </c>
    </row>
    <row r="25" spans="1:22" ht="20.85" customHeight="1">
      <c r="A25" s="19" t="s">
        <v>204</v>
      </c>
      <c r="D25" s="83">
        <v>0</v>
      </c>
      <c r="E25" s="29"/>
      <c r="F25" s="83">
        <v>0</v>
      </c>
      <c r="G25" s="29"/>
      <c r="H25" s="83">
        <v>0</v>
      </c>
      <c r="I25" s="29"/>
      <c r="J25" s="83">
        <v>0</v>
      </c>
      <c r="K25" s="30"/>
      <c r="L25" s="83">
        <v>0</v>
      </c>
      <c r="M25" s="29"/>
      <c r="N25" s="83">
        <f>PL!G42</f>
        <v>-1511262</v>
      </c>
      <c r="O25" s="29"/>
      <c r="P25" s="83">
        <f>PL!G36</f>
        <v>-4564</v>
      </c>
      <c r="Q25" s="29"/>
      <c r="R25" s="83">
        <f>SUM(P25)</f>
        <v>-4564</v>
      </c>
      <c r="S25" s="29"/>
      <c r="T25" s="83">
        <f>SUM(D25:N25,R25)</f>
        <v>-1515826</v>
      </c>
    </row>
    <row r="26" spans="1:22" ht="20.85" customHeight="1">
      <c r="A26" s="19" t="s">
        <v>205</v>
      </c>
      <c r="D26" s="29">
        <f>SUM(D24:D25)</f>
        <v>0</v>
      </c>
      <c r="E26" s="29"/>
      <c r="F26" s="29">
        <f>SUM(F24:F25)</f>
        <v>0</v>
      </c>
      <c r="G26" s="29"/>
      <c r="H26" s="29">
        <f>SUM(H24:H25)</f>
        <v>0</v>
      </c>
      <c r="I26" s="29"/>
      <c r="J26" s="29">
        <f>SUM(J24:J25)</f>
        <v>0</v>
      </c>
      <c r="K26" s="29"/>
      <c r="L26" s="29">
        <f>SUM(L24:L25)</f>
        <v>0</v>
      </c>
      <c r="M26" s="29"/>
      <c r="N26" s="29">
        <f>SUM(N24:N25)</f>
        <v>81681208</v>
      </c>
      <c r="O26" s="29"/>
      <c r="P26" s="29">
        <f>SUM(P24:P25)</f>
        <v>-4564</v>
      </c>
      <c r="Q26" s="29"/>
      <c r="R26" s="29">
        <f>SUM(R24:R25)</f>
        <v>-4564</v>
      </c>
      <c r="S26" s="30"/>
      <c r="T26" s="29">
        <f>SUM(T24:T25)</f>
        <v>81676644</v>
      </c>
      <c r="U26" s="7"/>
      <c r="V26" s="7"/>
    </row>
    <row r="27" spans="1:22" ht="20.85" customHeight="1">
      <c r="A27" s="19" t="s">
        <v>231</v>
      </c>
      <c r="B27" s="39">
        <v>26</v>
      </c>
      <c r="D27" s="30">
        <v>375000000</v>
      </c>
      <c r="E27" s="30"/>
      <c r="F27" s="30">
        <v>0</v>
      </c>
      <c r="G27" s="30"/>
      <c r="H27" s="30">
        <v>0</v>
      </c>
      <c r="I27" s="30"/>
      <c r="J27" s="30">
        <v>0</v>
      </c>
      <c r="K27" s="30"/>
      <c r="L27" s="30">
        <v>0</v>
      </c>
      <c r="M27" s="30"/>
      <c r="N27" s="30">
        <v>0</v>
      </c>
      <c r="O27" s="30"/>
      <c r="P27" s="30">
        <v>0</v>
      </c>
      <c r="Q27" s="30"/>
      <c r="R27" s="30">
        <f>SUM(P27:Q27)</f>
        <v>0</v>
      </c>
      <c r="S27" s="30"/>
      <c r="T27" s="30">
        <f>SUM(D27:N27,R27)</f>
        <v>375000000</v>
      </c>
    </row>
    <row r="28" spans="1:22" ht="20.85" customHeight="1">
      <c r="A28" s="19" t="s">
        <v>184</v>
      </c>
      <c r="B28" s="39">
        <v>26</v>
      </c>
      <c r="D28" s="30">
        <v>0</v>
      </c>
      <c r="E28" s="30"/>
      <c r="F28" s="30">
        <v>355063672</v>
      </c>
      <c r="G28" s="30"/>
      <c r="H28" s="30">
        <v>0</v>
      </c>
      <c r="I28" s="30"/>
      <c r="J28" s="30">
        <v>0</v>
      </c>
      <c r="K28" s="30"/>
      <c r="L28" s="30">
        <v>0</v>
      </c>
      <c r="M28" s="30"/>
      <c r="N28" s="30">
        <v>0</v>
      </c>
      <c r="O28" s="30"/>
      <c r="P28" s="30">
        <v>0</v>
      </c>
      <c r="Q28" s="30"/>
      <c r="R28" s="30">
        <f>SUM(P28:Q28)</f>
        <v>0</v>
      </c>
      <c r="S28" s="30"/>
      <c r="T28" s="30">
        <f>SUM(D28:N28,R28)</f>
        <v>355063672</v>
      </c>
    </row>
    <row r="29" spans="1:22" ht="20.85" customHeight="1">
      <c r="A29" s="19" t="s">
        <v>203</v>
      </c>
      <c r="B29" s="39">
        <v>27</v>
      </c>
      <c r="D29" s="30">
        <v>0</v>
      </c>
      <c r="E29" s="30"/>
      <c r="F29" s="30">
        <v>0</v>
      </c>
      <c r="G29" s="30"/>
      <c r="H29" s="30">
        <v>0</v>
      </c>
      <c r="I29" s="30"/>
      <c r="J29" s="30">
        <v>0</v>
      </c>
      <c r="K29" s="30"/>
      <c r="L29" s="30">
        <v>5333315</v>
      </c>
      <c r="M29" s="30"/>
      <c r="N29" s="30">
        <v>-5333315</v>
      </c>
      <c r="O29" s="30"/>
      <c r="P29" s="30">
        <v>0</v>
      </c>
      <c r="Q29" s="30"/>
      <c r="R29" s="30">
        <v>0</v>
      </c>
      <c r="S29" s="30"/>
      <c r="T29" s="30">
        <f>SUM(D29:N29,R29)</f>
        <v>0</v>
      </c>
    </row>
    <row r="30" spans="1:22" ht="20.85" customHeight="1">
      <c r="A30" s="19" t="s">
        <v>165</v>
      </c>
      <c r="B30" s="38">
        <v>35</v>
      </c>
      <c r="D30" s="31">
        <v>0</v>
      </c>
      <c r="E30" s="29"/>
      <c r="F30" s="31">
        <v>0</v>
      </c>
      <c r="G30" s="29"/>
      <c r="H30" s="31">
        <v>0</v>
      </c>
      <c r="I30" s="29"/>
      <c r="J30" s="31">
        <v>0</v>
      </c>
      <c r="K30" s="30"/>
      <c r="L30" s="31">
        <v>0</v>
      </c>
      <c r="M30" s="29"/>
      <c r="N30" s="29">
        <v>-101542894</v>
      </c>
      <c r="O30" s="29"/>
      <c r="P30" s="29">
        <v>0</v>
      </c>
      <c r="Q30" s="29"/>
      <c r="R30" s="29">
        <f>SUM(P30:Q30)</f>
        <v>0</v>
      </c>
      <c r="S30" s="30"/>
      <c r="T30" s="29">
        <f>SUM(D30:N30,R30)</f>
        <v>-101542894</v>
      </c>
      <c r="U30" s="7"/>
      <c r="V30" s="7"/>
    </row>
    <row r="31" spans="1:22" ht="20.85" customHeight="1" thickBot="1">
      <c r="A31" s="117" t="s">
        <v>214</v>
      </c>
      <c r="D31" s="33">
        <f>SUM(D21:D23,D26:D30)</f>
        <v>1598408360</v>
      </c>
      <c r="E31" s="29"/>
      <c r="F31" s="33">
        <f>SUM(F21:F23,F26:F30)</f>
        <v>819968299</v>
      </c>
      <c r="G31" s="30"/>
      <c r="H31" s="33">
        <f>SUM(H21:H23,H26:H30)</f>
        <v>-120629995</v>
      </c>
      <c r="I31" s="30"/>
      <c r="J31" s="33">
        <f>SUM(J21:J23,J26:J30)</f>
        <v>-471467670</v>
      </c>
      <c r="K31" s="30"/>
      <c r="L31" s="33">
        <f>SUM(L21:L23,L26:L30)</f>
        <v>11905000</v>
      </c>
      <c r="M31" s="29"/>
      <c r="N31" s="33">
        <f>SUM(N21:N23,N26:N30)</f>
        <v>250547620</v>
      </c>
      <c r="O31" s="30"/>
      <c r="P31" s="33">
        <f>SUM(P21:P23,P26:P30)</f>
        <v>6513</v>
      </c>
      <c r="Q31" s="30"/>
      <c r="R31" s="33">
        <f>SUM(R21:R23,R26:R30)</f>
        <v>6513</v>
      </c>
      <c r="S31" s="32"/>
      <c r="T31" s="33">
        <f>SUM(T21:T23,T26:T30)</f>
        <v>2088738127</v>
      </c>
    </row>
    <row r="32" spans="1:22" ht="20.85" customHeight="1" thickTop="1">
      <c r="A32" s="1"/>
      <c r="D32" s="30">
        <f>BS!G87-D31</f>
        <v>0</v>
      </c>
      <c r="E32" s="34"/>
      <c r="F32" s="30">
        <f>F31-BS!G88</f>
        <v>0</v>
      </c>
      <c r="G32" s="30"/>
      <c r="H32" s="30">
        <f>H31-BS!G89</f>
        <v>0</v>
      </c>
      <c r="I32" s="30"/>
      <c r="J32" s="30">
        <f>J31-BS!G90</f>
        <v>0</v>
      </c>
      <c r="K32" s="30"/>
      <c r="L32" s="30">
        <f>L31-BS!G92</f>
        <v>0</v>
      </c>
      <c r="M32" s="34"/>
      <c r="N32" s="130">
        <f>N31-BS!G93</f>
        <v>0</v>
      </c>
      <c r="O32" s="29"/>
      <c r="Q32" s="29"/>
      <c r="R32" s="130">
        <f>R31-BS!G94</f>
        <v>0</v>
      </c>
      <c r="S32" s="30"/>
      <c r="T32" s="130">
        <f>T31-BS!G95</f>
        <v>0</v>
      </c>
    </row>
    <row r="33" spans="1:20" ht="20.85" customHeight="1">
      <c r="A33" s="19"/>
      <c r="D33" s="29">
        <f>D21-BS!I87</f>
        <v>0</v>
      </c>
      <c r="E33" s="34"/>
      <c r="F33" s="29">
        <f>F21-BS!I88</f>
        <v>0</v>
      </c>
      <c r="G33" s="29"/>
      <c r="H33" s="29">
        <f>BS!I89-H21</f>
        <v>0</v>
      </c>
      <c r="I33" s="29"/>
      <c r="J33" s="29">
        <f>BS!I90-J31</f>
        <v>0</v>
      </c>
      <c r="K33" s="29"/>
      <c r="L33" s="29">
        <f>BS!I92-L21</f>
        <v>0</v>
      </c>
      <c r="M33" s="34"/>
      <c r="N33" s="84">
        <f>N21-BS!I93</f>
        <v>0</v>
      </c>
      <c r="O33" s="29"/>
      <c r="P33" s="29"/>
      <c r="Q33" s="29"/>
      <c r="R33" s="29">
        <f>R21-BS!I94</f>
        <v>0</v>
      </c>
      <c r="S33" s="29"/>
      <c r="T33" s="131">
        <f>T31-BS!G95</f>
        <v>0</v>
      </c>
    </row>
    <row r="34" spans="1:20" ht="20.85" customHeight="1">
      <c r="A34" s="2" t="s">
        <v>16</v>
      </c>
      <c r="Q34" s="22"/>
    </row>
    <row r="35" spans="1:20" ht="20.85" customHeight="1">
      <c r="Q35" s="22"/>
    </row>
    <row r="36" spans="1:20" ht="20.85" customHeight="1">
      <c r="Q36" s="22"/>
    </row>
    <row r="52" spans="9:9" ht="20.85" customHeight="1">
      <c r="I52" s="2">
        <v>261297</v>
      </c>
    </row>
  </sheetData>
  <mergeCells count="4">
    <mergeCell ref="D5:T5"/>
    <mergeCell ref="D6:R6"/>
    <mergeCell ref="L11:N11"/>
    <mergeCell ref="P7:R7"/>
  </mergeCells>
  <printOptions horizontalCentered="1"/>
  <pageMargins left="0.39370078740157483" right="0.39370078740157483" top="0.98425196850393704" bottom="0.31496062992125984" header="0.19685039370078741" footer="0.19685039370078741"/>
  <pageSetup paperSize="9" scale="6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A1:P53"/>
  <sheetViews>
    <sheetView showGridLines="0" view="pageBreakPreview" topLeftCell="A13" zoomScale="115" zoomScaleNormal="60" zoomScaleSheetLayoutView="115" workbookViewId="0">
      <selection activeCell="B17" sqref="B17"/>
    </sheetView>
  </sheetViews>
  <sheetFormatPr defaultColWidth="9.140625" defaultRowHeight="24" customHeight="1"/>
  <cols>
    <col min="1" max="1" width="43.85546875" style="2" bestFit="1" customWidth="1"/>
    <col min="2" max="2" width="6.5703125" style="2" customWidth="1"/>
    <col min="3" max="3" width="1.85546875" style="2" customWidth="1"/>
    <col min="4" max="4" width="15.7109375" style="2" customWidth="1"/>
    <col min="5" max="5" width="1.85546875" style="2" customWidth="1"/>
    <col min="6" max="6" width="15.7109375" style="9" customWidth="1"/>
    <col min="7" max="7" width="1.7109375" style="9" customWidth="1"/>
    <col min="8" max="8" width="15.7109375" style="9" customWidth="1"/>
    <col min="9" max="9" width="1.85546875" style="2" customWidth="1"/>
    <col min="10" max="10" width="15.7109375" style="9" customWidth="1"/>
    <col min="11" max="11" width="1.85546875" style="9" customWidth="1"/>
    <col min="12" max="12" width="15.7109375" style="9" customWidth="1"/>
    <col min="13" max="13" width="1.85546875" style="9" customWidth="1"/>
    <col min="14" max="14" width="15.7109375" style="9" customWidth="1"/>
    <col min="15" max="15" width="1.85546875" style="2" customWidth="1"/>
    <col min="16" max="16" width="15.7109375" style="2" customWidth="1"/>
    <col min="17" max="16384" width="9.140625" style="2"/>
  </cols>
  <sheetData>
    <row r="1" spans="1:16" ht="24" customHeight="1">
      <c r="A1" s="23" t="s">
        <v>151</v>
      </c>
      <c r="B1" s="2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4" customHeight="1">
      <c r="A2" s="1" t="s">
        <v>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4" customHeight="1">
      <c r="A3" s="118" t="s">
        <v>198</v>
      </c>
      <c r="B3" s="2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s="3" customFormat="1" ht="24" customHeight="1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44" t="s">
        <v>177</v>
      </c>
    </row>
    <row r="5" spans="1:16" s="3" customFormat="1" ht="24" customHeight="1">
      <c r="C5" s="2"/>
      <c r="D5" s="200" t="s">
        <v>31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</row>
    <row r="6" spans="1:16" s="3" customFormat="1" ht="24" customHeight="1">
      <c r="C6" s="2"/>
      <c r="D6" s="5"/>
      <c r="E6" s="5"/>
      <c r="F6" s="5"/>
      <c r="G6" s="5"/>
      <c r="H6" s="5"/>
      <c r="I6" s="5"/>
      <c r="J6" s="5"/>
      <c r="K6" s="5"/>
      <c r="L6" s="204" t="s">
        <v>90</v>
      </c>
      <c r="M6" s="204"/>
      <c r="N6" s="204"/>
      <c r="O6" s="37"/>
      <c r="P6" s="37"/>
    </row>
    <row r="7" spans="1:16" s="3" customFormat="1" ht="24" customHeight="1">
      <c r="C7" s="2"/>
      <c r="D7" s="5"/>
      <c r="E7" s="5"/>
      <c r="F7" s="5"/>
      <c r="G7" s="5"/>
      <c r="H7" s="5"/>
      <c r="I7" s="5"/>
      <c r="J7" s="5"/>
      <c r="K7" s="5"/>
      <c r="L7" s="80" t="s">
        <v>98</v>
      </c>
      <c r="M7" s="5"/>
      <c r="N7" s="5"/>
      <c r="O7" s="5"/>
      <c r="P7" s="5"/>
    </row>
    <row r="8" spans="1:16" s="3" customFormat="1" ht="24" customHeight="1">
      <c r="C8" s="2"/>
      <c r="D8" s="5"/>
      <c r="E8" s="5"/>
      <c r="F8" s="5"/>
      <c r="G8" s="5"/>
      <c r="H8" s="5"/>
      <c r="I8" s="5"/>
      <c r="J8" s="5"/>
      <c r="K8" s="5"/>
      <c r="L8" s="35" t="s">
        <v>100</v>
      </c>
      <c r="M8" s="5"/>
      <c r="N8" s="5"/>
      <c r="O8" s="5"/>
      <c r="P8" s="5"/>
    </row>
    <row r="9" spans="1:16" s="3" customFormat="1" ht="24" customHeight="1">
      <c r="C9" s="2"/>
      <c r="D9" s="5"/>
      <c r="E9" s="5"/>
      <c r="F9" s="5"/>
      <c r="G9" s="5"/>
      <c r="H9" s="5"/>
      <c r="I9" s="5"/>
      <c r="J9" s="5"/>
      <c r="K9" s="5"/>
      <c r="L9" s="36" t="s">
        <v>102</v>
      </c>
      <c r="M9" s="5"/>
      <c r="N9" s="10" t="s">
        <v>55</v>
      </c>
      <c r="O9" s="5"/>
      <c r="P9" s="5"/>
    </row>
    <row r="10" spans="1:16" ht="24" customHeight="1">
      <c r="A10" s="12"/>
      <c r="B10" s="12"/>
      <c r="C10" s="12"/>
      <c r="D10" s="24" t="s">
        <v>103</v>
      </c>
      <c r="E10" s="26"/>
      <c r="F10" s="13" t="s">
        <v>104</v>
      </c>
      <c r="G10" s="13"/>
      <c r="H10" s="205" t="s">
        <v>147</v>
      </c>
      <c r="I10" s="205"/>
      <c r="J10" s="205"/>
      <c r="K10" s="13"/>
      <c r="L10" s="10" t="s">
        <v>107</v>
      </c>
      <c r="M10" s="13"/>
      <c r="N10" s="13" t="s">
        <v>96</v>
      </c>
      <c r="O10" s="14"/>
      <c r="P10" s="12" t="s">
        <v>113</v>
      </c>
    </row>
    <row r="11" spans="1:16" s="9" customFormat="1" ht="24" customHeight="1">
      <c r="B11" s="8" t="s">
        <v>0</v>
      </c>
      <c r="D11" s="25" t="s">
        <v>108</v>
      </c>
      <c r="E11" s="16"/>
      <c r="F11" s="17" t="s">
        <v>109</v>
      </c>
      <c r="G11" s="16"/>
      <c r="H11" s="81" t="s">
        <v>148</v>
      </c>
      <c r="I11" s="16"/>
      <c r="J11" s="17" t="s">
        <v>63</v>
      </c>
      <c r="K11" s="16"/>
      <c r="L11" s="15" t="s">
        <v>112</v>
      </c>
      <c r="M11" s="16"/>
      <c r="N11" s="17" t="s">
        <v>97</v>
      </c>
      <c r="O11" s="6"/>
      <c r="P11" s="8" t="s">
        <v>58</v>
      </c>
    </row>
    <row r="12" spans="1:16" ht="24" customHeight="1">
      <c r="A12" s="18" t="s">
        <v>134</v>
      </c>
      <c r="B12" s="18"/>
      <c r="C12" s="20"/>
      <c r="D12" s="29">
        <v>1223408360</v>
      </c>
      <c r="E12" s="29"/>
      <c r="F12" s="29">
        <v>464904627</v>
      </c>
      <c r="G12" s="29"/>
      <c r="H12" s="29">
        <v>0</v>
      </c>
      <c r="I12" s="29"/>
      <c r="J12" s="29">
        <v>62330412</v>
      </c>
      <c r="K12" s="29"/>
      <c r="L12" s="29">
        <v>543</v>
      </c>
      <c r="M12" s="29"/>
      <c r="N12" s="29">
        <f>SUM(L12)</f>
        <v>543</v>
      </c>
      <c r="O12" s="29"/>
      <c r="P12" s="29">
        <f>SUM(D12:J12,N12)</f>
        <v>1750643942</v>
      </c>
    </row>
    <row r="13" spans="1:16" ht="24" customHeight="1">
      <c r="A13" s="19" t="s">
        <v>218</v>
      </c>
      <c r="B13" s="19"/>
      <c r="D13" s="82">
        <v>0</v>
      </c>
      <c r="E13" s="30"/>
      <c r="F13" s="82">
        <v>0</v>
      </c>
      <c r="G13" s="30"/>
      <c r="H13" s="82">
        <v>0</v>
      </c>
      <c r="I13" s="30"/>
      <c r="J13" s="82">
        <f>PL!M30</f>
        <v>69068791</v>
      </c>
      <c r="K13" s="30"/>
      <c r="L13" s="82">
        <v>0</v>
      </c>
      <c r="M13" s="30"/>
      <c r="N13" s="82">
        <f>SUM(L13)</f>
        <v>0</v>
      </c>
      <c r="O13" s="30"/>
      <c r="P13" s="82">
        <f>SUM(D13:J13,N13)</f>
        <v>69068791</v>
      </c>
    </row>
    <row r="14" spans="1:16" ht="24" customHeight="1">
      <c r="A14" s="19" t="s">
        <v>204</v>
      </c>
      <c r="B14" s="19"/>
      <c r="D14" s="83">
        <v>0</v>
      </c>
      <c r="E14" s="29"/>
      <c r="F14" s="83">
        <v>0</v>
      </c>
      <c r="G14" s="30"/>
      <c r="H14" s="83">
        <v>0</v>
      </c>
      <c r="I14" s="29"/>
      <c r="J14" s="83">
        <v>0</v>
      </c>
      <c r="K14" s="30"/>
      <c r="L14" s="83">
        <f>PL!M43</f>
        <v>160</v>
      </c>
      <c r="M14" s="30"/>
      <c r="N14" s="83">
        <f>SUM(L14)</f>
        <v>160</v>
      </c>
      <c r="O14" s="29"/>
      <c r="P14" s="83">
        <f>SUM(D14:J14,N14)</f>
        <v>160</v>
      </c>
    </row>
    <row r="15" spans="1:16" ht="24" customHeight="1">
      <c r="A15" s="19" t="s">
        <v>205</v>
      </c>
      <c r="B15" s="19"/>
      <c r="D15" s="29">
        <f>SUM(D13:D14)</f>
        <v>0</v>
      </c>
      <c r="E15" s="29"/>
      <c r="F15" s="29">
        <f>SUM(F13:F14)</f>
        <v>0</v>
      </c>
      <c r="G15" s="29"/>
      <c r="H15" s="29">
        <f>SUM(H13:H14)</f>
        <v>0</v>
      </c>
      <c r="I15" s="29"/>
      <c r="J15" s="29">
        <f>SUM(J13:J14)</f>
        <v>69068791</v>
      </c>
      <c r="K15" s="29"/>
      <c r="L15" s="29">
        <f>SUM(L13:L14)</f>
        <v>160</v>
      </c>
      <c r="M15" s="29"/>
      <c r="N15" s="29">
        <f>SUM(N13:N14)</f>
        <v>160</v>
      </c>
      <c r="O15" s="29"/>
      <c r="P15" s="29">
        <f>SUM(P13:P14)</f>
        <v>69068951</v>
      </c>
    </row>
    <row r="16" spans="1:16" ht="24" customHeight="1">
      <c r="A16" s="19" t="s">
        <v>203</v>
      </c>
      <c r="B16" s="19"/>
      <c r="D16" s="29">
        <v>0</v>
      </c>
      <c r="E16" s="29"/>
      <c r="F16" s="29">
        <v>0</v>
      </c>
      <c r="G16" s="29"/>
      <c r="H16" s="29">
        <v>6571685</v>
      </c>
      <c r="I16" s="29"/>
      <c r="J16" s="29">
        <v>-6571685</v>
      </c>
      <c r="K16" s="29"/>
      <c r="L16" s="29">
        <v>0</v>
      </c>
      <c r="M16" s="29"/>
      <c r="N16" s="29">
        <v>0</v>
      </c>
      <c r="O16" s="29"/>
      <c r="P16" s="29">
        <f t="shared" ref="P16:P17" si="0">SUM(D16:J16,N16)</f>
        <v>0</v>
      </c>
    </row>
    <row r="17" spans="1:16" ht="24" customHeight="1">
      <c r="A17" s="19" t="s">
        <v>165</v>
      </c>
      <c r="B17" s="38">
        <v>35</v>
      </c>
      <c r="C17" s="20"/>
      <c r="D17" s="29">
        <f>SUM(D13:D13)</f>
        <v>0</v>
      </c>
      <c r="E17" s="29"/>
      <c r="F17" s="29">
        <f>SUM(F13:F13)</f>
        <v>0</v>
      </c>
      <c r="G17" s="29"/>
      <c r="H17" s="29">
        <v>0</v>
      </c>
      <c r="I17" s="29"/>
      <c r="J17" s="29">
        <v>-51383151</v>
      </c>
      <c r="K17" s="29"/>
      <c r="L17" s="29">
        <f>SUM(L13:L13)</f>
        <v>0</v>
      </c>
      <c r="M17" s="29"/>
      <c r="N17" s="29">
        <f>SUM(N13:N13)</f>
        <v>0</v>
      </c>
      <c r="O17" s="29"/>
      <c r="P17" s="29">
        <f t="shared" si="0"/>
        <v>-51383151</v>
      </c>
    </row>
    <row r="18" spans="1:16" ht="24" customHeight="1" thickBot="1">
      <c r="A18" s="117" t="s">
        <v>202</v>
      </c>
      <c r="B18" s="1"/>
      <c r="C18" s="20"/>
      <c r="D18" s="33">
        <f>SUM(D12,D15:D17)</f>
        <v>1223408360</v>
      </c>
      <c r="E18" s="29"/>
      <c r="F18" s="33">
        <f>SUM(F12,F15:F17)</f>
        <v>464904627</v>
      </c>
      <c r="G18" s="30"/>
      <c r="H18" s="33">
        <f>SUM(H12,H15:H17)</f>
        <v>6571685</v>
      </c>
      <c r="I18" s="29"/>
      <c r="J18" s="33">
        <f>SUM(J12,J15:J17)</f>
        <v>73444367</v>
      </c>
      <c r="K18" s="30"/>
      <c r="L18" s="33">
        <f>SUM(L12,L15:L17)</f>
        <v>703</v>
      </c>
      <c r="M18" s="30"/>
      <c r="N18" s="33">
        <f>SUM(N12,N15:N17)</f>
        <v>703</v>
      </c>
      <c r="O18" s="29"/>
      <c r="P18" s="33">
        <f>SUM(P12,P15:P17)</f>
        <v>1768329742</v>
      </c>
    </row>
    <row r="19" spans="1:16" ht="24" customHeight="1" thickTop="1">
      <c r="A19" s="1"/>
      <c r="B19" s="1"/>
      <c r="C19" s="20"/>
      <c r="D19" s="30"/>
      <c r="E19" s="29"/>
      <c r="F19" s="30"/>
      <c r="G19" s="30"/>
      <c r="H19" s="30"/>
      <c r="I19" s="29"/>
      <c r="J19" s="30"/>
      <c r="K19" s="30"/>
      <c r="L19" s="30"/>
      <c r="M19" s="30">
        <v>0</v>
      </c>
      <c r="N19" s="30"/>
      <c r="O19" s="29"/>
      <c r="P19" s="30"/>
    </row>
    <row r="20" spans="1:16" ht="24" customHeight="1">
      <c r="A20" s="1" t="s">
        <v>179</v>
      </c>
      <c r="B20" s="18"/>
      <c r="D20" s="29">
        <v>1223408360</v>
      </c>
      <c r="E20" s="29"/>
      <c r="F20" s="29">
        <v>464904627</v>
      </c>
      <c r="G20" s="29"/>
      <c r="H20" s="29">
        <v>6571685</v>
      </c>
      <c r="I20" s="29"/>
      <c r="J20" s="29">
        <v>73444367</v>
      </c>
      <c r="K20" s="29"/>
      <c r="L20" s="29">
        <v>703</v>
      </c>
      <c r="M20" s="29"/>
      <c r="N20" s="29">
        <v>703</v>
      </c>
      <c r="O20" s="29"/>
      <c r="P20" s="29">
        <v>1768329742</v>
      </c>
    </row>
    <row r="21" spans="1:16" ht="24" customHeight="1">
      <c r="A21" s="19" t="s">
        <v>166</v>
      </c>
      <c r="B21" s="18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spans="1:16" ht="24" customHeight="1">
      <c r="A22" s="19" t="s">
        <v>167</v>
      </c>
      <c r="B22" s="38">
        <v>6</v>
      </c>
      <c r="D22" s="30">
        <v>0</v>
      </c>
      <c r="E22" s="30"/>
      <c r="F22" s="30">
        <v>0</v>
      </c>
      <c r="G22" s="30"/>
      <c r="H22" s="30">
        <v>0</v>
      </c>
      <c r="I22" s="30"/>
      <c r="J22" s="30">
        <v>32201376</v>
      </c>
      <c r="K22" s="30"/>
      <c r="L22" s="30">
        <v>0</v>
      </c>
      <c r="M22" s="30"/>
      <c r="N22" s="30">
        <v>0</v>
      </c>
      <c r="O22" s="30"/>
      <c r="P22" s="30">
        <f>SUM(D22:J22,N22)</f>
        <v>32201376</v>
      </c>
    </row>
    <row r="23" spans="1:16" ht="24" customHeight="1">
      <c r="A23" s="19" t="s">
        <v>218</v>
      </c>
      <c r="B23" s="19"/>
      <c r="D23" s="82">
        <v>0</v>
      </c>
      <c r="E23" s="30"/>
      <c r="F23" s="82">
        <v>0</v>
      </c>
      <c r="G23" s="30"/>
      <c r="H23" s="82">
        <v>0</v>
      </c>
      <c r="I23" s="30"/>
      <c r="J23" s="82">
        <f>PL!K30</f>
        <v>75199089</v>
      </c>
      <c r="K23" s="30"/>
      <c r="L23" s="82">
        <v>0</v>
      </c>
      <c r="M23" s="30"/>
      <c r="N23" s="82">
        <f>SUM(L23)</f>
        <v>0</v>
      </c>
      <c r="O23" s="30"/>
      <c r="P23" s="82">
        <f>SUM(D23:J23,N23)</f>
        <v>75199089</v>
      </c>
    </row>
    <row r="24" spans="1:16" ht="24" customHeight="1">
      <c r="A24" s="19" t="s">
        <v>204</v>
      </c>
      <c r="B24" s="19"/>
      <c r="D24" s="83">
        <v>0</v>
      </c>
      <c r="E24" s="29"/>
      <c r="F24" s="83">
        <v>0</v>
      </c>
      <c r="G24" s="30"/>
      <c r="H24" s="83">
        <v>0</v>
      </c>
      <c r="I24" s="29"/>
      <c r="J24" s="83">
        <f>PL!K42</f>
        <v>-735094</v>
      </c>
      <c r="K24" s="30"/>
      <c r="L24" s="83">
        <f>PL!K36</f>
        <v>225</v>
      </c>
      <c r="M24" s="30"/>
      <c r="N24" s="83">
        <f>SUM(L24)</f>
        <v>225</v>
      </c>
      <c r="O24" s="29"/>
      <c r="P24" s="83">
        <f>SUM(D24:J24,N24)</f>
        <v>-734869</v>
      </c>
    </row>
    <row r="25" spans="1:16" ht="24" customHeight="1">
      <c r="A25" s="19" t="s">
        <v>205</v>
      </c>
      <c r="B25" s="19"/>
      <c r="D25" s="29">
        <f>SUM(D23:D24)</f>
        <v>0</v>
      </c>
      <c r="E25" s="29"/>
      <c r="F25" s="29">
        <f>SUM(F23:F24)</f>
        <v>0</v>
      </c>
      <c r="G25" s="29"/>
      <c r="H25" s="29">
        <f>SUM(H23:H24)</f>
        <v>0</v>
      </c>
      <c r="I25" s="29"/>
      <c r="J25" s="29">
        <f>SUM(J23:J24)</f>
        <v>74463995</v>
      </c>
      <c r="K25" s="29"/>
      <c r="L25" s="29">
        <f>SUM(L23:L24)</f>
        <v>225</v>
      </c>
      <c r="M25" s="29"/>
      <c r="N25" s="29">
        <f>SUM(N23:N24)</f>
        <v>225</v>
      </c>
      <c r="O25" s="29"/>
      <c r="P25" s="29">
        <f>SUM(P23:P24)</f>
        <v>74464220</v>
      </c>
    </row>
    <row r="26" spans="1:16" ht="24" customHeight="1">
      <c r="A26" s="19" t="s">
        <v>231</v>
      </c>
      <c r="B26" s="39">
        <v>26</v>
      </c>
      <c r="D26" s="30">
        <v>375000000</v>
      </c>
      <c r="E26" s="30"/>
      <c r="F26" s="30">
        <v>0</v>
      </c>
      <c r="G26" s="30"/>
      <c r="H26" s="30">
        <v>0</v>
      </c>
      <c r="I26" s="30"/>
      <c r="J26" s="30">
        <v>0</v>
      </c>
      <c r="K26" s="30"/>
      <c r="L26" s="30">
        <v>0</v>
      </c>
      <c r="M26" s="30"/>
      <c r="N26" s="30">
        <v>0</v>
      </c>
      <c r="O26" s="30"/>
      <c r="P26" s="30">
        <f>SUM(D26:J26,N26)</f>
        <v>375000000</v>
      </c>
    </row>
    <row r="27" spans="1:16" ht="24" customHeight="1">
      <c r="A27" s="19" t="s">
        <v>184</v>
      </c>
      <c r="B27" s="39">
        <v>26</v>
      </c>
      <c r="D27" s="30">
        <v>0</v>
      </c>
      <c r="E27" s="30"/>
      <c r="F27" s="30">
        <v>355063672</v>
      </c>
      <c r="G27" s="30"/>
      <c r="H27" s="30">
        <v>0</v>
      </c>
      <c r="I27" s="30"/>
      <c r="J27" s="30">
        <v>0</v>
      </c>
      <c r="K27" s="30"/>
      <c r="L27" s="30">
        <v>0</v>
      </c>
      <c r="M27" s="30"/>
      <c r="N27" s="30">
        <v>0</v>
      </c>
      <c r="O27" s="30"/>
      <c r="P27" s="30">
        <f>SUM(D27:J27,N27)</f>
        <v>355063672</v>
      </c>
    </row>
    <row r="28" spans="1:16" ht="24" customHeight="1">
      <c r="A28" s="19" t="s">
        <v>203</v>
      </c>
      <c r="B28" s="39">
        <v>27</v>
      </c>
      <c r="D28" s="30">
        <v>0</v>
      </c>
      <c r="E28" s="30"/>
      <c r="F28" s="30">
        <v>0</v>
      </c>
      <c r="G28" s="30"/>
      <c r="H28" s="30">
        <v>5333315</v>
      </c>
      <c r="I28" s="30"/>
      <c r="J28" s="30">
        <v>-5333315</v>
      </c>
      <c r="K28" s="30"/>
      <c r="L28" s="30">
        <v>0</v>
      </c>
      <c r="M28" s="30"/>
      <c r="N28" s="30">
        <v>0</v>
      </c>
      <c r="O28" s="30"/>
      <c r="P28" s="30">
        <f>SUM(D28:J28,N28)</f>
        <v>0</v>
      </c>
    </row>
    <row r="29" spans="1:16" ht="24" customHeight="1">
      <c r="A29" s="19" t="s">
        <v>165</v>
      </c>
      <c r="B29" s="38">
        <v>35</v>
      </c>
      <c r="D29" s="29">
        <v>0</v>
      </c>
      <c r="E29" s="29"/>
      <c r="F29" s="29">
        <v>0</v>
      </c>
      <c r="G29" s="29"/>
      <c r="H29" s="29">
        <v>0</v>
      </c>
      <c r="I29" s="29"/>
      <c r="J29" s="29">
        <v>-101542894</v>
      </c>
      <c r="K29" s="29"/>
      <c r="L29" s="29">
        <v>0</v>
      </c>
      <c r="M29" s="29">
        <v>679778</v>
      </c>
      <c r="N29" s="29">
        <v>0</v>
      </c>
      <c r="O29" s="29"/>
      <c r="P29" s="31">
        <f>SUM(D29:J29,N29)</f>
        <v>-101542894</v>
      </c>
    </row>
    <row r="30" spans="1:16" ht="24" customHeight="1" thickBot="1">
      <c r="A30" s="117" t="s">
        <v>214</v>
      </c>
      <c r="B30" s="1"/>
      <c r="D30" s="33">
        <f>SUM(D20:D22,D25:D29)</f>
        <v>1598408360</v>
      </c>
      <c r="E30" s="29"/>
      <c r="F30" s="33">
        <f>SUM(F20:F22,F25:F29)</f>
        <v>819968299</v>
      </c>
      <c r="G30" s="30"/>
      <c r="H30" s="33">
        <f>SUM(H20:H22,H25:H29)</f>
        <v>11905000</v>
      </c>
      <c r="I30" s="29"/>
      <c r="J30" s="33">
        <f>SUM(J20:J22,J25:J29)</f>
        <v>73233529</v>
      </c>
      <c r="K30" s="30"/>
      <c r="L30" s="33">
        <f>SUM(L20:L22,L25:L29)</f>
        <v>928</v>
      </c>
      <c r="M30" s="30"/>
      <c r="N30" s="33">
        <f>SUM(N20:N22,N25:N29)</f>
        <v>928</v>
      </c>
      <c r="O30" s="29"/>
      <c r="P30" s="33">
        <f>SUM(P20:P22,P25:P29)</f>
        <v>2503516116</v>
      </c>
    </row>
    <row r="31" spans="1:16" ht="24" customHeight="1" thickTop="1">
      <c r="A31" s="1"/>
      <c r="B31" s="1"/>
      <c r="D31" s="30">
        <f>D30-BS!K87</f>
        <v>0</v>
      </c>
      <c r="E31" s="29"/>
      <c r="F31" s="30">
        <f>F30-BS!K88</f>
        <v>0</v>
      </c>
      <c r="G31" s="30"/>
      <c r="H31" s="30">
        <f>H30-BS!K92</f>
        <v>0</v>
      </c>
      <c r="I31" s="29"/>
      <c r="J31" s="30">
        <f>J30-BS!K93</f>
        <v>0</v>
      </c>
      <c r="K31" s="30"/>
      <c r="M31" s="30"/>
      <c r="N31" s="30">
        <f>N30-BS!K94</f>
        <v>0</v>
      </c>
      <c r="O31" s="30"/>
      <c r="P31" s="30">
        <f>P30-BS!K95</f>
        <v>0</v>
      </c>
    </row>
    <row r="32" spans="1:16" ht="24" customHeight="1">
      <c r="D32" s="29">
        <f>D20-BS!M87</f>
        <v>0</v>
      </c>
      <c r="E32" s="29"/>
      <c r="F32" s="29">
        <f>F20-BS!M88</f>
        <v>0</v>
      </c>
      <c r="G32" s="29"/>
      <c r="H32" s="29">
        <f>BS!M92-H20</f>
        <v>0</v>
      </c>
      <c r="I32" s="29"/>
      <c r="J32" s="29">
        <f>BS!M93-J20</f>
        <v>0</v>
      </c>
      <c r="K32" s="29"/>
      <c r="L32" s="29"/>
      <c r="M32" s="29"/>
      <c r="N32" s="29">
        <f>BS!M94-N20</f>
        <v>0</v>
      </c>
      <c r="O32" s="29"/>
      <c r="P32" s="29">
        <f>P30-BS!K95</f>
        <v>0</v>
      </c>
    </row>
    <row r="33" spans="1:1" ht="24" customHeight="1">
      <c r="A33" s="2" t="s">
        <v>16</v>
      </c>
    </row>
    <row r="53" spans="9:9" ht="24" customHeight="1">
      <c r="I53" s="2">
        <v>261297</v>
      </c>
    </row>
  </sheetData>
  <mergeCells count="3">
    <mergeCell ref="D5:P5"/>
    <mergeCell ref="L6:N6"/>
    <mergeCell ref="H10:J10"/>
  </mergeCells>
  <printOptions horizontalCentered="1"/>
  <pageMargins left="0.78740157480314965" right="0.39370078740157483" top="0.98425196850393704" bottom="0.39370078740157483" header="0.19685039370078741" footer="0.19685039370078741"/>
  <pageSetup paperSize="9" scale="6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R111"/>
  <sheetViews>
    <sheetView showGridLines="0" tabSelected="1" view="pageBreakPreview" topLeftCell="A85" zoomScale="90" zoomScaleNormal="85" zoomScaleSheetLayoutView="90" workbookViewId="0">
      <selection activeCell="B107" sqref="B107"/>
    </sheetView>
  </sheetViews>
  <sheetFormatPr defaultColWidth="9.140625" defaultRowHeight="21.75" customHeight="1" outlineLevelCol="1"/>
  <cols>
    <col min="1" max="1" width="11" style="87" customWidth="1"/>
    <col min="2" max="2" width="11.85546875" style="87" customWidth="1"/>
    <col min="3" max="3" width="26.42578125" style="87" customWidth="1"/>
    <col min="4" max="4" width="9.85546875" style="87" customWidth="1" outlineLevel="1"/>
    <col min="5" max="5" width="1.5703125" style="87" customWidth="1" outlineLevel="1"/>
    <col min="6" max="6" width="14.7109375" style="28" customWidth="1" outlineLevel="1"/>
    <col min="7" max="7" width="1.7109375" style="28" customWidth="1" outlineLevel="1"/>
    <col min="8" max="8" width="16" style="120" customWidth="1" outlineLevel="1"/>
    <col min="9" max="9" width="1.7109375" style="87" customWidth="1" outlineLevel="1"/>
    <col min="10" max="10" width="14.7109375" style="104" customWidth="1" outlineLevel="1"/>
    <col min="11" max="11" width="1.7109375" style="28" customWidth="1" outlineLevel="1"/>
    <col min="12" max="12" width="14.7109375" style="104" customWidth="1"/>
    <col min="13" max="13" width="14.5703125" style="87" customWidth="1"/>
    <col min="14" max="14" width="43.85546875" style="87" bestFit="1" customWidth="1"/>
    <col min="15" max="15" width="15.5703125" style="87" customWidth="1"/>
    <col min="16" max="16" width="30.140625" style="87" customWidth="1"/>
    <col min="17" max="17" width="9.140625" style="87"/>
    <col min="18" max="18" width="15.5703125" style="27" bestFit="1" customWidth="1"/>
    <col min="19" max="16384" width="9.140625" style="87"/>
  </cols>
  <sheetData>
    <row r="1" spans="1:18" ht="21.75" customHeight="1">
      <c r="A1" s="86" t="s">
        <v>151</v>
      </c>
      <c r="B1" s="86"/>
      <c r="C1" s="86"/>
      <c r="D1" s="86"/>
      <c r="E1" s="86"/>
      <c r="F1" s="103"/>
      <c r="G1" s="86"/>
      <c r="H1" s="119"/>
      <c r="I1" s="195"/>
      <c r="J1" s="103"/>
      <c r="K1" s="86"/>
      <c r="L1" s="103"/>
      <c r="M1" s="195"/>
      <c r="N1" s="195"/>
      <c r="O1" s="195"/>
      <c r="P1" s="195"/>
      <c r="Q1" s="195"/>
      <c r="R1" s="195"/>
    </row>
    <row r="2" spans="1:18" ht="21.75" customHeight="1">
      <c r="A2" s="86" t="s">
        <v>32</v>
      </c>
      <c r="B2" s="86"/>
      <c r="C2" s="86"/>
      <c r="D2" s="86"/>
      <c r="E2" s="86"/>
      <c r="F2" s="103"/>
      <c r="G2" s="86"/>
      <c r="H2" s="119"/>
      <c r="I2" s="195"/>
      <c r="J2" s="103"/>
      <c r="K2" s="86"/>
      <c r="L2" s="103"/>
      <c r="M2" s="195"/>
      <c r="N2" s="195"/>
      <c r="O2" s="195"/>
      <c r="P2" s="195"/>
      <c r="Q2" s="195"/>
      <c r="R2" s="195"/>
    </row>
    <row r="3" spans="1:18" ht="21.75" customHeight="1">
      <c r="A3" s="86" t="s">
        <v>198</v>
      </c>
      <c r="B3" s="86"/>
      <c r="C3" s="86"/>
      <c r="D3" s="86"/>
      <c r="E3" s="86"/>
      <c r="F3" s="103"/>
      <c r="G3" s="86"/>
      <c r="H3" s="119"/>
      <c r="I3" s="195"/>
      <c r="J3" s="103"/>
      <c r="K3" s="86"/>
      <c r="L3" s="103"/>
      <c r="M3" s="195"/>
      <c r="N3" s="195"/>
      <c r="O3" s="195"/>
      <c r="P3" s="195"/>
      <c r="Q3" s="195"/>
      <c r="R3" s="195"/>
    </row>
    <row r="4" spans="1:18" ht="21.75" customHeight="1">
      <c r="A4" s="195"/>
      <c r="B4" s="195"/>
      <c r="C4" s="195"/>
      <c r="D4" s="195"/>
      <c r="E4" s="195"/>
      <c r="F4" s="104"/>
      <c r="G4" s="87"/>
      <c r="I4" s="195"/>
      <c r="K4" s="87"/>
      <c r="L4" s="193" t="s">
        <v>177</v>
      </c>
      <c r="M4" s="195"/>
      <c r="N4" s="195"/>
      <c r="O4" s="195"/>
      <c r="P4" s="195"/>
      <c r="Q4" s="195"/>
      <c r="R4" s="195"/>
    </row>
    <row r="5" spans="1:18" ht="21.75" customHeight="1">
      <c r="A5" s="195"/>
      <c r="B5" s="195"/>
      <c r="C5" s="195"/>
      <c r="D5" s="195"/>
      <c r="E5" s="195"/>
      <c r="F5" s="199" t="s">
        <v>30</v>
      </c>
      <c r="G5" s="199"/>
      <c r="H5" s="199"/>
      <c r="I5" s="195"/>
      <c r="J5" s="199" t="s">
        <v>31</v>
      </c>
      <c r="K5" s="199"/>
      <c r="L5" s="199"/>
      <c r="M5" s="195"/>
      <c r="N5" s="195"/>
      <c r="O5" s="195"/>
      <c r="P5" s="195"/>
      <c r="Q5" s="195"/>
      <c r="R5" s="195"/>
    </row>
    <row r="6" spans="1:18" s="85" customFormat="1" ht="21.75" customHeight="1">
      <c r="C6" s="89"/>
      <c r="D6" s="90"/>
      <c r="F6" s="105" t="s">
        <v>145</v>
      </c>
      <c r="H6" s="105" t="s">
        <v>133</v>
      </c>
      <c r="J6" s="105" t="s">
        <v>145</v>
      </c>
      <c r="L6" s="105" t="s">
        <v>133</v>
      </c>
      <c r="R6" s="88"/>
    </row>
    <row r="7" spans="1:18" ht="21.75" customHeight="1">
      <c r="A7" s="91" t="s">
        <v>33</v>
      </c>
      <c r="B7" s="195"/>
      <c r="C7" s="195"/>
      <c r="D7" s="195"/>
      <c r="E7" s="195"/>
      <c r="F7" s="104"/>
      <c r="G7" s="92"/>
      <c r="I7" s="195"/>
      <c r="K7" s="92"/>
      <c r="M7" s="195"/>
      <c r="N7" s="195"/>
      <c r="O7" s="195"/>
      <c r="P7" s="195"/>
      <c r="Q7" s="195"/>
      <c r="R7" s="195"/>
    </row>
    <row r="8" spans="1:18" ht="21.75" customHeight="1">
      <c r="A8" s="93" t="s">
        <v>213</v>
      </c>
      <c r="B8" s="195"/>
      <c r="C8" s="195"/>
      <c r="D8" s="195"/>
      <c r="E8" s="195"/>
      <c r="F8" s="104">
        <f>PL!G28</f>
        <v>96353315</v>
      </c>
      <c r="G8" s="92"/>
      <c r="H8" s="104">
        <f>PL!I28</f>
        <v>286886295</v>
      </c>
      <c r="I8" s="195"/>
      <c r="J8" s="104">
        <f>PL!K28</f>
        <v>63627671</v>
      </c>
      <c r="K8" s="92"/>
      <c r="L8" s="104">
        <f>PL!M28</f>
        <v>63330482</v>
      </c>
      <c r="M8" s="92"/>
      <c r="N8" s="195"/>
      <c r="O8" s="195"/>
      <c r="P8" s="195"/>
      <c r="Q8" s="195"/>
      <c r="R8" s="195"/>
    </row>
    <row r="9" spans="1:18" ht="21.75" customHeight="1">
      <c r="A9" s="93" t="s">
        <v>136</v>
      </c>
      <c r="B9" s="195"/>
      <c r="C9" s="195"/>
      <c r="D9" s="195"/>
      <c r="E9" s="195"/>
      <c r="F9" s="106"/>
      <c r="G9" s="92"/>
      <c r="H9" s="107"/>
      <c r="I9" s="195"/>
      <c r="J9" s="106"/>
      <c r="K9" s="92"/>
      <c r="L9" s="106"/>
      <c r="M9" s="92"/>
      <c r="N9" s="195"/>
      <c r="O9" s="195"/>
      <c r="P9" s="195"/>
      <c r="Q9" s="195"/>
      <c r="R9" s="195"/>
    </row>
    <row r="10" spans="1:18" ht="21.75" customHeight="1">
      <c r="A10" s="93" t="s">
        <v>127</v>
      </c>
      <c r="B10" s="195"/>
      <c r="C10" s="195"/>
      <c r="D10" s="195"/>
      <c r="E10" s="195"/>
      <c r="F10" s="106"/>
      <c r="G10" s="92"/>
      <c r="H10" s="107"/>
      <c r="I10" s="195"/>
      <c r="J10" s="106"/>
      <c r="K10" s="92"/>
      <c r="L10" s="106"/>
      <c r="M10" s="92"/>
      <c r="N10" s="195"/>
      <c r="O10" s="195"/>
      <c r="P10" s="195"/>
      <c r="Q10" s="195"/>
      <c r="R10" s="195"/>
    </row>
    <row r="11" spans="1:18" ht="21.75" customHeight="1">
      <c r="A11" s="93" t="s">
        <v>34</v>
      </c>
      <c r="B11" s="195"/>
      <c r="C11" s="195"/>
      <c r="D11" s="195"/>
      <c r="E11" s="195"/>
      <c r="F11" s="107">
        <v>217651344</v>
      </c>
      <c r="G11" s="92"/>
      <c r="H11" s="106">
        <v>209964720</v>
      </c>
      <c r="I11" s="92"/>
      <c r="J11" s="107">
        <v>50310344</v>
      </c>
      <c r="K11" s="87"/>
      <c r="L11" s="106">
        <v>48429035</v>
      </c>
      <c r="M11" s="92"/>
      <c r="N11" s="195"/>
      <c r="O11" s="195"/>
      <c r="P11" s="195"/>
      <c r="Q11" s="195"/>
      <c r="R11" s="195"/>
    </row>
    <row r="12" spans="1:18" ht="21.75" customHeight="1">
      <c r="A12" s="93" t="s">
        <v>256</v>
      </c>
      <c r="B12" s="195"/>
      <c r="C12" s="195"/>
      <c r="D12" s="195"/>
      <c r="E12" s="195"/>
      <c r="F12" s="107">
        <v>299645</v>
      </c>
      <c r="G12" s="92"/>
      <c r="H12" s="106">
        <v>1695212</v>
      </c>
      <c r="I12" s="92"/>
      <c r="J12" s="107">
        <v>311405</v>
      </c>
      <c r="K12" s="87"/>
      <c r="L12" s="106">
        <v>1831099</v>
      </c>
      <c r="M12" s="92"/>
      <c r="N12" s="195"/>
      <c r="O12" s="195"/>
      <c r="P12" s="195"/>
      <c r="Q12" s="195"/>
      <c r="R12" s="195"/>
    </row>
    <row r="13" spans="1:18" ht="21.75" customHeight="1">
      <c r="A13" s="102" t="s">
        <v>248</v>
      </c>
      <c r="B13" s="195"/>
      <c r="C13" s="195"/>
      <c r="D13" s="195"/>
      <c r="E13" s="195"/>
      <c r="F13" s="107">
        <v>0</v>
      </c>
      <c r="G13" s="92"/>
      <c r="H13" s="106">
        <v>-565000</v>
      </c>
      <c r="I13" s="92"/>
      <c r="J13" s="107">
        <v>0</v>
      </c>
      <c r="K13" s="87"/>
      <c r="L13" s="106">
        <v>-565000</v>
      </c>
      <c r="M13" s="92"/>
      <c r="N13" s="195"/>
      <c r="O13" s="195"/>
      <c r="P13" s="195"/>
      <c r="Q13" s="195"/>
      <c r="R13" s="195"/>
    </row>
    <row r="14" spans="1:18" ht="21.75" customHeight="1">
      <c r="A14" s="93" t="s">
        <v>174</v>
      </c>
      <c r="B14" s="195"/>
      <c r="C14" s="195"/>
      <c r="D14" s="195"/>
      <c r="E14" s="195"/>
      <c r="F14" s="104"/>
      <c r="M14" s="92"/>
      <c r="N14" s="195"/>
      <c r="O14" s="195"/>
      <c r="P14" s="195"/>
      <c r="Q14" s="195"/>
      <c r="R14" s="195"/>
    </row>
    <row r="15" spans="1:18" ht="21.75" customHeight="1">
      <c r="A15" s="93" t="s">
        <v>173</v>
      </c>
      <c r="B15" s="195"/>
      <c r="C15" s="195"/>
      <c r="D15" s="195"/>
      <c r="E15" s="195"/>
      <c r="F15" s="107">
        <v>-2289068</v>
      </c>
      <c r="G15" s="92"/>
      <c r="H15" s="106">
        <v>0</v>
      </c>
      <c r="I15" s="92"/>
      <c r="J15" s="107">
        <v>-2289068</v>
      </c>
      <c r="K15" s="87"/>
      <c r="L15" s="106">
        <v>0</v>
      </c>
      <c r="M15" s="92"/>
      <c r="N15" s="195"/>
      <c r="O15" s="195"/>
      <c r="P15" s="195"/>
      <c r="Q15" s="195"/>
      <c r="R15" s="195"/>
    </row>
    <row r="16" spans="1:18" ht="21.75" customHeight="1">
      <c r="A16" s="102" t="s">
        <v>237</v>
      </c>
      <c r="B16" s="195"/>
      <c r="C16" s="195"/>
      <c r="D16" s="195"/>
      <c r="E16" s="195"/>
      <c r="F16" s="107">
        <v>17605</v>
      </c>
      <c r="G16" s="92"/>
      <c r="H16" s="106">
        <v>0</v>
      </c>
      <c r="I16" s="92"/>
      <c r="J16" s="107">
        <v>0</v>
      </c>
      <c r="K16" s="87"/>
      <c r="L16" s="106">
        <v>0</v>
      </c>
      <c r="M16" s="92"/>
      <c r="N16" s="195"/>
      <c r="O16" s="195"/>
      <c r="P16" s="195"/>
      <c r="Q16" s="195"/>
      <c r="R16" s="195"/>
    </row>
    <row r="17" spans="1:18" ht="21.75" customHeight="1">
      <c r="A17" s="93" t="s">
        <v>140</v>
      </c>
      <c r="B17" s="195"/>
      <c r="C17" s="195"/>
      <c r="D17" s="195"/>
      <c r="E17" s="195"/>
      <c r="F17" s="107">
        <v>967604</v>
      </c>
      <c r="G17" s="92"/>
      <c r="H17" s="106">
        <v>320650</v>
      </c>
      <c r="I17" s="92"/>
      <c r="J17" s="107">
        <v>0</v>
      </c>
      <c r="K17" s="87"/>
      <c r="L17" s="106">
        <v>0</v>
      </c>
      <c r="M17" s="92"/>
      <c r="N17" s="195"/>
      <c r="O17" s="195"/>
      <c r="P17" s="195"/>
      <c r="Q17" s="195"/>
      <c r="R17" s="195"/>
    </row>
    <row r="18" spans="1:18" ht="21.75" customHeight="1">
      <c r="A18" s="93" t="s">
        <v>130</v>
      </c>
      <c r="B18" s="195"/>
      <c r="C18" s="195"/>
      <c r="D18" s="195"/>
      <c r="E18" s="195"/>
      <c r="F18" s="107">
        <v>-7805320</v>
      </c>
      <c r="G18" s="92"/>
      <c r="H18" s="106">
        <v>-7805320</v>
      </c>
      <c r="I18" s="92"/>
      <c r="J18" s="107">
        <v>0</v>
      </c>
      <c r="K18" s="87"/>
      <c r="L18" s="106">
        <v>0</v>
      </c>
      <c r="M18" s="92"/>
    </row>
    <row r="19" spans="1:18" ht="21.75" customHeight="1">
      <c r="A19" s="93" t="s">
        <v>114</v>
      </c>
      <c r="B19" s="195"/>
      <c r="C19" s="195"/>
      <c r="D19" s="195"/>
      <c r="E19" s="195"/>
      <c r="F19" s="107">
        <v>220029</v>
      </c>
      <c r="G19" s="92"/>
      <c r="H19" s="106">
        <v>-234874</v>
      </c>
      <c r="I19" s="92"/>
      <c r="J19" s="107">
        <v>12000</v>
      </c>
      <c r="K19" s="87"/>
      <c r="L19" s="106">
        <v>64632</v>
      </c>
      <c r="M19" s="92"/>
    </row>
    <row r="20" spans="1:18" ht="21.75" customHeight="1">
      <c r="A20" s="93" t="s">
        <v>212</v>
      </c>
      <c r="B20" s="195"/>
      <c r="C20" s="195"/>
      <c r="D20" s="195"/>
      <c r="E20" s="195"/>
      <c r="F20" s="107">
        <v>2656019</v>
      </c>
      <c r="G20" s="92"/>
      <c r="H20" s="106">
        <v>1187173</v>
      </c>
      <c r="I20" s="92"/>
      <c r="J20" s="107">
        <v>1432213</v>
      </c>
      <c r="K20" s="87"/>
      <c r="L20" s="106">
        <v>68406</v>
      </c>
      <c r="M20" s="92"/>
    </row>
    <row r="21" spans="1:18" ht="21.75" customHeight="1">
      <c r="A21" s="93" t="s">
        <v>129</v>
      </c>
      <c r="B21" s="195"/>
      <c r="C21" s="195"/>
      <c r="D21" s="195"/>
      <c r="E21" s="195"/>
      <c r="F21" s="107">
        <v>20648</v>
      </c>
      <c r="G21" s="95"/>
      <c r="H21" s="107">
        <v>-240</v>
      </c>
      <c r="I21" s="95"/>
      <c r="J21" s="107">
        <v>0</v>
      </c>
      <c r="K21" s="87"/>
      <c r="L21" s="106">
        <v>0</v>
      </c>
      <c r="M21" s="92"/>
    </row>
    <row r="22" spans="1:18" ht="21.75" customHeight="1">
      <c r="A22" s="93" t="s">
        <v>211</v>
      </c>
      <c r="B22" s="195"/>
      <c r="C22" s="195"/>
      <c r="D22" s="195"/>
      <c r="E22" s="195"/>
      <c r="F22" s="107">
        <v>-771644</v>
      </c>
      <c r="G22" s="92"/>
      <c r="H22" s="121">
        <f>2947006-H23</f>
        <v>2191822</v>
      </c>
      <c r="I22" s="92"/>
      <c r="J22" s="107">
        <v>-410204</v>
      </c>
      <c r="K22" s="87"/>
      <c r="L22" s="121">
        <f>-178930-L23</f>
        <v>-330651</v>
      </c>
      <c r="M22" s="92"/>
    </row>
    <row r="23" spans="1:18" ht="21.75" customHeight="1">
      <c r="A23" s="93" t="s">
        <v>115</v>
      </c>
      <c r="B23" s="195"/>
      <c r="C23" s="195"/>
      <c r="D23" s="195"/>
      <c r="E23" s="195"/>
      <c r="F23" s="107">
        <v>1885332</v>
      </c>
      <c r="G23" s="92"/>
      <c r="H23" s="120">
        <v>755184</v>
      </c>
      <c r="I23" s="92"/>
      <c r="J23" s="107">
        <v>621714</v>
      </c>
      <c r="K23" s="87"/>
      <c r="L23" s="104">
        <v>151721</v>
      </c>
      <c r="M23" s="92"/>
    </row>
    <row r="24" spans="1:18" ht="21.75" customHeight="1">
      <c r="A24" s="93" t="s">
        <v>196</v>
      </c>
      <c r="B24" s="195"/>
      <c r="C24" s="195"/>
      <c r="D24" s="195"/>
      <c r="E24" s="195"/>
      <c r="F24" s="107">
        <v>-2376049</v>
      </c>
      <c r="G24" s="92"/>
      <c r="H24" s="121">
        <v>0</v>
      </c>
      <c r="I24" s="92"/>
      <c r="J24" s="107">
        <v>-2368401</v>
      </c>
      <c r="K24" s="87"/>
      <c r="L24" s="121">
        <v>0</v>
      </c>
      <c r="M24" s="92"/>
    </row>
    <row r="25" spans="1:18" ht="21.75" customHeight="1">
      <c r="A25" s="93" t="s">
        <v>208</v>
      </c>
      <c r="B25" s="195"/>
      <c r="C25" s="195"/>
      <c r="D25" s="195"/>
      <c r="E25" s="195"/>
      <c r="F25" s="107">
        <v>0</v>
      </c>
      <c r="G25" s="92"/>
      <c r="H25" s="121">
        <v>0</v>
      </c>
      <c r="I25" s="92"/>
      <c r="J25" s="107">
        <v>0</v>
      </c>
      <c r="K25" s="87"/>
      <c r="L25" s="121">
        <v>825000</v>
      </c>
      <c r="M25" s="92"/>
    </row>
    <row r="26" spans="1:18" ht="21.75" customHeight="1">
      <c r="A26" s="93" t="s">
        <v>207</v>
      </c>
      <c r="B26" s="195"/>
      <c r="C26" s="195"/>
      <c r="D26" s="195"/>
      <c r="E26" s="195"/>
      <c r="F26" s="107">
        <v>0</v>
      </c>
      <c r="G26" s="92"/>
      <c r="H26" s="121">
        <v>2390000</v>
      </c>
      <c r="I26" s="92"/>
      <c r="J26" s="107">
        <v>0</v>
      </c>
      <c r="K26" s="87"/>
      <c r="L26" s="121">
        <v>0</v>
      </c>
      <c r="M26" s="92"/>
    </row>
    <row r="27" spans="1:18" ht="21.75" customHeight="1">
      <c r="A27" s="191" t="s">
        <v>189</v>
      </c>
      <c r="B27" s="196"/>
      <c r="C27" s="196"/>
      <c r="D27" s="196"/>
      <c r="E27" s="195"/>
      <c r="F27" s="107">
        <v>-423774</v>
      </c>
      <c r="G27" s="92"/>
      <c r="H27" s="121">
        <v>0</v>
      </c>
      <c r="I27" s="92"/>
      <c r="J27" s="107">
        <v>-423774</v>
      </c>
      <c r="K27" s="87"/>
      <c r="L27" s="121">
        <v>0</v>
      </c>
      <c r="M27" s="92"/>
    </row>
    <row r="28" spans="1:18" ht="21.75" customHeight="1">
      <c r="A28" s="93" t="s">
        <v>135</v>
      </c>
      <c r="B28" s="195"/>
      <c r="C28" s="195"/>
      <c r="D28" s="195"/>
      <c r="E28" s="195"/>
      <c r="F28" s="107">
        <v>273830151</v>
      </c>
      <c r="G28" s="92"/>
      <c r="H28" s="121">
        <v>705806215</v>
      </c>
      <c r="I28" s="92"/>
      <c r="J28" s="107">
        <v>29078612</v>
      </c>
      <c r="K28" s="87"/>
      <c r="L28" s="121">
        <v>0</v>
      </c>
      <c r="M28" s="92"/>
    </row>
    <row r="29" spans="1:18" ht="21.75" customHeight="1">
      <c r="A29" s="93" t="s">
        <v>175</v>
      </c>
      <c r="B29" s="195"/>
      <c r="C29" s="195"/>
      <c r="D29" s="195"/>
      <c r="E29" s="195"/>
      <c r="F29" s="107">
        <v>3568818</v>
      </c>
      <c r="G29" s="92"/>
      <c r="H29" s="121">
        <v>2074227</v>
      </c>
      <c r="I29" s="92"/>
      <c r="J29" s="107">
        <v>1916011</v>
      </c>
      <c r="K29" s="87"/>
      <c r="L29" s="121">
        <v>974596</v>
      </c>
      <c r="M29" s="92"/>
    </row>
    <row r="30" spans="1:18" ht="21.75" customHeight="1">
      <c r="A30" s="93" t="s">
        <v>35</v>
      </c>
      <c r="B30" s="195"/>
      <c r="C30" s="195"/>
      <c r="D30" s="195"/>
      <c r="E30" s="195"/>
      <c r="F30" s="107">
        <v>-369319</v>
      </c>
      <c r="G30" s="92"/>
      <c r="H30" s="121">
        <v>-162135</v>
      </c>
      <c r="I30" s="92"/>
      <c r="J30" s="107">
        <v>-20887810</v>
      </c>
      <c r="K30" s="87"/>
      <c r="L30" s="121">
        <v>-20845201</v>
      </c>
      <c r="M30" s="92"/>
    </row>
    <row r="31" spans="1:18" ht="21.75" customHeight="1">
      <c r="A31" s="93" t="s">
        <v>168</v>
      </c>
      <c r="B31" s="195"/>
      <c r="C31" s="195"/>
      <c r="D31" s="195"/>
      <c r="E31" s="195"/>
      <c r="F31" s="107">
        <v>0</v>
      </c>
      <c r="G31" s="92"/>
      <c r="H31" s="121">
        <v>0</v>
      </c>
      <c r="I31" s="92"/>
      <c r="J31" s="107">
        <v>-77974179</v>
      </c>
      <c r="K31" s="87"/>
      <c r="L31" s="121">
        <v>-70008996</v>
      </c>
      <c r="M31" s="92"/>
    </row>
    <row r="32" spans="1:18" ht="21.75" customHeight="1">
      <c r="A32" s="93" t="s">
        <v>137</v>
      </c>
      <c r="B32" s="195"/>
      <c r="C32" s="195"/>
      <c r="D32" s="195"/>
      <c r="E32" s="195"/>
      <c r="F32" s="141">
        <v>69708935</v>
      </c>
      <c r="G32" s="92"/>
      <c r="H32" s="142">
        <v>110864179</v>
      </c>
      <c r="I32" s="92"/>
      <c r="J32" s="141">
        <v>20418704</v>
      </c>
      <c r="K32" s="87"/>
      <c r="L32" s="142">
        <v>33816590</v>
      </c>
      <c r="M32" s="92"/>
    </row>
    <row r="33" spans="1:14" ht="21.75" customHeight="1">
      <c r="A33" s="93" t="s">
        <v>239</v>
      </c>
      <c r="B33" s="195"/>
      <c r="C33" s="195"/>
      <c r="D33" s="195"/>
      <c r="E33" s="195"/>
      <c r="F33" s="108"/>
      <c r="G33" s="92"/>
      <c r="H33" s="108"/>
      <c r="I33" s="195"/>
      <c r="J33" s="108"/>
      <c r="K33" s="92"/>
      <c r="L33" s="108"/>
      <c r="M33" s="92"/>
    </row>
    <row r="34" spans="1:14" ht="21.75" customHeight="1">
      <c r="A34" s="93" t="s">
        <v>238</v>
      </c>
      <c r="B34" s="195"/>
      <c r="C34" s="195"/>
      <c r="D34" s="195"/>
      <c r="E34" s="195"/>
      <c r="F34" s="107">
        <f>SUM(F8:F32)</f>
        <v>653144271</v>
      </c>
      <c r="G34" s="92"/>
      <c r="H34" s="107">
        <f>SUM(H8:H32)</f>
        <v>1315368108</v>
      </c>
      <c r="I34" s="195"/>
      <c r="J34" s="107">
        <f>SUM(J8:J32)</f>
        <v>63375238</v>
      </c>
      <c r="K34" s="92"/>
      <c r="L34" s="107">
        <f>SUM(L8:L32)</f>
        <v>57741713</v>
      </c>
      <c r="M34" s="92"/>
    </row>
    <row r="35" spans="1:14" ht="21.75" customHeight="1">
      <c r="A35" s="93" t="s">
        <v>116</v>
      </c>
      <c r="B35" s="195"/>
      <c r="C35" s="195"/>
      <c r="D35" s="195"/>
      <c r="E35" s="195"/>
      <c r="F35" s="106"/>
      <c r="G35" s="92"/>
      <c r="H35" s="107"/>
      <c r="I35" s="195"/>
      <c r="J35" s="106"/>
      <c r="K35" s="92"/>
      <c r="L35" s="106"/>
      <c r="M35" s="92"/>
    </row>
    <row r="36" spans="1:14" ht="21.75" customHeight="1">
      <c r="A36" s="93" t="s">
        <v>60</v>
      </c>
      <c r="B36" s="195"/>
      <c r="C36" s="195"/>
      <c r="D36" s="195"/>
      <c r="E36" s="195"/>
      <c r="F36" s="107">
        <v>6302147</v>
      </c>
      <c r="G36" s="92"/>
      <c r="H36" s="106">
        <v>9971075</v>
      </c>
      <c r="I36" s="92"/>
      <c r="J36" s="107">
        <v>2138329</v>
      </c>
      <c r="K36" s="87"/>
      <c r="L36" s="106">
        <v>15207270</v>
      </c>
      <c r="M36" s="92"/>
    </row>
    <row r="37" spans="1:14" ht="21.75" customHeight="1">
      <c r="A37" s="93" t="s">
        <v>117</v>
      </c>
      <c r="B37" s="195"/>
      <c r="C37" s="195"/>
      <c r="D37" s="195"/>
      <c r="E37" s="195"/>
      <c r="F37" s="107">
        <v>-99241</v>
      </c>
      <c r="G37" s="92"/>
      <c r="H37" s="106">
        <v>3221863</v>
      </c>
      <c r="I37" s="92"/>
      <c r="J37" s="107">
        <v>-50585</v>
      </c>
      <c r="K37" s="87"/>
      <c r="L37" s="106">
        <v>352738</v>
      </c>
      <c r="M37" s="92"/>
    </row>
    <row r="38" spans="1:14" ht="21.75" customHeight="1">
      <c r="A38" s="93" t="s">
        <v>59</v>
      </c>
      <c r="B38" s="195"/>
      <c r="C38" s="195"/>
      <c r="D38" s="195"/>
      <c r="E38" s="195"/>
      <c r="F38" s="107">
        <v>-693788229</v>
      </c>
      <c r="G38" s="92"/>
      <c r="H38" s="106">
        <v>-133671481</v>
      </c>
      <c r="I38" s="92"/>
      <c r="J38" s="107">
        <v>-692374138</v>
      </c>
      <c r="K38" s="87"/>
      <c r="L38" s="106">
        <v>-141865066</v>
      </c>
      <c r="M38" s="92"/>
    </row>
    <row r="39" spans="1:14" ht="21.75" customHeight="1">
      <c r="A39" s="93" t="s">
        <v>61</v>
      </c>
      <c r="B39" s="195"/>
      <c r="C39" s="195"/>
      <c r="D39" s="195"/>
      <c r="E39" s="195"/>
      <c r="F39" s="107">
        <v>48957786</v>
      </c>
      <c r="G39" s="92"/>
      <c r="H39" s="106">
        <v>-83027807</v>
      </c>
      <c r="I39" s="92"/>
      <c r="J39" s="107">
        <v>39878873</v>
      </c>
      <c r="K39" s="87"/>
      <c r="L39" s="106">
        <v>-96316754</v>
      </c>
      <c r="M39" s="92"/>
    </row>
    <row r="40" spans="1:14" ht="21.75" customHeight="1">
      <c r="A40" s="93" t="s">
        <v>169</v>
      </c>
      <c r="B40" s="195"/>
      <c r="C40" s="195"/>
      <c r="D40" s="195"/>
      <c r="E40" s="195"/>
      <c r="F40" s="107">
        <v>61055</v>
      </c>
      <c r="G40" s="92"/>
      <c r="H40" s="112">
        <v>0</v>
      </c>
      <c r="I40" s="92"/>
      <c r="J40" s="107">
        <v>-4128855</v>
      </c>
      <c r="K40" s="87"/>
      <c r="L40" s="106">
        <v>0</v>
      </c>
      <c r="M40" s="92"/>
    </row>
    <row r="41" spans="1:14" ht="21.75" customHeight="1">
      <c r="A41" s="93" t="s">
        <v>36</v>
      </c>
      <c r="B41" s="195"/>
      <c r="C41" s="195"/>
      <c r="D41" s="195"/>
      <c r="E41" s="195"/>
      <c r="F41" s="107">
        <v>6065828</v>
      </c>
      <c r="G41" s="92"/>
      <c r="H41" s="106">
        <v>11457026</v>
      </c>
      <c r="I41" s="92"/>
      <c r="J41" s="107">
        <v>-7896562</v>
      </c>
      <c r="K41" s="87"/>
      <c r="L41" s="112">
        <v>2285229</v>
      </c>
      <c r="M41" s="92"/>
    </row>
    <row r="42" spans="1:14" ht="21.75" customHeight="1">
      <c r="A42" s="93" t="s">
        <v>37</v>
      </c>
      <c r="B42" s="195"/>
      <c r="C42" s="195"/>
      <c r="D42" s="195"/>
      <c r="E42" s="195"/>
      <c r="F42" s="107">
        <v>-1594425</v>
      </c>
      <c r="G42" s="92"/>
      <c r="H42" s="112">
        <v>2898042</v>
      </c>
      <c r="I42" s="92"/>
      <c r="J42" s="107">
        <v>-7255968</v>
      </c>
      <c r="K42" s="87"/>
      <c r="L42" s="106">
        <v>324436</v>
      </c>
      <c r="M42" s="92"/>
    </row>
    <row r="43" spans="1:14" ht="21.75" customHeight="1">
      <c r="A43" s="93" t="s">
        <v>182</v>
      </c>
      <c r="B43" s="195"/>
      <c r="C43" s="195"/>
      <c r="D43" s="195"/>
      <c r="E43" s="195"/>
      <c r="F43" s="107"/>
      <c r="G43" s="92"/>
      <c r="H43" s="112"/>
      <c r="I43" s="92"/>
      <c r="J43" s="107"/>
      <c r="K43" s="87"/>
      <c r="L43" s="106"/>
      <c r="M43" s="92"/>
    </row>
    <row r="44" spans="1:14" ht="21.75" customHeight="1">
      <c r="A44" s="93" t="s">
        <v>51</v>
      </c>
      <c r="B44" s="195"/>
      <c r="C44" s="195"/>
      <c r="D44" s="195"/>
      <c r="E44" s="195"/>
      <c r="F44" s="107">
        <v>-50469668</v>
      </c>
      <c r="G44" s="92"/>
      <c r="H44" s="106">
        <f>-116055791-1346</f>
        <v>-116057137</v>
      </c>
      <c r="I44" s="92"/>
      <c r="J44" s="107">
        <v>94765402</v>
      </c>
      <c r="K44" s="87"/>
      <c r="L44" s="106">
        <f>46487914+485</f>
        <v>46488399</v>
      </c>
      <c r="M44" s="92"/>
    </row>
    <row r="45" spans="1:14" ht="21.75" customHeight="1">
      <c r="A45" s="97" t="s">
        <v>41</v>
      </c>
      <c r="B45" s="195"/>
      <c r="C45" s="195"/>
      <c r="D45" s="195"/>
      <c r="E45" s="195"/>
      <c r="F45" s="107">
        <v>124078075</v>
      </c>
      <c r="G45" s="92"/>
      <c r="H45" s="106">
        <v>-35058179</v>
      </c>
      <c r="I45" s="92"/>
      <c r="J45" s="107">
        <v>179200499</v>
      </c>
      <c r="K45" s="87"/>
      <c r="L45" s="106">
        <v>189246662</v>
      </c>
      <c r="M45" s="92"/>
    </row>
    <row r="46" spans="1:14" ht="21.75" customHeight="1">
      <c r="A46" s="93" t="s">
        <v>38</v>
      </c>
      <c r="B46" s="195"/>
      <c r="C46" s="195"/>
      <c r="D46" s="195"/>
      <c r="E46" s="195"/>
      <c r="F46" s="107">
        <v>17741791</v>
      </c>
      <c r="G46" s="92"/>
      <c r="H46" s="112">
        <f>674229+153263</f>
        <v>827492</v>
      </c>
      <c r="I46" s="92"/>
      <c r="J46" s="107">
        <v>-2971903</v>
      </c>
      <c r="K46" s="87"/>
      <c r="L46" s="112">
        <f>-11422+101151</f>
        <v>89729</v>
      </c>
      <c r="M46" s="92"/>
      <c r="N46" s="110"/>
    </row>
    <row r="47" spans="1:14" ht="21.75" customHeight="1">
      <c r="A47" s="93" t="s">
        <v>118</v>
      </c>
      <c r="B47" s="195"/>
      <c r="C47" s="195"/>
      <c r="D47" s="195"/>
      <c r="E47" s="195"/>
      <c r="F47" s="109">
        <v>-15739496</v>
      </c>
      <c r="G47" s="92"/>
      <c r="H47" s="122">
        <v>13638082</v>
      </c>
      <c r="I47" s="92"/>
      <c r="J47" s="109">
        <v>382500</v>
      </c>
      <c r="K47" s="87"/>
      <c r="L47" s="122">
        <v>0</v>
      </c>
      <c r="M47" s="92"/>
    </row>
    <row r="48" spans="1:14" ht="21.75" customHeight="1">
      <c r="A48" s="99" t="s">
        <v>171</v>
      </c>
      <c r="B48" s="195"/>
      <c r="C48" s="195"/>
      <c r="D48" s="195"/>
      <c r="E48" s="195"/>
      <c r="F48" s="110">
        <f>SUM(F34:F47)</f>
        <v>94659894</v>
      </c>
      <c r="G48" s="98"/>
      <c r="H48" s="108">
        <f>SUM(H34:H47)</f>
        <v>989567084</v>
      </c>
      <c r="I48" s="195"/>
      <c r="J48" s="110">
        <f>SUM(J34:J47)</f>
        <v>-334937170</v>
      </c>
      <c r="K48" s="98"/>
      <c r="L48" s="110">
        <f>SUM(L34:L47)</f>
        <v>73554356</v>
      </c>
      <c r="M48" s="92"/>
    </row>
    <row r="49" spans="1:18" ht="21.75" customHeight="1">
      <c r="A49" s="93" t="s">
        <v>119</v>
      </c>
      <c r="B49" s="195"/>
      <c r="C49" s="195"/>
      <c r="D49" s="195"/>
      <c r="E49" s="195"/>
      <c r="F49" s="108">
        <v>-100734033</v>
      </c>
      <c r="G49" s="98"/>
      <c r="H49" s="110">
        <v>-136107163</v>
      </c>
      <c r="I49" s="98"/>
      <c r="J49" s="108">
        <v>-53113233</v>
      </c>
      <c r="K49" s="87"/>
      <c r="L49" s="110">
        <v>-52944450</v>
      </c>
      <c r="M49" s="92"/>
    </row>
    <row r="50" spans="1:18" ht="21.75" customHeight="1">
      <c r="A50" s="93" t="s">
        <v>240</v>
      </c>
      <c r="B50" s="195"/>
      <c r="C50" s="195"/>
      <c r="D50" s="195"/>
      <c r="E50" s="195"/>
      <c r="F50" s="108">
        <v>1002392</v>
      </c>
      <c r="G50" s="98"/>
      <c r="H50" s="110">
        <v>0</v>
      </c>
      <c r="I50" s="98"/>
      <c r="J50" s="108">
        <v>0</v>
      </c>
      <c r="K50" s="87"/>
      <c r="L50" s="110">
        <v>0</v>
      </c>
      <c r="M50" s="92"/>
    </row>
    <row r="51" spans="1:18" ht="21.75" customHeight="1">
      <c r="A51" s="93" t="s">
        <v>120</v>
      </c>
      <c r="B51" s="195"/>
      <c r="C51" s="195"/>
      <c r="D51" s="195"/>
      <c r="E51" s="195"/>
      <c r="F51" s="108">
        <v>-26312294</v>
      </c>
      <c r="G51" s="92"/>
      <c r="H51" s="121">
        <v>-22736983</v>
      </c>
      <c r="I51" s="92"/>
      <c r="J51" s="108">
        <v>-1860456</v>
      </c>
      <c r="K51" s="87"/>
      <c r="L51" s="121">
        <v>-1869684</v>
      </c>
      <c r="M51" s="92"/>
      <c r="N51" s="195"/>
      <c r="O51" s="195"/>
      <c r="P51" s="195"/>
      <c r="Q51" s="195"/>
      <c r="R51" s="195"/>
    </row>
    <row r="52" spans="1:18" ht="21.75" customHeight="1">
      <c r="A52" s="91" t="s">
        <v>121</v>
      </c>
      <c r="B52" s="195"/>
      <c r="C52" s="195"/>
      <c r="D52" s="195"/>
      <c r="E52" s="195"/>
      <c r="F52" s="111">
        <f>SUM(F48:F51)</f>
        <v>-31384041</v>
      </c>
      <c r="G52" s="92"/>
      <c r="H52" s="113">
        <f>SUM(H48:H51)</f>
        <v>830722938</v>
      </c>
      <c r="I52" s="195"/>
      <c r="J52" s="111">
        <f>SUM(J48:J51)</f>
        <v>-389910859</v>
      </c>
      <c r="K52" s="92"/>
      <c r="L52" s="111">
        <f>SUM(L48:L51)</f>
        <v>18740222</v>
      </c>
      <c r="M52" s="92"/>
      <c r="N52" s="195"/>
      <c r="O52" s="195"/>
      <c r="P52" s="195"/>
      <c r="Q52" s="195"/>
      <c r="R52" s="195"/>
    </row>
    <row r="53" spans="1:18" ht="21.75" customHeight="1">
      <c r="A53" s="93"/>
      <c r="B53" s="195"/>
      <c r="C53" s="195"/>
      <c r="D53" s="195"/>
      <c r="E53" s="195"/>
      <c r="F53" s="197"/>
      <c r="G53" s="195"/>
      <c r="H53" s="197"/>
      <c r="I53" s="195"/>
      <c r="J53" s="197"/>
      <c r="K53" s="195"/>
      <c r="L53" s="197"/>
      <c r="M53" s="92"/>
      <c r="N53" s="195"/>
      <c r="O53" s="195"/>
      <c r="P53" s="195"/>
      <c r="Q53" s="195"/>
      <c r="R53" s="195"/>
    </row>
    <row r="54" spans="1:18" ht="21.75" customHeight="1">
      <c r="A54" s="93" t="s">
        <v>16</v>
      </c>
      <c r="B54" s="195"/>
      <c r="C54" s="195"/>
      <c r="D54" s="195"/>
      <c r="E54" s="195"/>
      <c r="F54" s="197"/>
      <c r="G54" s="195"/>
      <c r="H54" s="197"/>
      <c r="I54" s="195"/>
      <c r="J54" s="197"/>
      <c r="K54" s="195"/>
      <c r="L54" s="197"/>
      <c r="M54" s="92"/>
      <c r="N54" s="195"/>
      <c r="O54" s="195"/>
      <c r="P54" s="195"/>
      <c r="Q54" s="195"/>
      <c r="R54" s="195"/>
    </row>
    <row r="55" spans="1:18" ht="21.75" customHeight="1">
      <c r="A55" s="86" t="s">
        <v>151</v>
      </c>
      <c r="B55" s="86"/>
      <c r="C55" s="86"/>
      <c r="D55" s="86"/>
      <c r="E55" s="86"/>
      <c r="F55" s="103"/>
      <c r="G55" s="86"/>
      <c r="H55" s="119"/>
      <c r="I55" s="195"/>
      <c r="J55" s="103"/>
      <c r="K55" s="86"/>
      <c r="L55" s="103"/>
      <c r="M55" s="92"/>
      <c r="N55" s="195"/>
      <c r="O55" s="195"/>
      <c r="P55" s="195"/>
      <c r="Q55" s="195"/>
      <c r="R55" s="195"/>
    </row>
    <row r="56" spans="1:18" ht="21.75" customHeight="1">
      <c r="A56" s="86" t="s">
        <v>43</v>
      </c>
      <c r="B56" s="86"/>
      <c r="C56" s="86"/>
      <c r="D56" s="86"/>
      <c r="E56" s="86"/>
      <c r="F56" s="103"/>
      <c r="G56" s="86"/>
      <c r="H56" s="119"/>
      <c r="I56" s="195"/>
      <c r="J56" s="103"/>
      <c r="K56" s="86"/>
      <c r="L56" s="103"/>
      <c r="M56" s="92"/>
      <c r="N56" s="195"/>
      <c r="O56" s="195"/>
      <c r="P56" s="195"/>
      <c r="Q56" s="195"/>
      <c r="R56" s="195"/>
    </row>
    <row r="57" spans="1:18" ht="21.75" customHeight="1">
      <c r="A57" s="86" t="s">
        <v>198</v>
      </c>
      <c r="B57" s="86"/>
      <c r="C57" s="86"/>
      <c r="D57" s="86"/>
      <c r="E57" s="86"/>
      <c r="F57" s="103"/>
      <c r="G57" s="86"/>
      <c r="H57" s="119"/>
      <c r="I57" s="195"/>
      <c r="J57" s="103"/>
      <c r="K57" s="86"/>
      <c r="L57" s="103"/>
      <c r="M57" s="92"/>
      <c r="N57" s="195"/>
      <c r="O57" s="195"/>
      <c r="P57" s="195"/>
      <c r="Q57" s="195"/>
      <c r="R57" s="195"/>
    </row>
    <row r="58" spans="1:18" ht="21.75" customHeight="1">
      <c r="A58" s="195"/>
      <c r="B58" s="195"/>
      <c r="C58" s="195"/>
      <c r="D58" s="195"/>
      <c r="E58" s="195"/>
      <c r="F58" s="104"/>
      <c r="G58" s="87"/>
      <c r="I58" s="195"/>
      <c r="K58" s="87"/>
      <c r="L58" s="123" t="s">
        <v>177</v>
      </c>
      <c r="M58" s="92"/>
      <c r="N58" s="195"/>
      <c r="O58" s="195"/>
      <c r="P58" s="195"/>
      <c r="Q58" s="195"/>
      <c r="R58" s="195"/>
    </row>
    <row r="59" spans="1:18" s="85" customFormat="1" ht="21.75" customHeight="1">
      <c r="A59" s="195"/>
      <c r="B59" s="195"/>
      <c r="C59" s="195"/>
      <c r="D59" s="195"/>
      <c r="E59" s="195"/>
      <c r="F59" s="199" t="s">
        <v>30</v>
      </c>
      <c r="G59" s="199"/>
      <c r="H59" s="199"/>
      <c r="I59" s="195"/>
      <c r="J59" s="199" t="s">
        <v>31</v>
      </c>
      <c r="K59" s="199"/>
      <c r="L59" s="199"/>
      <c r="M59" s="92"/>
      <c r="N59" s="195"/>
      <c r="O59" s="195"/>
      <c r="P59" s="195"/>
      <c r="Q59" s="195"/>
      <c r="R59" s="195"/>
    </row>
    <row r="60" spans="1:18" ht="21.75" customHeight="1">
      <c r="A60" s="85"/>
      <c r="B60" s="85"/>
      <c r="C60" s="89"/>
      <c r="D60" s="90"/>
      <c r="E60" s="85"/>
      <c r="F60" s="105" t="s">
        <v>145</v>
      </c>
      <c r="G60" s="85"/>
      <c r="H60" s="105" t="s">
        <v>133</v>
      </c>
      <c r="I60" s="85"/>
      <c r="J60" s="105" t="s">
        <v>145</v>
      </c>
      <c r="K60" s="85"/>
      <c r="L60" s="105" t="s">
        <v>133</v>
      </c>
      <c r="M60" s="92"/>
      <c r="N60" s="85"/>
      <c r="O60" s="85"/>
      <c r="P60" s="85"/>
      <c r="Q60" s="85"/>
      <c r="R60" s="88"/>
    </row>
    <row r="61" spans="1:18" ht="21.75" customHeight="1">
      <c r="A61" s="91" t="s">
        <v>39</v>
      </c>
      <c r="B61" s="195"/>
      <c r="C61" s="195"/>
      <c r="D61" s="195"/>
      <c r="E61" s="195"/>
      <c r="F61" s="104"/>
      <c r="G61" s="92"/>
      <c r="I61" s="195"/>
      <c r="K61" s="92"/>
      <c r="M61" s="92"/>
      <c r="N61" s="195"/>
      <c r="O61" s="195"/>
      <c r="P61" s="195"/>
      <c r="Q61" s="195"/>
      <c r="R61" s="195"/>
    </row>
    <row r="62" spans="1:18" ht="21.75" customHeight="1">
      <c r="A62" s="93" t="s">
        <v>206</v>
      </c>
      <c r="B62" s="195"/>
      <c r="C62" s="195"/>
      <c r="D62" s="195"/>
      <c r="E62" s="195"/>
      <c r="F62" s="107">
        <v>-1441</v>
      </c>
      <c r="G62" s="96"/>
      <c r="H62" s="120">
        <v>-545</v>
      </c>
      <c r="I62" s="96"/>
      <c r="J62" s="107">
        <v>-550</v>
      </c>
      <c r="K62" s="96"/>
      <c r="L62" s="112">
        <v>-545</v>
      </c>
      <c r="M62" s="92"/>
      <c r="N62" s="195"/>
    </row>
    <row r="63" spans="1:18" ht="21.75" customHeight="1">
      <c r="A63" s="93" t="s">
        <v>193</v>
      </c>
      <c r="B63" s="195"/>
      <c r="C63" s="195"/>
      <c r="D63" s="195"/>
      <c r="E63" s="195"/>
      <c r="F63" s="107">
        <v>402616280</v>
      </c>
      <c r="G63" s="92"/>
      <c r="H63" s="120">
        <v>0</v>
      </c>
      <c r="I63" s="195"/>
      <c r="J63" s="107">
        <v>402467008</v>
      </c>
      <c r="K63" s="92"/>
      <c r="L63" s="104">
        <v>0</v>
      </c>
      <c r="M63" s="92"/>
      <c r="N63" s="195"/>
      <c r="O63" s="195"/>
      <c r="P63" s="195"/>
      <c r="Q63" s="195"/>
      <c r="R63" s="195"/>
    </row>
    <row r="64" spans="1:18" ht="21.75" customHeight="1">
      <c r="A64" s="93" t="s">
        <v>194</v>
      </c>
      <c r="B64" s="195"/>
      <c r="C64" s="195"/>
      <c r="D64" s="195"/>
      <c r="E64" s="195"/>
      <c r="F64" s="107">
        <v>-524047100</v>
      </c>
      <c r="G64" s="92"/>
      <c r="H64" s="120">
        <v>0</v>
      </c>
      <c r="I64" s="195"/>
      <c r="J64" s="107">
        <v>-524047100</v>
      </c>
      <c r="K64" s="92"/>
      <c r="L64" s="104">
        <v>0</v>
      </c>
      <c r="M64" s="92"/>
      <c r="N64" s="195"/>
      <c r="O64" s="195"/>
      <c r="P64" s="195"/>
      <c r="Q64" s="195"/>
      <c r="R64" s="195"/>
    </row>
    <row r="65" spans="1:18" ht="21.75" customHeight="1">
      <c r="A65" s="93" t="s">
        <v>241</v>
      </c>
      <c r="B65" s="195"/>
      <c r="C65" s="195"/>
      <c r="D65" s="195"/>
      <c r="E65" s="195"/>
      <c r="F65" s="107">
        <v>0</v>
      </c>
      <c r="G65" s="96"/>
      <c r="H65" s="112">
        <v>0</v>
      </c>
      <c r="I65" s="96"/>
      <c r="J65" s="107">
        <v>-393711565</v>
      </c>
      <c r="K65" s="96"/>
      <c r="L65" s="112">
        <v>-112000000</v>
      </c>
      <c r="M65" s="92"/>
      <c r="N65" s="195"/>
      <c r="O65" s="195"/>
      <c r="P65" s="195"/>
      <c r="Q65" s="195"/>
      <c r="R65" s="195"/>
    </row>
    <row r="66" spans="1:18" ht="21.75" customHeight="1">
      <c r="A66" s="93" t="s">
        <v>242</v>
      </c>
      <c r="B66" s="195"/>
      <c r="C66" s="195"/>
      <c r="D66" s="195"/>
      <c r="E66" s="195"/>
      <c r="F66" s="107">
        <v>0</v>
      </c>
      <c r="G66" s="96"/>
      <c r="H66" s="112">
        <v>0</v>
      </c>
      <c r="I66" s="96"/>
      <c r="J66" s="107">
        <v>224155167</v>
      </c>
      <c r="K66" s="96"/>
      <c r="L66" s="112">
        <v>152950000</v>
      </c>
      <c r="M66" s="92"/>
      <c r="N66" s="195"/>
    </row>
    <row r="67" spans="1:18" ht="21.75" customHeight="1">
      <c r="A67" s="93" t="s">
        <v>234</v>
      </c>
      <c r="B67" s="195"/>
      <c r="C67" s="195"/>
      <c r="D67" s="195"/>
      <c r="E67" s="195"/>
      <c r="F67" s="107">
        <v>-17700145</v>
      </c>
      <c r="G67" s="96"/>
      <c r="H67" s="112">
        <v>0</v>
      </c>
      <c r="I67" s="96"/>
      <c r="J67" s="107">
        <v>-30484411</v>
      </c>
      <c r="K67" s="96"/>
      <c r="L67" s="112">
        <v>0</v>
      </c>
      <c r="M67" s="102"/>
      <c r="N67" s="195"/>
    </row>
    <row r="68" spans="1:18" ht="21.75" customHeight="1">
      <c r="A68" s="93" t="s">
        <v>232</v>
      </c>
      <c r="B68" s="195"/>
      <c r="C68" s="195"/>
      <c r="D68" s="195"/>
      <c r="E68" s="195"/>
      <c r="F68" s="107">
        <v>0</v>
      </c>
      <c r="G68" s="96"/>
      <c r="H68" s="112">
        <v>0</v>
      </c>
      <c r="I68" s="96"/>
      <c r="J68" s="107">
        <v>-44000000</v>
      </c>
      <c r="K68" s="96"/>
      <c r="L68" s="112">
        <v>0</v>
      </c>
      <c r="M68" s="102"/>
      <c r="N68" s="195"/>
    </row>
    <row r="69" spans="1:18" ht="21.75" customHeight="1">
      <c r="A69" s="93" t="s">
        <v>131</v>
      </c>
      <c r="B69" s="195"/>
      <c r="C69" s="195"/>
      <c r="D69" s="195"/>
      <c r="E69" s="195"/>
      <c r="F69" s="107">
        <v>369319</v>
      </c>
      <c r="G69" s="101"/>
      <c r="H69" s="106">
        <v>162135</v>
      </c>
      <c r="I69" s="101"/>
      <c r="J69" s="107">
        <v>32859249</v>
      </c>
      <c r="K69" s="96"/>
      <c r="L69" s="112">
        <v>23351000</v>
      </c>
      <c r="M69" s="92"/>
      <c r="N69" s="195"/>
    </row>
    <row r="70" spans="1:18" ht="21.75" customHeight="1">
      <c r="A70" s="93" t="s">
        <v>168</v>
      </c>
      <c r="B70" s="195"/>
      <c r="C70" s="195"/>
      <c r="D70" s="195"/>
      <c r="E70" s="195"/>
      <c r="F70" s="107">
        <v>0</v>
      </c>
      <c r="G70" s="101"/>
      <c r="H70" s="112">
        <v>0</v>
      </c>
      <c r="I70" s="101"/>
      <c r="J70" s="107">
        <v>77974179</v>
      </c>
      <c r="K70" s="96"/>
      <c r="L70" s="112">
        <v>70008996</v>
      </c>
      <c r="M70" s="92"/>
      <c r="N70" s="195"/>
    </row>
    <row r="71" spans="1:18" ht="21.75" customHeight="1">
      <c r="A71" s="93" t="s">
        <v>122</v>
      </c>
      <c r="B71" s="195"/>
      <c r="C71" s="195"/>
      <c r="D71" s="195"/>
      <c r="E71" s="195"/>
      <c r="F71" s="107">
        <v>-154384952</v>
      </c>
      <c r="G71" s="96"/>
      <c r="H71" s="112">
        <v>-58169823</v>
      </c>
      <c r="I71" s="96"/>
      <c r="J71" s="107">
        <v>-112664465</v>
      </c>
      <c r="K71" s="96"/>
      <c r="L71" s="112">
        <v>-19215192</v>
      </c>
      <c r="M71" s="92"/>
      <c r="N71" s="195"/>
    </row>
    <row r="72" spans="1:18" ht="21.75" customHeight="1">
      <c r="A72" s="93" t="s">
        <v>123</v>
      </c>
      <c r="B72" s="195"/>
      <c r="C72" s="195"/>
      <c r="D72" s="195"/>
      <c r="E72" s="195"/>
      <c r="F72" s="107">
        <v>-3151690</v>
      </c>
      <c r="G72" s="96"/>
      <c r="H72" s="112">
        <v>-970322</v>
      </c>
      <c r="I72" s="96"/>
      <c r="J72" s="107">
        <v>-315925</v>
      </c>
      <c r="K72" s="96"/>
      <c r="L72" s="112">
        <v>-322422</v>
      </c>
      <c r="M72" s="92"/>
      <c r="N72" s="195"/>
    </row>
    <row r="73" spans="1:18" ht="21.75" customHeight="1">
      <c r="A73" s="93" t="s">
        <v>170</v>
      </c>
      <c r="B73" s="195"/>
      <c r="C73" s="195"/>
      <c r="D73" s="195"/>
      <c r="E73" s="195"/>
      <c r="F73" s="107">
        <v>0</v>
      </c>
      <c r="G73" s="96"/>
      <c r="H73" s="112">
        <v>-1810797</v>
      </c>
      <c r="I73" s="96"/>
      <c r="J73" s="107">
        <v>0</v>
      </c>
      <c r="K73" s="96"/>
      <c r="L73" s="112">
        <v>0</v>
      </c>
      <c r="M73" s="92"/>
      <c r="N73" s="195"/>
    </row>
    <row r="74" spans="1:18" ht="21.75" customHeight="1">
      <c r="A74" s="93" t="s">
        <v>138</v>
      </c>
      <c r="B74" s="195"/>
      <c r="C74" s="195"/>
      <c r="D74" s="195"/>
      <c r="E74" s="195"/>
      <c r="F74" s="107">
        <v>832560</v>
      </c>
      <c r="G74" s="100"/>
      <c r="H74" s="106">
        <v>1987679</v>
      </c>
      <c r="I74" s="100"/>
      <c r="J74" s="107">
        <v>534599</v>
      </c>
      <c r="K74" s="100"/>
      <c r="L74" s="106">
        <v>863346</v>
      </c>
      <c r="M74" s="92"/>
      <c r="N74" s="195"/>
    </row>
    <row r="75" spans="1:18" ht="21.75" customHeight="1">
      <c r="A75" s="93" t="s">
        <v>180</v>
      </c>
      <c r="B75" s="195"/>
      <c r="C75" s="195"/>
      <c r="D75" s="195"/>
      <c r="E75" s="195"/>
      <c r="F75" s="107">
        <v>0</v>
      </c>
      <c r="G75" s="100"/>
      <c r="H75" s="106">
        <v>42000</v>
      </c>
      <c r="I75" s="100"/>
      <c r="J75" s="107">
        <v>0</v>
      </c>
      <c r="K75" s="100"/>
      <c r="L75" s="106">
        <v>42000</v>
      </c>
      <c r="M75" s="92"/>
      <c r="N75" s="195"/>
    </row>
    <row r="76" spans="1:18" ht="21.75" customHeight="1">
      <c r="A76" s="91" t="s">
        <v>233</v>
      </c>
      <c r="B76" s="195"/>
      <c r="C76" s="195"/>
      <c r="D76" s="195"/>
      <c r="E76" s="195"/>
      <c r="F76" s="113">
        <f>SUM(F62:F75)</f>
        <v>-295467169</v>
      </c>
      <c r="G76" s="92"/>
      <c r="H76" s="113">
        <f>SUM(H62:H75)</f>
        <v>-58759673</v>
      </c>
      <c r="I76" s="195"/>
      <c r="J76" s="113">
        <f>SUM(J62:J75)</f>
        <v>-367233814</v>
      </c>
      <c r="K76" s="92"/>
      <c r="L76" s="113">
        <f>SUM(L62:L75)</f>
        <v>115677183</v>
      </c>
      <c r="M76" s="92"/>
      <c r="N76" s="195"/>
    </row>
    <row r="77" spans="1:18" ht="21.75" customHeight="1">
      <c r="A77" s="91" t="s">
        <v>40</v>
      </c>
      <c r="B77" s="195"/>
      <c r="C77" s="195"/>
      <c r="D77" s="195"/>
      <c r="E77" s="195"/>
      <c r="F77" s="112"/>
      <c r="G77" s="92"/>
      <c r="H77" s="108"/>
      <c r="I77" s="195"/>
      <c r="J77" s="112"/>
      <c r="K77" s="92"/>
      <c r="L77" s="112"/>
      <c r="M77" s="92"/>
      <c r="N77" s="195"/>
    </row>
    <row r="78" spans="1:18" ht="21.75" customHeight="1">
      <c r="A78" s="93" t="s">
        <v>187</v>
      </c>
      <c r="B78" s="195"/>
      <c r="C78" s="195"/>
      <c r="D78" s="195"/>
      <c r="E78" s="195"/>
      <c r="F78" s="112">
        <v>-76200757</v>
      </c>
      <c r="G78" s="98"/>
      <c r="H78" s="112">
        <v>-104866618</v>
      </c>
      <c r="I78" s="98"/>
      <c r="J78" s="112">
        <v>-67650542</v>
      </c>
      <c r="K78" s="87"/>
      <c r="L78" s="112">
        <v>-46326799</v>
      </c>
      <c r="M78" s="92"/>
      <c r="N78" s="88"/>
    </row>
    <row r="79" spans="1:18" ht="21.75" customHeight="1">
      <c r="A79" s="93" t="s">
        <v>250</v>
      </c>
      <c r="B79" s="195"/>
      <c r="C79" s="195"/>
      <c r="D79" s="195"/>
      <c r="E79" s="195"/>
      <c r="F79" s="112">
        <v>-10000000</v>
      </c>
      <c r="G79" s="98"/>
      <c r="H79" s="112">
        <v>0</v>
      </c>
      <c r="I79" s="98"/>
      <c r="J79" s="112">
        <v>0</v>
      </c>
      <c r="K79" s="87"/>
      <c r="L79" s="112">
        <v>0</v>
      </c>
      <c r="M79" s="92"/>
      <c r="N79" s="88"/>
    </row>
    <row r="80" spans="1:18" ht="21.75" customHeight="1">
      <c r="A80" s="87" t="s">
        <v>144</v>
      </c>
      <c r="B80" s="195"/>
      <c r="C80" s="195"/>
      <c r="D80" s="195"/>
      <c r="E80" s="195"/>
      <c r="F80" s="112">
        <v>0</v>
      </c>
      <c r="G80" s="98"/>
      <c r="H80" s="112">
        <v>0</v>
      </c>
      <c r="I80" s="98"/>
      <c r="J80" s="112">
        <v>25800000</v>
      </c>
      <c r="K80" s="87"/>
      <c r="L80" s="112">
        <v>8800000</v>
      </c>
      <c r="M80" s="92"/>
      <c r="N80" s="88"/>
    </row>
    <row r="81" spans="1:14" ht="21.75" customHeight="1">
      <c r="A81" s="87" t="s">
        <v>191</v>
      </c>
      <c r="B81" s="195"/>
      <c r="C81" s="195"/>
      <c r="D81" s="195"/>
      <c r="E81" s="195"/>
      <c r="F81" s="112">
        <v>0</v>
      </c>
      <c r="G81" s="98"/>
      <c r="H81" s="112">
        <v>0</v>
      </c>
      <c r="I81" s="98"/>
      <c r="J81" s="112">
        <v>-29650000</v>
      </c>
      <c r="K81" s="87"/>
      <c r="L81" s="112">
        <v>-62000000</v>
      </c>
      <c r="M81" s="92"/>
      <c r="N81" s="88"/>
    </row>
    <row r="82" spans="1:14" ht="21.75" customHeight="1">
      <c r="A82" s="93" t="s">
        <v>143</v>
      </c>
      <c r="B82" s="195"/>
      <c r="C82" s="195"/>
      <c r="D82" s="195"/>
      <c r="E82" s="195"/>
      <c r="F82" s="112">
        <v>370000000</v>
      </c>
      <c r="G82" s="98"/>
      <c r="H82" s="112">
        <v>134485000</v>
      </c>
      <c r="I82" s="98"/>
      <c r="J82" s="112">
        <v>370000000</v>
      </c>
      <c r="K82" s="87"/>
      <c r="L82" s="112">
        <v>134485000</v>
      </c>
      <c r="M82" s="92"/>
      <c r="N82" s="88"/>
    </row>
    <row r="83" spans="1:14" ht="21.75" customHeight="1">
      <c r="A83" s="93" t="s">
        <v>183</v>
      </c>
      <c r="B83" s="195"/>
      <c r="C83" s="195"/>
      <c r="D83" s="195"/>
      <c r="E83" s="195"/>
      <c r="F83" s="112">
        <v>-491540000</v>
      </c>
      <c r="G83" s="98"/>
      <c r="H83" s="112">
        <v>-741410876</v>
      </c>
      <c r="I83" s="98"/>
      <c r="J83" s="112">
        <v>-135540000</v>
      </c>
      <c r="K83" s="87"/>
      <c r="L83" s="112">
        <v>-100740000</v>
      </c>
      <c r="M83" s="92"/>
      <c r="N83" s="88"/>
    </row>
    <row r="84" spans="1:14" ht="21.75" customHeight="1">
      <c r="A84" s="93" t="s">
        <v>249</v>
      </c>
      <c r="B84" s="195"/>
      <c r="C84" s="195"/>
      <c r="D84" s="195"/>
      <c r="E84" s="195"/>
      <c r="F84" s="112">
        <v>-72231588</v>
      </c>
      <c r="G84" s="98"/>
      <c r="H84" s="112">
        <v>0</v>
      </c>
      <c r="I84" s="98"/>
      <c r="J84" s="112">
        <v>0</v>
      </c>
      <c r="K84" s="87"/>
      <c r="L84" s="112">
        <v>0</v>
      </c>
      <c r="M84" s="92"/>
      <c r="N84" s="88"/>
    </row>
    <row r="85" spans="1:14" ht="21.75" customHeight="1">
      <c r="A85" s="93" t="s">
        <v>124</v>
      </c>
      <c r="B85" s="195"/>
      <c r="C85" s="195"/>
      <c r="D85" s="195"/>
      <c r="E85" s="195"/>
      <c r="F85" s="112">
        <v>-1766362</v>
      </c>
      <c r="G85" s="98"/>
      <c r="H85" s="112">
        <v>-1736812</v>
      </c>
      <c r="I85" s="98"/>
      <c r="J85" s="112">
        <v>-1075851</v>
      </c>
      <c r="K85" s="87"/>
      <c r="L85" s="112">
        <v>-1032098</v>
      </c>
      <c r="M85" s="92"/>
      <c r="N85" s="88"/>
    </row>
    <row r="86" spans="1:14" ht="21.75" customHeight="1">
      <c r="A86" s="93" t="s">
        <v>226</v>
      </c>
      <c r="B86" s="195"/>
      <c r="C86" s="195"/>
      <c r="D86" s="195"/>
      <c r="E86" s="195"/>
      <c r="F86" s="112">
        <v>0</v>
      </c>
      <c r="G86" s="98"/>
      <c r="H86" s="112">
        <v>-1792000</v>
      </c>
      <c r="I86" s="98"/>
      <c r="J86" s="143">
        <v>0</v>
      </c>
      <c r="K86" s="87"/>
      <c r="L86" s="112">
        <v>-1792000</v>
      </c>
      <c r="M86" s="92"/>
      <c r="N86" s="88"/>
    </row>
    <row r="87" spans="1:14" ht="21.75" customHeight="1">
      <c r="A87" s="192" t="s">
        <v>190</v>
      </c>
      <c r="B87" s="196"/>
      <c r="C87" s="196"/>
      <c r="D87" s="195"/>
      <c r="E87" s="195"/>
      <c r="F87" s="112">
        <v>750000000</v>
      </c>
      <c r="G87" s="98"/>
      <c r="H87" s="112">
        <v>0</v>
      </c>
      <c r="I87" s="98"/>
      <c r="J87" s="112">
        <v>750000000</v>
      </c>
      <c r="K87" s="87"/>
      <c r="L87" s="112">
        <v>0</v>
      </c>
      <c r="M87" s="92"/>
      <c r="N87" s="88"/>
    </row>
    <row r="88" spans="1:14" ht="21.75" customHeight="1">
      <c r="A88" s="192" t="s">
        <v>192</v>
      </c>
      <c r="B88" s="196"/>
      <c r="C88" s="196"/>
      <c r="D88" s="195"/>
      <c r="E88" s="195"/>
      <c r="F88" s="112">
        <v>-19936328</v>
      </c>
      <c r="G88" s="98"/>
      <c r="H88" s="112">
        <v>0</v>
      </c>
      <c r="I88" s="98"/>
      <c r="J88" s="112">
        <v>-19936328</v>
      </c>
      <c r="K88" s="87"/>
      <c r="L88" s="112">
        <v>0</v>
      </c>
      <c r="M88" s="92"/>
      <c r="N88" s="88"/>
    </row>
    <row r="89" spans="1:14" ht="21.75" customHeight="1">
      <c r="A89" s="102" t="s">
        <v>185</v>
      </c>
      <c r="B89" s="195"/>
      <c r="C89" s="195"/>
      <c r="D89" s="195"/>
      <c r="E89" s="195"/>
      <c r="F89" s="112">
        <v>-101542894</v>
      </c>
      <c r="G89" s="98"/>
      <c r="H89" s="112">
        <v>-51383151</v>
      </c>
      <c r="I89" s="98"/>
      <c r="J89" s="112">
        <v>-101542894</v>
      </c>
      <c r="K89" s="87"/>
      <c r="L89" s="112">
        <v>-51383151</v>
      </c>
      <c r="M89" s="92"/>
      <c r="N89" s="88"/>
    </row>
    <row r="90" spans="1:14" ht="21.75" customHeight="1">
      <c r="A90" s="91" t="s">
        <v>141</v>
      </c>
      <c r="B90" s="195"/>
      <c r="C90" s="195"/>
      <c r="D90" s="195"/>
      <c r="E90" s="195"/>
      <c r="F90" s="111">
        <f>SUM(F78:F89)</f>
        <v>346782071</v>
      </c>
      <c r="G90" s="92"/>
      <c r="H90" s="111">
        <f>SUM(H78:H89)</f>
        <v>-766704457</v>
      </c>
      <c r="I90" s="195"/>
      <c r="J90" s="111">
        <f>SUM(J78:J89)</f>
        <v>790404385</v>
      </c>
      <c r="K90" s="92"/>
      <c r="L90" s="111">
        <f>SUM(L78:L89)</f>
        <v>-119989048</v>
      </c>
      <c r="M90" s="92"/>
      <c r="N90" s="88"/>
    </row>
    <row r="91" spans="1:14" ht="21.75" customHeight="1">
      <c r="A91" s="91" t="s">
        <v>235</v>
      </c>
      <c r="B91" s="195"/>
      <c r="C91" s="195"/>
      <c r="D91" s="195"/>
      <c r="E91" s="195"/>
      <c r="F91" s="106">
        <f>F90+F76+F52</f>
        <v>19930861</v>
      </c>
      <c r="G91" s="94"/>
      <c r="H91" s="107">
        <f>H90+H76+H52</f>
        <v>5258808</v>
      </c>
      <c r="I91" s="195"/>
      <c r="J91" s="106">
        <f>J90+J76+J52</f>
        <v>33259712</v>
      </c>
      <c r="K91" s="94"/>
      <c r="L91" s="106">
        <f>L90+L76+L52</f>
        <v>14428357</v>
      </c>
      <c r="M91" s="92"/>
      <c r="N91" s="195"/>
    </row>
    <row r="92" spans="1:14" ht="21.75" customHeight="1">
      <c r="A92" s="93" t="s">
        <v>243</v>
      </c>
      <c r="B92" s="195"/>
      <c r="C92" s="195"/>
      <c r="D92" s="195"/>
      <c r="E92" s="195"/>
      <c r="F92" s="106">
        <f>BS!I10</f>
        <v>68291859</v>
      </c>
      <c r="G92" s="94"/>
      <c r="H92" s="106">
        <v>63033051</v>
      </c>
      <c r="I92" s="94"/>
      <c r="J92" s="106">
        <f>BS!M10</f>
        <v>21411767</v>
      </c>
      <c r="K92" s="87"/>
      <c r="L92" s="106">
        <v>6983410</v>
      </c>
      <c r="M92" s="92"/>
      <c r="N92" s="195"/>
    </row>
    <row r="93" spans="1:14" ht="21.75" customHeight="1" thickBot="1">
      <c r="A93" s="91" t="s">
        <v>244</v>
      </c>
      <c r="B93" s="195"/>
      <c r="C93" s="195"/>
      <c r="D93" s="195"/>
      <c r="E93" s="195"/>
      <c r="F93" s="114">
        <f>F91+F92</f>
        <v>88222720</v>
      </c>
      <c r="G93" s="94"/>
      <c r="H93" s="114">
        <f>H91+H92</f>
        <v>68291859</v>
      </c>
      <c r="I93" s="195"/>
      <c r="J93" s="114">
        <f>J91+J92</f>
        <v>54671479</v>
      </c>
      <c r="K93" s="94"/>
      <c r="L93" s="114">
        <f>L91+L92</f>
        <v>21411767</v>
      </c>
      <c r="M93" s="92"/>
      <c r="N93" s="195"/>
    </row>
    <row r="94" spans="1:14" ht="21.75" customHeight="1" thickTop="1">
      <c r="A94" s="93"/>
      <c r="B94" s="195"/>
      <c r="C94" s="195"/>
      <c r="D94" s="195"/>
      <c r="E94" s="195"/>
      <c r="F94" s="104">
        <f>F93-BS!G10</f>
        <v>0</v>
      </c>
      <c r="G94" s="92"/>
      <c r="H94" s="120">
        <f>68291859-H93</f>
        <v>0</v>
      </c>
      <c r="I94" s="195"/>
      <c r="J94" s="104">
        <f>J93-BS!K10</f>
        <v>0</v>
      </c>
      <c r="K94" s="92"/>
      <c r="L94" s="104">
        <f>L93-BS!M10</f>
        <v>0</v>
      </c>
      <c r="M94" s="92"/>
      <c r="N94" s="195"/>
    </row>
    <row r="95" spans="1:14" ht="21.75" customHeight="1">
      <c r="A95" s="91" t="s">
        <v>125</v>
      </c>
      <c r="B95" s="195"/>
      <c r="C95" s="195"/>
      <c r="D95" s="195"/>
      <c r="E95" s="195"/>
      <c r="F95" s="104"/>
      <c r="G95" s="92"/>
      <c r="I95" s="195"/>
      <c r="K95" s="92"/>
      <c r="M95" s="92"/>
      <c r="N95" s="195"/>
    </row>
    <row r="96" spans="1:14" ht="21.75" customHeight="1">
      <c r="A96" s="93" t="s">
        <v>126</v>
      </c>
      <c r="B96" s="195"/>
      <c r="C96" s="195"/>
      <c r="D96" s="195"/>
      <c r="E96" s="195"/>
      <c r="F96" s="104"/>
      <c r="G96" s="92"/>
      <c r="I96" s="195"/>
      <c r="K96" s="92"/>
      <c r="M96" s="92"/>
      <c r="N96" s="195"/>
    </row>
    <row r="97" spans="1:14" ht="21.75" customHeight="1">
      <c r="A97" s="93" t="s">
        <v>236</v>
      </c>
      <c r="B97" s="195"/>
      <c r="C97" s="195"/>
      <c r="D97" s="195"/>
      <c r="E97" s="195"/>
      <c r="F97" s="104">
        <v>12191139</v>
      </c>
      <c r="G97" s="92"/>
      <c r="H97" s="104">
        <v>1209377</v>
      </c>
      <c r="I97" s="92"/>
      <c r="J97" s="104">
        <v>11936128</v>
      </c>
      <c r="K97" s="87"/>
      <c r="L97" s="104">
        <v>5295097</v>
      </c>
      <c r="M97" s="92"/>
      <c r="N97" s="195"/>
    </row>
    <row r="98" spans="1:14" ht="21.75" customHeight="1">
      <c r="A98" s="93" t="s">
        <v>186</v>
      </c>
      <c r="B98" s="195"/>
      <c r="C98" s="195"/>
      <c r="D98" s="195"/>
      <c r="E98" s="195"/>
      <c r="F98" s="104">
        <v>1550703</v>
      </c>
      <c r="G98" s="92"/>
      <c r="H98" s="104">
        <v>0</v>
      </c>
      <c r="I98" s="92"/>
      <c r="J98" s="104">
        <v>675703</v>
      </c>
      <c r="K98" s="87"/>
      <c r="L98" s="104">
        <v>0</v>
      </c>
      <c r="M98" s="92"/>
      <c r="N98" s="195"/>
    </row>
    <row r="99" spans="1:14" ht="21.75" customHeight="1">
      <c r="A99" s="93" t="s">
        <v>209</v>
      </c>
      <c r="B99" s="195"/>
      <c r="C99" s="195"/>
      <c r="D99" s="195"/>
      <c r="E99" s="195"/>
      <c r="F99" s="104">
        <v>2273548</v>
      </c>
      <c r="G99" s="92"/>
      <c r="H99" s="104">
        <v>2389855</v>
      </c>
      <c r="I99" s="92"/>
      <c r="J99" s="104">
        <v>2273548</v>
      </c>
      <c r="K99" s="87"/>
      <c r="L99" s="104">
        <v>2389855</v>
      </c>
      <c r="M99" s="92"/>
      <c r="N99" s="195"/>
    </row>
    <row r="100" spans="1:14" ht="21.75" customHeight="1">
      <c r="A100" s="93" t="s">
        <v>210</v>
      </c>
      <c r="B100" s="195"/>
      <c r="C100" s="195"/>
      <c r="D100" s="195"/>
      <c r="E100" s="195"/>
      <c r="F100" s="104">
        <v>27379118</v>
      </c>
      <c r="G100" s="92"/>
      <c r="H100" s="104">
        <v>24881907</v>
      </c>
      <c r="I100" s="92"/>
      <c r="J100" s="104">
        <v>27379118</v>
      </c>
      <c r="K100" s="87"/>
      <c r="L100" s="104">
        <v>20952017</v>
      </c>
      <c r="M100" s="92"/>
      <c r="N100" s="195"/>
    </row>
    <row r="101" spans="1:14" ht="21.75" customHeight="1">
      <c r="A101" s="93" t="s">
        <v>142</v>
      </c>
      <c r="B101" s="195"/>
      <c r="C101" s="195"/>
      <c r="D101" s="195"/>
      <c r="E101" s="195"/>
      <c r="F101" s="104">
        <v>0</v>
      </c>
      <c r="G101" s="92"/>
      <c r="H101" s="104">
        <v>4662</v>
      </c>
      <c r="I101" s="92"/>
      <c r="J101" s="104">
        <v>0</v>
      </c>
      <c r="K101" s="87"/>
      <c r="L101" s="104">
        <v>0</v>
      </c>
      <c r="M101" s="92"/>
      <c r="N101" s="195"/>
    </row>
    <row r="102" spans="1:14" ht="21.75" customHeight="1">
      <c r="A102" s="93" t="s">
        <v>195</v>
      </c>
      <c r="B102" s="195"/>
      <c r="C102" s="195"/>
      <c r="D102" s="195"/>
      <c r="E102" s="195"/>
      <c r="F102" s="104">
        <v>10657774</v>
      </c>
      <c r="G102" s="92"/>
      <c r="H102" s="104">
        <v>1682589</v>
      </c>
      <c r="I102" s="92"/>
      <c r="J102" s="104">
        <v>6596340.2699999996</v>
      </c>
      <c r="K102" s="87"/>
      <c r="L102" s="104">
        <v>1682589</v>
      </c>
      <c r="M102" s="92"/>
      <c r="N102" s="195"/>
    </row>
    <row r="103" spans="1:14" ht="21.75" customHeight="1">
      <c r="A103" s="93" t="s">
        <v>227</v>
      </c>
      <c r="B103" s="195"/>
      <c r="C103" s="195"/>
      <c r="D103" s="195"/>
      <c r="E103" s="195"/>
      <c r="J103" s="28"/>
      <c r="M103" s="102"/>
      <c r="N103" s="195"/>
    </row>
    <row r="104" spans="1:14" ht="21.75" customHeight="1">
      <c r="A104" s="102" t="s">
        <v>257</v>
      </c>
      <c r="B104" s="195"/>
      <c r="C104" s="195"/>
      <c r="D104" s="195"/>
      <c r="E104" s="195"/>
      <c r="F104" s="104">
        <v>-4564</v>
      </c>
      <c r="G104" s="92"/>
      <c r="H104" s="104">
        <v>2499</v>
      </c>
      <c r="I104" s="92"/>
      <c r="J104" s="104">
        <v>225</v>
      </c>
      <c r="K104" s="87"/>
      <c r="L104" s="104">
        <v>160</v>
      </c>
      <c r="M104" s="92"/>
    </row>
    <row r="105" spans="1:14" ht="21.75" customHeight="1">
      <c r="A105" s="102"/>
      <c r="B105" s="195"/>
      <c r="C105" s="195"/>
      <c r="D105" s="195"/>
      <c r="E105" s="195"/>
      <c r="F105" s="104"/>
      <c r="G105" s="92"/>
      <c r="H105" s="104"/>
      <c r="I105" s="92"/>
      <c r="K105" s="87"/>
      <c r="M105" s="92"/>
    </row>
    <row r="106" spans="1:14" ht="21.75" customHeight="1">
      <c r="A106" s="91"/>
      <c r="B106" s="195"/>
      <c r="C106" s="195"/>
      <c r="D106" s="195"/>
      <c r="E106" s="195"/>
      <c r="F106" s="104"/>
      <c r="G106" s="92"/>
      <c r="I106" s="195"/>
      <c r="K106" s="92"/>
      <c r="M106" s="195"/>
    </row>
    <row r="107" spans="1:14" ht="21.75" customHeight="1">
      <c r="A107" s="93" t="s">
        <v>16</v>
      </c>
      <c r="B107" s="195"/>
      <c r="C107" s="195"/>
      <c r="D107" s="195"/>
      <c r="E107" s="195"/>
      <c r="F107" s="104"/>
      <c r="G107" s="92"/>
      <c r="I107" s="195"/>
      <c r="K107" s="92"/>
      <c r="M107" s="195"/>
    </row>
    <row r="108" spans="1:14" ht="21.75" customHeight="1">
      <c r="A108" s="93"/>
      <c r="B108" s="195"/>
      <c r="C108" s="195"/>
      <c r="D108" s="195"/>
      <c r="E108" s="195"/>
      <c r="F108" s="104"/>
      <c r="G108" s="92"/>
      <c r="I108" s="195"/>
      <c r="K108" s="92"/>
      <c r="M108" s="195"/>
    </row>
    <row r="109" spans="1:14" ht="21.75" customHeight="1">
      <c r="A109" s="93"/>
      <c r="B109" s="195"/>
      <c r="C109" s="195"/>
      <c r="D109" s="195"/>
      <c r="E109" s="195"/>
      <c r="F109" s="104"/>
      <c r="G109" s="92"/>
      <c r="I109" s="195"/>
      <c r="K109" s="92"/>
      <c r="M109" s="195"/>
    </row>
    <row r="110" spans="1:14" ht="21.75" customHeight="1">
      <c r="A110" s="195"/>
      <c r="B110" s="195"/>
      <c r="C110" s="195"/>
      <c r="D110" s="195"/>
      <c r="E110" s="195"/>
      <c r="F110" s="104"/>
      <c r="G110" s="92"/>
      <c r="I110" s="195"/>
      <c r="K110" s="92"/>
      <c r="M110" s="195"/>
    </row>
    <row r="111" spans="1:14" ht="21.75" customHeight="1">
      <c r="A111" s="195"/>
      <c r="B111" s="195"/>
      <c r="C111" s="195"/>
      <c r="D111" s="195"/>
      <c r="E111" s="195"/>
      <c r="F111" s="104"/>
      <c r="G111" s="92"/>
      <c r="I111" s="195"/>
      <c r="K111" s="92"/>
      <c r="M111" s="195"/>
    </row>
  </sheetData>
  <mergeCells count="4">
    <mergeCell ref="F59:H59"/>
    <mergeCell ref="J59:L59"/>
    <mergeCell ref="F5:H5"/>
    <mergeCell ref="J5:L5"/>
  </mergeCells>
  <pageMargins left="0.98425196850393704" right="0.19685039370078741" top="0.78740157480314965" bottom="0.19685039370078741" header="0.19685039370078741" footer="0.19685039370078741"/>
  <pageSetup paperSize="9" scale="69" orientation="portrait" r:id="rId1"/>
  <rowBreaks count="1" manualBreakCount="1">
    <brk id="5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Darika Tongprapai</cp:lastModifiedBy>
  <cp:lastPrinted>2020-02-25T12:32:09Z</cp:lastPrinted>
  <dcterms:created xsi:type="dcterms:W3CDTF">1998-02-25T03:57:14Z</dcterms:created>
  <dcterms:modified xsi:type="dcterms:W3CDTF">2020-02-25T12:32:21Z</dcterms:modified>
</cp:coreProperties>
</file>