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Veranda\2019\Ye12'19\"/>
    </mc:Choice>
  </mc:AlternateContent>
  <xr:revisionPtr revIDLastSave="0" documentId="13_ncr:1_{1E4972A7-351A-46D3-93B0-441A8783599B}" xr6:coauthVersionLast="36" xr6:coauthVersionMax="36" xr10:uidLastSave="{00000000-0000-0000-0000-000000000000}"/>
  <bookViews>
    <workbookView xWindow="0" yWindow="0" windowWidth="17490" windowHeight="7755" activeTab="4" xr2:uid="{00000000-000D-0000-FFFF-FFFF00000000}"/>
  </bookViews>
  <sheets>
    <sheet name="bs" sheetId="4" r:id="rId1"/>
    <sheet name="pl" sheetId="1" r:id="rId2"/>
    <sheet name="conso" sheetId="10" r:id="rId3"/>
    <sheet name="company" sheetId="11" r:id="rId4"/>
    <sheet name="cash flow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bs!$A$1:$K$108</definedName>
    <definedName name="_xlnm.Print_Area" localSheetId="4">'cash flow'!$A$1:$I$108</definedName>
    <definedName name="_xlnm.Print_Area" localSheetId="1">pl!$A$1:$J$69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5" i="1" l="1"/>
  <c r="I33" i="11" l="1"/>
  <c r="U32" i="10"/>
  <c r="U31" i="10"/>
  <c r="U27" i="10"/>
  <c r="U25" i="10"/>
  <c r="U20" i="10"/>
  <c r="U19" i="10"/>
  <c r="U15" i="10"/>
  <c r="S15" i="10"/>
  <c r="I76" i="9" l="1"/>
  <c r="G76" i="9"/>
  <c r="E76" i="9"/>
  <c r="C76" i="9"/>
  <c r="O27" i="11"/>
  <c r="M27" i="11"/>
  <c r="I27" i="11"/>
  <c r="G27" i="11"/>
  <c r="E27" i="11"/>
  <c r="O26" i="11"/>
  <c r="Q26" i="11" s="1"/>
  <c r="J43" i="1"/>
  <c r="H43" i="1"/>
  <c r="F43" i="1"/>
  <c r="D43" i="1"/>
  <c r="Q29" i="11" l="1"/>
  <c r="Q24" i="11"/>
  <c r="O24" i="11"/>
  <c r="O29" i="11"/>
  <c r="O28" i="11"/>
  <c r="Q28" i="11" s="1"/>
  <c r="S25" i="10"/>
  <c r="S30" i="10"/>
  <c r="U30" i="10" s="1"/>
  <c r="S29" i="10"/>
  <c r="U29" i="10" s="1"/>
  <c r="J37" i="1"/>
  <c r="J45" i="1" s="1"/>
  <c r="H37" i="1"/>
  <c r="H45" i="1" s="1"/>
  <c r="D37" i="1"/>
  <c r="F37" i="1"/>
  <c r="F45" i="1" s="1"/>
  <c r="E91" i="9" l="1"/>
  <c r="G91" i="9"/>
  <c r="I91" i="9"/>
  <c r="F16" i="1"/>
  <c r="H16" i="1"/>
  <c r="J16" i="1"/>
  <c r="F24" i="1"/>
  <c r="H24" i="1"/>
  <c r="J24" i="1"/>
  <c r="F100" i="4"/>
  <c r="H100" i="4"/>
  <c r="J100" i="4"/>
  <c r="F58" i="4"/>
  <c r="F71" i="4" s="1"/>
  <c r="H58" i="4"/>
  <c r="H71" i="4" s="1"/>
  <c r="J58" i="4"/>
  <c r="J71" i="4" s="1"/>
  <c r="F70" i="4"/>
  <c r="H70" i="4"/>
  <c r="J70" i="4"/>
  <c r="F18" i="4"/>
  <c r="H18" i="4"/>
  <c r="J18" i="4"/>
  <c r="F33" i="4"/>
  <c r="H33" i="4"/>
  <c r="J33" i="4"/>
  <c r="O19" i="11"/>
  <c r="Q19" i="11" s="1"/>
  <c r="O18" i="11"/>
  <c r="Q18" i="11" s="1"/>
  <c r="S20" i="10"/>
  <c r="S19" i="10"/>
  <c r="F101" i="4" l="1"/>
  <c r="J101" i="4"/>
  <c r="H34" i="4"/>
  <c r="J25" i="1"/>
  <c r="J27" i="1" s="1"/>
  <c r="J29" i="1" s="1"/>
  <c r="F25" i="1"/>
  <c r="F27" i="1" s="1"/>
  <c r="F29" i="1" s="1"/>
  <c r="H101" i="4"/>
  <c r="J34" i="4"/>
  <c r="F34" i="4"/>
  <c r="H25" i="1"/>
  <c r="H27" i="1" s="1"/>
  <c r="H29" i="1" s="1"/>
  <c r="H47" i="1" s="1"/>
  <c r="Q31" i="11"/>
  <c r="O31" i="11"/>
  <c r="O30" i="11"/>
  <c r="Q30" i="11" s="1"/>
  <c r="O14" i="11"/>
  <c r="S32" i="10"/>
  <c r="S31" i="10"/>
  <c r="K28" i="10"/>
  <c r="I28" i="10"/>
  <c r="G28" i="10"/>
  <c r="E28" i="10"/>
  <c r="J47" i="1" l="1"/>
  <c r="F47" i="1"/>
  <c r="H34" i="11" l="1"/>
  <c r="H33" i="11"/>
  <c r="H22" i="11"/>
  <c r="L35" i="10"/>
  <c r="L34" i="10"/>
  <c r="M26" i="10"/>
  <c r="M28" i="10" l="1"/>
  <c r="J57" i="1" l="1"/>
  <c r="F102" i="4"/>
  <c r="F60" i="1" l="1"/>
  <c r="F61" i="1" s="1"/>
  <c r="F57" i="1"/>
  <c r="J102" i="4"/>
  <c r="J60" i="1"/>
  <c r="I8" i="9"/>
  <c r="E8" i="9"/>
  <c r="D100" i="4"/>
  <c r="E34" i="9" l="1"/>
  <c r="E48" i="9" s="1"/>
  <c r="E52" i="9" s="1"/>
  <c r="E92" i="9" s="1"/>
  <c r="E94" i="9" s="1"/>
  <c r="E95" i="9" s="1"/>
  <c r="I34" i="9"/>
  <c r="I48" i="9" s="1"/>
  <c r="I52" i="9" s="1"/>
  <c r="I92" i="9" s="1"/>
  <c r="I94" i="9" s="1"/>
  <c r="I95" i="9" s="1"/>
  <c r="F58" i="1"/>
  <c r="M16" i="11"/>
  <c r="Q28" i="10" l="1"/>
  <c r="Q17" i="10"/>
  <c r="F35" i="10" l="1"/>
  <c r="H35" i="10"/>
  <c r="J35" i="10"/>
  <c r="N35" i="10"/>
  <c r="P35" i="10"/>
  <c r="R35" i="10"/>
  <c r="T35" i="10"/>
  <c r="F34" i="10"/>
  <c r="H34" i="10"/>
  <c r="J34" i="10"/>
  <c r="N34" i="10"/>
  <c r="P34" i="10"/>
  <c r="R34" i="10"/>
  <c r="T34" i="10"/>
  <c r="F34" i="11"/>
  <c r="J34" i="11"/>
  <c r="L34" i="11"/>
  <c r="N34" i="11"/>
  <c r="P34" i="11"/>
  <c r="F33" i="11"/>
  <c r="J33" i="11"/>
  <c r="L33" i="11"/>
  <c r="N33" i="11"/>
  <c r="P33" i="11"/>
  <c r="O16" i="10"/>
  <c r="U16" i="10" s="1"/>
  <c r="F22" i="11"/>
  <c r="J22" i="11"/>
  <c r="L22" i="11"/>
  <c r="Q14" i="11" l="1"/>
  <c r="O25" i="11" l="1"/>
  <c r="M17" i="11"/>
  <c r="M20" i="11" s="1"/>
  <c r="G17" i="11"/>
  <c r="G20" i="11" s="1"/>
  <c r="E17" i="11"/>
  <c r="E20" i="11" s="1"/>
  <c r="O16" i="11"/>
  <c r="Q16" i="11" s="1"/>
  <c r="O15" i="11"/>
  <c r="S26" i="10"/>
  <c r="Q18" i="10"/>
  <c r="K18" i="10"/>
  <c r="K21" i="10" s="1"/>
  <c r="I18" i="10"/>
  <c r="G18" i="10"/>
  <c r="G21" i="10" s="1"/>
  <c r="E18" i="10"/>
  <c r="E21" i="10" s="1"/>
  <c r="S17" i="10"/>
  <c r="U17" i="10" s="1"/>
  <c r="S16" i="10"/>
  <c r="O18" i="10"/>
  <c r="O21" i="10" s="1"/>
  <c r="I21" i="10" l="1"/>
  <c r="I35" i="10" s="1"/>
  <c r="Q21" i="10"/>
  <c r="Q35" i="10" s="1"/>
  <c r="K25" i="11"/>
  <c r="K27" i="11" s="1"/>
  <c r="I17" i="11"/>
  <c r="I20" i="11" s="1"/>
  <c r="K15" i="11"/>
  <c r="K17" i="11" s="1"/>
  <c r="K20" i="11" s="1"/>
  <c r="E23" i="10"/>
  <c r="O17" i="11"/>
  <c r="O20" i="11" s="1"/>
  <c r="G23" i="10"/>
  <c r="S18" i="10"/>
  <c r="S21" i="10" s="1"/>
  <c r="S34" i="10" s="1"/>
  <c r="S27" i="10"/>
  <c r="I23" i="10" l="1"/>
  <c r="I33" i="10" s="1"/>
  <c r="I34" i="10" s="1"/>
  <c r="Q23" i="10"/>
  <c r="Q33" i="10" s="1"/>
  <c r="E34" i="10"/>
  <c r="E33" i="10"/>
  <c r="E35" i="10" s="1"/>
  <c r="G34" i="10"/>
  <c r="G33" i="10"/>
  <c r="G35" i="10" s="1"/>
  <c r="S28" i="10"/>
  <c r="Q25" i="11"/>
  <c r="Q27" i="11" s="1"/>
  <c r="I22" i="11"/>
  <c r="Q15" i="11"/>
  <c r="Q17" i="11" s="1"/>
  <c r="Q20" i="11" s="1"/>
  <c r="G22" i="11"/>
  <c r="E22" i="11"/>
  <c r="K22" i="11"/>
  <c r="M22" i="11"/>
  <c r="M32" i="11" s="1"/>
  <c r="M34" i="11"/>
  <c r="O23" i="10"/>
  <c r="K23" i="10"/>
  <c r="S23" i="10" l="1"/>
  <c r="S33" i="10" s="1"/>
  <c r="S35" i="10" s="1"/>
  <c r="K33" i="11"/>
  <c r="K32" i="11"/>
  <c r="K34" i="11" s="1"/>
  <c r="O34" i="10"/>
  <c r="Q34" i="10"/>
  <c r="I32" i="11"/>
  <c r="I34" i="11" s="1"/>
  <c r="E33" i="11"/>
  <c r="E32" i="11"/>
  <c r="E34" i="11" s="1"/>
  <c r="G33" i="11"/>
  <c r="G32" i="11"/>
  <c r="G34" i="11" s="1"/>
  <c r="K34" i="10"/>
  <c r="K33" i="10"/>
  <c r="K35" i="10" s="1"/>
  <c r="Q34" i="11"/>
  <c r="O22" i="11"/>
  <c r="O32" i="11" s="1"/>
  <c r="M33" i="11"/>
  <c r="U23" i="10" l="1"/>
  <c r="Q22" i="11"/>
  <c r="Q32" i="11" s="1"/>
  <c r="C91" i="9" l="1"/>
  <c r="D24" i="1" l="1"/>
  <c r="D16" i="1"/>
  <c r="D70" i="4"/>
  <c r="D25" i="1" l="1"/>
  <c r="D27" i="1" s="1"/>
  <c r="D29" i="1" s="1"/>
  <c r="D33" i="4"/>
  <c r="D18" i="4"/>
  <c r="D47" i="1" l="1"/>
  <c r="D60" i="1" s="1"/>
  <c r="D61" i="1" s="1"/>
  <c r="D57" i="1"/>
  <c r="Q33" i="11"/>
  <c r="M18" i="10" l="1"/>
  <c r="M21" i="10" s="1"/>
  <c r="O26" i="10"/>
  <c r="D58" i="1"/>
  <c r="O28" i="10" l="1"/>
  <c r="U26" i="10"/>
  <c r="O33" i="10"/>
  <c r="O35" i="10" s="1"/>
  <c r="U18" i="10"/>
  <c r="U21" i="10" s="1"/>
  <c r="M23" i="10"/>
  <c r="H57" i="1"/>
  <c r="H60" i="1"/>
  <c r="M34" i="10" l="1"/>
  <c r="M33" i="10"/>
  <c r="M35" i="10" s="1"/>
  <c r="U28" i="10"/>
  <c r="U33" i="10" l="1"/>
  <c r="D58" i="4"/>
  <c r="D71" i="4" s="1"/>
  <c r="U34" i="10" l="1"/>
  <c r="U35" i="10"/>
  <c r="D101" i="4"/>
  <c r="D34" i="4"/>
  <c r="G8" i="9"/>
  <c r="G34" i="9" s="1"/>
  <c r="G48" i="9" s="1"/>
  <c r="G52" i="9" s="1"/>
  <c r="G92" i="9" s="1"/>
  <c r="G94" i="9" s="1"/>
  <c r="D102" i="4" l="1"/>
  <c r="G95" i="9"/>
  <c r="C8" i="9"/>
  <c r="H102" i="4"/>
  <c r="C34" i="9" l="1"/>
  <c r="C48" i="9" s="1"/>
  <c r="C52" i="9" s="1"/>
  <c r="C92" i="9" s="1"/>
  <c r="C94" i="9" s="1"/>
  <c r="C95" i="9" s="1"/>
</calcChain>
</file>

<file path=xl/sharedStrings.xml><?xml version="1.0" encoding="utf-8"?>
<sst xmlns="http://schemas.openxmlformats.org/spreadsheetml/2006/main" count="391" uniqueCount="265">
  <si>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</si>
  <si>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</si>
  <si>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</si>
  <si>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</si>
  <si>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</si>
  <si>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</si>
  <si>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</si>
  <si>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</si>
  <si>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</si>
  <si>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</si>
  <si>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</si>
  <si>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</si>
  <si>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</si>
  <si>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</si>
  <si>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</si>
  <si>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</si>
  <si>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</si>
  <si>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</si>
  <si>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</si>
  <si>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</si>
  <si>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</si>
  <si>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</si>
  <si>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</si>
  <si>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</si>
  <si>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</si>
  <si>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</si>
  <si>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</si>
  <si>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</si>
  <si>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</si>
  <si>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</si>
  <si>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</si>
  <si>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</si>
  <si>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</si>
  <si>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</si>
  <si>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</si>
  <si>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</si>
  <si>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</si>
  <si>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</si>
  <si>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</si>
  <si>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Administrative expenses</t>
  </si>
  <si>
    <t>Total expenses</t>
  </si>
  <si>
    <t xml:space="preserve">   to net cash provided by (paid from) operating activities:</t>
  </si>
  <si>
    <t xml:space="preserve">   Interest income</t>
  </si>
  <si>
    <t xml:space="preserve">   operating assets and liabilities</t>
  </si>
  <si>
    <t xml:space="preserve">   Inventories</t>
  </si>
  <si>
    <t xml:space="preserve">   Property development cost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</si>
  <si>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</si>
  <si>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</si>
  <si>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</si>
  <si>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</si>
  <si>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</si>
  <si>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</si>
  <si>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</si>
  <si>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</si>
  <si>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</si>
  <si>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Non-cash items</t>
  </si>
  <si>
    <t>Issued and fully</t>
  </si>
  <si>
    <t>paid-up</t>
  </si>
  <si>
    <t>share capital</t>
  </si>
  <si>
    <t>Total</t>
  </si>
  <si>
    <t>Trade and other receivables</t>
  </si>
  <si>
    <t xml:space="preserve">Inventories </t>
  </si>
  <si>
    <t>Property development cost</t>
  </si>
  <si>
    <t xml:space="preserve">Property, plant and equipment </t>
  </si>
  <si>
    <t>Leasehold rights</t>
  </si>
  <si>
    <t>Trade and other payables</t>
  </si>
  <si>
    <t>Provision for long-term employee benefits</t>
  </si>
  <si>
    <t>Equity holders of the Company</t>
  </si>
  <si>
    <t>Equity attributable to the owners of the Company</t>
  </si>
  <si>
    <t>Other components of shareholders' equity</t>
  </si>
  <si>
    <t>Total other</t>
  </si>
  <si>
    <t>components of</t>
  </si>
  <si>
    <t>shareholders'</t>
  </si>
  <si>
    <t>equity</t>
  </si>
  <si>
    <t xml:space="preserve">   Trade and other receivables</t>
  </si>
  <si>
    <t xml:space="preserve">   Trade and other payables</t>
  </si>
  <si>
    <t>Revenue</t>
  </si>
  <si>
    <t>Revenue from hotel operations</t>
  </si>
  <si>
    <t>Total revenue</t>
  </si>
  <si>
    <t>Cash flow statement</t>
  </si>
  <si>
    <t>Cash flow statement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</si>
  <si>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</si>
  <si>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</si>
  <si>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</si>
  <si>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</si>
  <si>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 xml:space="preserve">   Advance received from customers</t>
  </si>
  <si>
    <t>Cash flows from operating activities</t>
  </si>
  <si>
    <t>Cash paid for acquisition of property, plant and equipment</t>
  </si>
  <si>
    <t>Income tax payable</t>
  </si>
  <si>
    <t>Directors</t>
  </si>
  <si>
    <t xml:space="preserve">   Cash paid for income tax</t>
  </si>
  <si>
    <t>Deferred tax assets</t>
  </si>
  <si>
    <t>Deferred tax liabilities</t>
  </si>
  <si>
    <t xml:space="preserve">components of </t>
  </si>
  <si>
    <t>Profit for the year</t>
  </si>
  <si>
    <t xml:space="preserve">   from financial institutions</t>
  </si>
  <si>
    <t xml:space="preserve">Current investment </t>
  </si>
  <si>
    <t>Advance payment for construction</t>
  </si>
  <si>
    <t>Intangible assets</t>
  </si>
  <si>
    <t>Interest income</t>
  </si>
  <si>
    <t>Other comprehensive income:</t>
  </si>
  <si>
    <t>Total comprehensive income for the year</t>
  </si>
  <si>
    <t>Other comprehensive income for the year</t>
  </si>
  <si>
    <t>on changes</t>
  </si>
  <si>
    <t>in value of</t>
  </si>
  <si>
    <t>available-for-sale</t>
  </si>
  <si>
    <t xml:space="preserve">   Depreciation and amortisation</t>
  </si>
  <si>
    <t xml:space="preserve">   Finance cost</t>
  </si>
  <si>
    <t xml:space="preserve">   Advance payment for construction</t>
  </si>
  <si>
    <t>combination under</t>
  </si>
  <si>
    <t>common control</t>
  </si>
  <si>
    <t>Restricted deposit at financial institution</t>
  </si>
  <si>
    <t>Long-term loans to subsidiaries</t>
  </si>
  <si>
    <t>Rental deposit</t>
  </si>
  <si>
    <t>Share discount on business combination</t>
  </si>
  <si>
    <t xml:space="preserve">   under common control</t>
  </si>
  <si>
    <t>Capital deficit from change in shareholding</t>
  </si>
  <si>
    <t xml:space="preserve">   in subsidiaries</t>
  </si>
  <si>
    <t>business</t>
  </si>
  <si>
    <t xml:space="preserve">Capital deficit from </t>
  </si>
  <si>
    <t>change in shareholding</t>
  </si>
  <si>
    <t>in subsidiaries</t>
  </si>
  <si>
    <t xml:space="preserve">Other components of </t>
  </si>
  <si>
    <t>shareholders' equity</t>
  </si>
  <si>
    <t>investments</t>
  </si>
  <si>
    <t xml:space="preserve">Other comprehensive </t>
  </si>
  <si>
    <t>income</t>
  </si>
  <si>
    <t xml:space="preserve">shareholders' </t>
  </si>
  <si>
    <t xml:space="preserve">   Transfer of deferred income to revenue</t>
  </si>
  <si>
    <t xml:space="preserve">Profit from operating activities before changes in </t>
  </si>
  <si>
    <t>Profit or loss:</t>
  </si>
  <si>
    <t>Income tax revenue (expenses)</t>
  </si>
  <si>
    <t>Share discount on</t>
  </si>
  <si>
    <t>Surplus on</t>
  </si>
  <si>
    <t>changes in value of</t>
  </si>
  <si>
    <t>Surplus</t>
  </si>
  <si>
    <t>Cash received from interest income</t>
  </si>
  <si>
    <t xml:space="preserve">   rights</t>
  </si>
  <si>
    <t xml:space="preserve">Current portion of deferred revenue from leasehold </t>
  </si>
  <si>
    <t>Deferred revenue from leasehold rights</t>
  </si>
  <si>
    <t>Statement of comprehensive income</t>
  </si>
  <si>
    <t>Statement of comprehensive income (continued)</t>
  </si>
  <si>
    <t xml:space="preserve">   Temporary difference from service agreements</t>
  </si>
  <si>
    <t xml:space="preserve">   Loss on impairment of goodwill</t>
  </si>
  <si>
    <t>comprehensive income</t>
  </si>
  <si>
    <t>Other</t>
  </si>
  <si>
    <t>As at</t>
  </si>
  <si>
    <t>Bank overdrafts and short-term loans</t>
  </si>
  <si>
    <t>Long-term loans from subsidiary</t>
  </si>
  <si>
    <t xml:space="preserve">   Temporary difference from rental income</t>
  </si>
  <si>
    <t xml:space="preserve">   Transfer of property development cost to cost of sales</t>
  </si>
  <si>
    <t>Repayment of finance lease liabilities</t>
  </si>
  <si>
    <t>Finance costs</t>
  </si>
  <si>
    <t>Current portion of finance lease liabilities</t>
  </si>
  <si>
    <t>Finance lease liabilities - net of current portion</t>
  </si>
  <si>
    <t>31 December 2018</t>
  </si>
  <si>
    <t>Balance as at 1 January 2018</t>
  </si>
  <si>
    <t>Balance as at 31 December 2018</t>
  </si>
  <si>
    <t>Cost of management service</t>
  </si>
  <si>
    <t>Dividend income</t>
  </si>
  <si>
    <t>Appropriated - statutory reserve</t>
  </si>
  <si>
    <t xml:space="preserve">Total comprehensive income for the year </t>
  </si>
  <si>
    <t>Revenue from management service</t>
  </si>
  <si>
    <t>Cost of sales of food and beverage</t>
  </si>
  <si>
    <t>Appropriated</t>
  </si>
  <si>
    <t xml:space="preserve">   Reversal of provision for long-term employee benefits</t>
  </si>
  <si>
    <t>Decrease (increase) in operating assets</t>
  </si>
  <si>
    <t>Increase (decrease) in operating liabilities</t>
  </si>
  <si>
    <t>Cash paid for long-term loans to subsidiaries</t>
  </si>
  <si>
    <t>Proceeds from disposal of intangible assets</t>
  </si>
  <si>
    <t>Proceeds from disposal of equipment</t>
  </si>
  <si>
    <t>Net cash flows from (used in) investing activities</t>
  </si>
  <si>
    <t>Cash received from long-term loans from subsidiary</t>
  </si>
  <si>
    <t>Repayment of long-term loan from subsidiary</t>
  </si>
  <si>
    <t>Cash received from long-term loans from financial institutions</t>
  </si>
  <si>
    <t>Repayment of long-term loans from financial institutions</t>
  </si>
  <si>
    <t>Net increase in cash and cash equivalents</t>
  </si>
  <si>
    <t xml:space="preserve">   Appropriated - statutory reserve</t>
  </si>
  <si>
    <t xml:space="preserve">   Unappropriated</t>
  </si>
  <si>
    <t>Revenue from sales of food and beverage</t>
  </si>
  <si>
    <t>Unappropriated</t>
  </si>
  <si>
    <t>Net cash flows from (used in) financing activities</t>
  </si>
  <si>
    <t>Selling expenses</t>
  </si>
  <si>
    <t>Increase in restricted deposit at financial institution</t>
  </si>
  <si>
    <t>Veranda Resort Public Company Limited and its subsidiaries</t>
  </si>
  <si>
    <t>Dividend paid</t>
  </si>
  <si>
    <t xml:space="preserve">   Write-off withholding tax deducted at source</t>
  </si>
  <si>
    <t>Cash paid for acquisition of leasehold right</t>
  </si>
  <si>
    <t xml:space="preserve">   Transfer equipment to intangible assets</t>
  </si>
  <si>
    <t xml:space="preserve">      350,000,000 ordinary shares of Baht 5 each</t>
  </si>
  <si>
    <t>Cash paid for financial service fee</t>
  </si>
  <si>
    <t>As at 31 December 2019</t>
  </si>
  <si>
    <t>31 December 2019</t>
  </si>
  <si>
    <t>For the year ended 31 December 2019</t>
  </si>
  <si>
    <t>Balance as at 1 January 2019</t>
  </si>
  <si>
    <t>Balance as at 31 December 2019</t>
  </si>
  <si>
    <t>Cost to obtain contracts</t>
  </si>
  <si>
    <t>Profit before income tax revenue (expenses)</t>
  </si>
  <si>
    <t xml:space="preserve">   - net of income tax</t>
  </si>
  <si>
    <t>Profit attributable to: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</si>
  <si>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</si>
  <si>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</si>
  <si>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</si>
  <si>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</si>
  <si>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Cumulative effects of changes in accounting policies</t>
  </si>
  <si>
    <t xml:space="preserve">   due to the adoption of new financial report standard</t>
  </si>
  <si>
    <t>Increase in share capital</t>
  </si>
  <si>
    <t>Increase in share premium</t>
  </si>
  <si>
    <t xml:space="preserve">   Temporary difference from operating lease</t>
  </si>
  <si>
    <t xml:space="preserve">   Loss on write-off assets</t>
  </si>
  <si>
    <t xml:space="preserve">   Dividend income</t>
  </si>
  <si>
    <t xml:space="preserve">   Cost of obtain contracts</t>
  </si>
  <si>
    <t>Cash paid for acquisition of current investment</t>
  </si>
  <si>
    <t>Cash received from long-term loans to subsidiaries</t>
  </si>
  <si>
    <t>Cash received from additional ordinary shares</t>
  </si>
  <si>
    <t>Cash paid for additional ordinary shares expenses</t>
  </si>
  <si>
    <t xml:space="preserve">   Finance cost recorded as property, plant and equipment</t>
  </si>
  <si>
    <t xml:space="preserve">   Finance cost recorded as property development cost</t>
  </si>
  <si>
    <t>7, 10</t>
  </si>
  <si>
    <t>7, 13</t>
  </si>
  <si>
    <t>7, 21</t>
  </si>
  <si>
    <t>Excess of acquisition cost over net asset value</t>
  </si>
  <si>
    <t xml:space="preserve">   (negative balance) attributable to the Company's</t>
  </si>
  <si>
    <t xml:space="preserve">   investment</t>
  </si>
  <si>
    <t>Actuarial loss - net of income tax</t>
  </si>
  <si>
    <t>Profit before finance costs and income tax revenue (expenses)</t>
  </si>
  <si>
    <t xml:space="preserve">   in subsequent periods:</t>
  </si>
  <si>
    <t xml:space="preserve">Other comprehensive income to be reclassified to profit or loss </t>
  </si>
  <si>
    <t xml:space="preserve">   in subsequent periods - net of income tax</t>
  </si>
  <si>
    <t xml:space="preserve">Other comprehensive income not to be reclassified to profit or loss </t>
  </si>
  <si>
    <t>Adjustments to reconcile profit before income tax expenses</t>
  </si>
  <si>
    <t xml:space="preserve">      property development cost</t>
  </si>
  <si>
    <t xml:space="preserve">   Reversal of allowance for diminution in value of </t>
  </si>
  <si>
    <t xml:space="preserve">   Loss on diminution in value of inventories</t>
  </si>
  <si>
    <t xml:space="preserve">      and equipment</t>
  </si>
  <si>
    <t xml:space="preserve">   Loss (gain) on sales of assets</t>
  </si>
  <si>
    <t xml:space="preserve">   Gain on sales of current investments</t>
  </si>
  <si>
    <t xml:space="preserve">   Loss on impairment of investment</t>
  </si>
  <si>
    <t xml:space="preserve">   Gain on change in fair value of current investment</t>
  </si>
  <si>
    <t xml:space="preserve">   Long-term employee benefits expense</t>
  </si>
  <si>
    <t xml:space="preserve">Cash flows from (used in) operating activities </t>
  </si>
  <si>
    <t xml:space="preserve">   Cash received from withholding tax deducted at soure</t>
  </si>
  <si>
    <t>Net cash flows from (used in) operating activities</t>
  </si>
  <si>
    <t>Proceeds from sales of current investment</t>
  </si>
  <si>
    <t>Cash paid for acquisition of investment in subsidiary</t>
  </si>
  <si>
    <t>Cash paid for acquisition of intangible assets</t>
  </si>
  <si>
    <t>Decrease in bank overdraft and short-term loans</t>
  </si>
  <si>
    <t>Repayment of short-term loan from unrelated party</t>
  </si>
  <si>
    <t>Cash and cash equivalents at end of year (Note 8)</t>
  </si>
  <si>
    <t xml:space="preserve">   Increase in other payables from purchase of assets</t>
  </si>
  <si>
    <t xml:space="preserve">   Purchase of assets under finance lease agreement</t>
  </si>
  <si>
    <t xml:space="preserve">   Transfer property development cost to property, plant </t>
  </si>
  <si>
    <t xml:space="preserve">      available-for-sale investments</t>
  </si>
  <si>
    <t xml:space="preserve">   Increase (decrease) on change in fair value of </t>
  </si>
  <si>
    <t>Investment property</t>
  </si>
  <si>
    <t>Weighted average number of ordinary shares (thousand shares)</t>
  </si>
  <si>
    <t xml:space="preserve">      319,681,672 ordinary shares of Baht 5 each</t>
  </si>
  <si>
    <t>Revenue from sales of real estate</t>
  </si>
  <si>
    <t>Cost of sales of real estate</t>
  </si>
  <si>
    <t>Gain on change in value of available-for-sale investments</t>
  </si>
  <si>
    <t>Proceeds from increase in share capital of subsidiaries</t>
  </si>
  <si>
    <t>Repayment of long-term loan from unrelated parties</t>
  </si>
  <si>
    <t xml:space="preserve">      of Baht 5 each)</t>
  </si>
  <si>
    <t xml:space="preserve">      (31 December 2018: 244,681,672 ordinary shares </t>
  </si>
  <si>
    <t xml:space="preserve">   Bad debt and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</si>
</sst>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0.0"/>
  </numFmts>
  <fonts count="20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2" borderId="0">
      <protection hidden="1"/>
    </xf>
    <xf numFmtId="166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</cellStyleXfs>
  <cellXfs count="101">
    <xf numFmtId="0" fontId="0" fillId="0" borderId="0" xfId="0"/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5" fontId="15" fillId="0" borderId="1" xfId="0" quotePrefix="1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horizontal="center" vertical="center"/>
    </xf>
    <xf numFmtId="41" fontId="15" fillId="0" borderId="0" xfId="0" quotePrefix="1" applyNumberFormat="1" applyFont="1" applyFill="1" applyAlignment="1">
      <alignment horizontal="right" vertical="center"/>
    </xf>
    <xf numFmtId="41" fontId="15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15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2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1" fontId="15" fillId="0" borderId="0" xfId="0" quotePrefix="1" applyNumberFormat="1" applyFont="1" applyFill="1" applyBorder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39" fontId="15" fillId="0" borderId="0" xfId="0" applyNumberFormat="1" applyFont="1" applyFill="1" applyBorder="1" applyAlignment="1">
      <alignment vertical="center"/>
    </xf>
    <xf numFmtId="41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right" vertical="center"/>
    </xf>
    <xf numFmtId="0" fontId="14" fillId="0" borderId="0" xfId="6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0" fontId="15" fillId="0" borderId="0" xfId="12" applyFont="1" applyFill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center" vertical="center"/>
    </xf>
    <xf numFmtId="37" fontId="15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Border="1" applyAlignment="1">
      <alignment horizontal="center" vertical="center"/>
    </xf>
    <xf numFmtId="0" fontId="15" fillId="0" borderId="1" xfId="12" applyNumberFormat="1" applyFont="1" applyFill="1" applyBorder="1" applyAlignment="1">
      <alignment horizontal="center" vertical="center"/>
    </xf>
    <xf numFmtId="164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0" xfId="11" applyNumberFormat="1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41" fontId="15" fillId="0" borderId="7" xfId="11" applyNumberFormat="1" applyFont="1" applyFill="1" applyBorder="1" applyAlignment="1">
      <alignment horizontal="right" vertical="center"/>
    </xf>
    <xf numFmtId="41" fontId="15" fillId="0" borderId="8" xfId="11" applyNumberFormat="1" applyFont="1" applyFill="1" applyBorder="1" applyAlignment="1">
      <alignment horizontal="right"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4" xfId="11" applyNumberFormat="1" applyFont="1" applyFill="1" applyBorder="1" applyAlignment="1">
      <alignment horizontal="right" vertical="center"/>
    </xf>
    <xf numFmtId="41" fontId="15" fillId="0" borderId="0" xfId="11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/>
    </xf>
    <xf numFmtId="0" fontId="15" fillId="0" borderId="0" xfId="12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37" fontId="17" fillId="0" borderId="0" xfId="12" applyNumberFormat="1" applyFont="1" applyFill="1" applyAlignment="1">
      <alignment horizontal="center" vertical="center"/>
    </xf>
    <xf numFmtId="0" fontId="15" fillId="0" borderId="1" xfId="14" applyNumberFormat="1" applyFont="1" applyFill="1" applyBorder="1" applyAlignment="1">
      <alignment horizontal="center" vertical="center"/>
    </xf>
    <xf numFmtId="0" fontId="15" fillId="0" borderId="1" xfId="12" quotePrefix="1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41" fontId="15" fillId="0" borderId="0" xfId="11" applyNumberFormat="1" applyFont="1" applyFill="1" applyAlignment="1">
      <alignment horizontal="center" vertical="center"/>
    </xf>
    <xf numFmtId="41" fontId="15" fillId="0" borderId="1" xfId="11" applyNumberFormat="1" applyFont="1" applyFill="1" applyBorder="1" applyAlignment="1">
      <alignment horizontal="center" vertical="center"/>
    </xf>
    <xf numFmtId="41" fontId="15" fillId="0" borderId="1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41" fontId="15" fillId="0" borderId="2" xfId="11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167" fontId="17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7" fontId="15" fillId="0" borderId="6" xfId="0" applyNumberFormat="1" applyFont="1" applyFill="1" applyBorder="1" applyAlignment="1">
      <alignment horizontal="center" vertical="center"/>
    </xf>
  </cellXfs>
  <cellStyles count="15">
    <cellStyle name="Comma" xfId="1" builtinId="3"/>
    <cellStyle name="Comma 12 2 2" xfId="11" xr:uid="{00000000-0005-0000-0000-000001000000}"/>
    <cellStyle name="Comma 2" xfId="2" xr:uid="{00000000-0005-0000-0000-000002000000}"/>
    <cellStyle name="Custom" xfId="3" xr:uid="{00000000-0005-0000-0000-000003000000}"/>
    <cellStyle name="Euro" xfId="4" xr:uid="{00000000-0005-0000-0000-000004000000}"/>
    <cellStyle name="no dec" xfId="5" xr:uid="{00000000-0005-0000-0000-000005000000}"/>
    <cellStyle name="Normal" xfId="0" builtinId="0"/>
    <cellStyle name="Normal 2" xfId="6" xr:uid="{00000000-0005-0000-0000-000007000000}"/>
    <cellStyle name="Normal 2 2" xfId="12" xr:uid="{00000000-0005-0000-0000-000008000000}"/>
    <cellStyle name="Normal 2 3" xfId="14" xr:uid="{00000000-0005-0000-0000-000009000000}"/>
    <cellStyle name="Normal 3" xfId="10" xr:uid="{00000000-0005-0000-0000-00000A000000}"/>
    <cellStyle name="Normal 3 2" xfId="13" xr:uid="{00000000-0005-0000-0000-00000B000000}"/>
    <cellStyle name="pwstyle" xfId="7" xr:uid="{00000000-0005-0000-0000-00000C000000}"/>
    <cellStyle name="เชื่อมโยงหลายมิติ" xfId="8" xr:uid="{00000000-0005-0000-0000-00000D000000}"/>
    <cellStyle name="ตามการเชื่อมโยงหลายมิติ" xfId="9" xr:uid="{00000000-0005-0000-0000-00000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showGridLines="0" view="pageBreakPreview" topLeftCell="A88" zoomScaleNormal="90" zoomScaleSheetLayoutView="100" workbookViewId="0">
      <selection activeCell="H96" sqref="H96"/>
    </sheetView>
  </sheetViews>
  <sheetFormatPr defaultColWidth="9.140625" defaultRowHeight="21.75" customHeight="1"/>
  <cols>
    <col min="1" max="1" width="49.140625" style="4" customWidth="1"/>
    <col min="2" max="2" width="5.85546875" style="4" customWidth="1"/>
    <col min="3" max="3" width="1.28515625" style="4" customWidth="1"/>
    <col min="4" max="4" width="19.85546875" style="4" customWidth="1"/>
    <col min="5" max="5" width="1.28515625" style="4" customWidth="1"/>
    <col min="6" max="6" width="19.85546875" style="5" customWidth="1"/>
    <col min="7" max="7" width="1.28515625" style="6" customWidth="1"/>
    <col min="8" max="8" width="19.85546875" style="4" customWidth="1"/>
    <col min="9" max="9" width="1.28515625" style="4" customWidth="1"/>
    <col min="10" max="10" width="19.85546875" style="5" customWidth="1"/>
    <col min="11" max="11" width="1.28515625" style="6" customWidth="1"/>
    <col min="12" max="16384" width="9.140625" style="4"/>
  </cols>
  <sheetData>
    <row r="1" spans="1:11" s="1" customFormat="1" ht="21.75" customHeight="1">
      <c r="A1" s="1" t="s">
        <v>184</v>
      </c>
      <c r="F1" s="2"/>
      <c r="G1" s="3"/>
      <c r="J1" s="2"/>
      <c r="K1" s="3"/>
    </row>
    <row r="2" spans="1:11" s="1" customFormat="1" ht="21.75" customHeight="1">
      <c r="A2" s="1" t="s">
        <v>83</v>
      </c>
      <c r="F2" s="2"/>
      <c r="G2" s="3"/>
      <c r="J2" s="2"/>
      <c r="K2" s="3"/>
    </row>
    <row r="3" spans="1:11" s="1" customFormat="1" ht="21.75" customHeight="1">
      <c r="A3" s="1" t="s">
        <v>191</v>
      </c>
      <c r="F3" s="2"/>
      <c r="G3" s="3"/>
      <c r="J3" s="2"/>
      <c r="K3" s="3"/>
    </row>
    <row r="4" spans="1:11" ht="21.75" customHeight="1">
      <c r="J4" s="7" t="s">
        <v>0</v>
      </c>
      <c r="K4" s="8"/>
    </row>
    <row r="5" spans="1:11" s="9" customFormat="1" ht="21.75" customHeight="1">
      <c r="A5" s="40"/>
      <c r="D5" s="95" t="s">
        <v>1</v>
      </c>
      <c r="E5" s="95"/>
      <c r="F5" s="95"/>
      <c r="G5" s="10"/>
      <c r="H5" s="95" t="s">
        <v>2</v>
      </c>
      <c r="I5" s="95"/>
      <c r="J5" s="95"/>
      <c r="K5" s="10"/>
    </row>
    <row r="6" spans="1:11" s="9" customFormat="1" ht="21.75" customHeight="1">
      <c r="A6" s="40"/>
      <c r="D6" s="11" t="s">
        <v>146</v>
      </c>
      <c r="E6" s="12"/>
      <c r="F6" s="11" t="s">
        <v>146</v>
      </c>
      <c r="G6" s="10"/>
      <c r="H6" s="11" t="s">
        <v>146</v>
      </c>
      <c r="I6" s="12"/>
      <c r="J6" s="11" t="s">
        <v>146</v>
      </c>
      <c r="K6" s="10"/>
    </row>
    <row r="7" spans="1:11" s="13" customFormat="1" ht="21.75" customHeight="1">
      <c r="B7" s="14" t="s">
        <v>3</v>
      </c>
      <c r="D7" s="15" t="s">
        <v>192</v>
      </c>
      <c r="F7" s="15" t="s">
        <v>155</v>
      </c>
      <c r="G7" s="16"/>
      <c r="H7" s="15" t="s">
        <v>192</v>
      </c>
      <c r="J7" s="15" t="s">
        <v>155</v>
      </c>
      <c r="K7" s="16"/>
    </row>
    <row r="8" spans="1:11" s="13" customFormat="1" ht="21.75" customHeight="1">
      <c r="A8" s="1" t="s">
        <v>4</v>
      </c>
      <c r="F8" s="17"/>
      <c r="G8" s="18"/>
      <c r="J8" s="17"/>
      <c r="K8" s="18"/>
    </row>
    <row r="9" spans="1:11" ht="21.75" customHeight="1">
      <c r="A9" s="1" t="s">
        <v>5</v>
      </c>
    </row>
    <row r="10" spans="1:11" ht="21.75" customHeight="1">
      <c r="A10" s="4" t="s">
        <v>6</v>
      </c>
      <c r="B10" s="19">
        <v>8</v>
      </c>
      <c r="D10" s="20">
        <v>88222720</v>
      </c>
      <c r="E10" s="20"/>
      <c r="F10" s="20">
        <v>68291859</v>
      </c>
      <c r="G10" s="20"/>
      <c r="H10" s="20">
        <v>54671479</v>
      </c>
      <c r="I10" s="21"/>
      <c r="J10" s="20">
        <v>21411767</v>
      </c>
      <c r="K10" s="21"/>
    </row>
    <row r="11" spans="1:11" ht="21.75" customHeight="1">
      <c r="A11" s="4" t="s">
        <v>96</v>
      </c>
      <c r="B11" s="19">
        <v>9</v>
      </c>
      <c r="D11" s="20">
        <v>124532649</v>
      </c>
      <c r="E11" s="20"/>
      <c r="F11" s="20">
        <v>306568</v>
      </c>
      <c r="G11" s="20"/>
      <c r="H11" s="20">
        <v>124385930</v>
      </c>
      <c r="I11" s="21"/>
      <c r="J11" s="20">
        <v>13438</v>
      </c>
      <c r="K11" s="21"/>
    </row>
    <row r="12" spans="1:11" ht="21.75" customHeight="1">
      <c r="A12" s="4" t="s">
        <v>60</v>
      </c>
      <c r="B12" s="19" t="s">
        <v>218</v>
      </c>
      <c r="D12" s="20">
        <v>55060399</v>
      </c>
      <c r="E12" s="20"/>
      <c r="F12" s="20">
        <v>54490378</v>
      </c>
      <c r="G12" s="20"/>
      <c r="H12" s="20">
        <v>21742337</v>
      </c>
      <c r="I12" s="21"/>
      <c r="J12" s="20">
        <v>36175510</v>
      </c>
      <c r="K12" s="21"/>
    </row>
    <row r="13" spans="1:11" ht="21.75" customHeight="1">
      <c r="A13" s="4" t="s">
        <v>61</v>
      </c>
      <c r="B13" s="19">
        <v>11</v>
      </c>
      <c r="D13" s="20">
        <v>22042984</v>
      </c>
      <c r="E13" s="20"/>
      <c r="F13" s="20">
        <v>16963402</v>
      </c>
      <c r="G13" s="20"/>
      <c r="H13" s="20">
        <v>3753347</v>
      </c>
      <c r="I13" s="21"/>
      <c r="J13" s="20">
        <v>3702762</v>
      </c>
      <c r="K13" s="21"/>
    </row>
    <row r="14" spans="1:11" ht="21.75" customHeight="1">
      <c r="A14" s="4" t="s">
        <v>62</v>
      </c>
      <c r="B14" s="19">
        <v>12</v>
      </c>
      <c r="D14" s="20">
        <v>1537049743</v>
      </c>
      <c r="E14" s="20"/>
      <c r="F14" s="20">
        <v>1098081252</v>
      </c>
      <c r="G14" s="20"/>
      <c r="H14" s="20">
        <v>1430561438</v>
      </c>
      <c r="I14" s="21"/>
      <c r="J14" s="20">
        <v>744194067</v>
      </c>
      <c r="K14" s="21"/>
    </row>
    <row r="15" spans="1:11" ht="21.75" customHeight="1">
      <c r="A15" s="4" t="s">
        <v>97</v>
      </c>
      <c r="B15" s="19"/>
      <c r="D15" s="20">
        <v>57981848</v>
      </c>
      <c r="E15" s="20"/>
      <c r="F15" s="20">
        <v>106939634</v>
      </c>
      <c r="G15" s="20"/>
      <c r="H15" s="20">
        <v>56437881</v>
      </c>
      <c r="I15" s="21"/>
      <c r="J15" s="20">
        <v>96316754</v>
      </c>
      <c r="K15" s="21"/>
    </row>
    <row r="16" spans="1:11" ht="21.75" customHeight="1">
      <c r="A16" s="4" t="s">
        <v>196</v>
      </c>
      <c r="B16" s="19">
        <v>6</v>
      </c>
      <c r="D16" s="20">
        <v>42747418</v>
      </c>
      <c r="E16" s="20"/>
      <c r="F16" s="20">
        <v>0</v>
      </c>
      <c r="G16" s="20"/>
      <c r="H16" s="20">
        <v>39764990</v>
      </c>
      <c r="I16" s="21"/>
      <c r="J16" s="20">
        <v>0</v>
      </c>
      <c r="K16" s="21"/>
    </row>
    <row r="17" spans="1:11" ht="21.75" customHeight="1">
      <c r="A17" s="4" t="s">
        <v>7</v>
      </c>
      <c r="B17" s="19" t="s">
        <v>219</v>
      </c>
      <c r="D17" s="20">
        <v>33203730</v>
      </c>
      <c r="E17" s="22"/>
      <c r="F17" s="20">
        <v>38376755.990000002</v>
      </c>
      <c r="G17" s="22"/>
      <c r="H17" s="20">
        <v>8280699</v>
      </c>
      <c r="I17" s="23"/>
      <c r="J17" s="22">
        <v>384137.19999999925</v>
      </c>
      <c r="K17" s="23"/>
    </row>
    <row r="18" spans="1:11" ht="21.75" customHeight="1">
      <c r="A18" s="1" t="s">
        <v>8</v>
      </c>
      <c r="B18" s="19"/>
      <c r="D18" s="24">
        <f>SUM(D10:D17)</f>
        <v>1960841491</v>
      </c>
      <c r="E18" s="22"/>
      <c r="F18" s="24">
        <f>SUM(F10:F17)</f>
        <v>1383449848.99</v>
      </c>
      <c r="G18" s="22"/>
      <c r="H18" s="24">
        <f>SUM(H10:H17)</f>
        <v>1739598101</v>
      </c>
      <c r="I18" s="23"/>
      <c r="J18" s="24">
        <f>SUM(J10:J17)</f>
        <v>902198435.20000005</v>
      </c>
      <c r="K18" s="23"/>
    </row>
    <row r="19" spans="1:11" ht="21.75" customHeight="1">
      <c r="A19" s="1" t="s">
        <v>9</v>
      </c>
      <c r="B19" s="19"/>
      <c r="D19" s="22"/>
      <c r="E19" s="22"/>
      <c r="F19" s="22"/>
      <c r="G19" s="22"/>
      <c r="H19" s="22"/>
      <c r="I19" s="23"/>
      <c r="J19" s="22"/>
      <c r="K19" s="23"/>
    </row>
    <row r="20" spans="1:11" ht="21.75" customHeight="1">
      <c r="A20" s="4" t="s">
        <v>111</v>
      </c>
      <c r="B20" s="19"/>
      <c r="C20" s="13"/>
      <c r="D20" s="20">
        <v>263182</v>
      </c>
      <c r="E20" s="20"/>
      <c r="F20" s="20">
        <v>61741</v>
      </c>
      <c r="G20" s="20"/>
      <c r="H20" s="20">
        <v>62291</v>
      </c>
      <c r="I20" s="21"/>
      <c r="J20" s="20">
        <v>61741</v>
      </c>
      <c r="K20" s="21"/>
    </row>
    <row r="21" spans="1:11" ht="21.75" customHeight="1">
      <c r="A21" s="4" t="s">
        <v>112</v>
      </c>
      <c r="B21" s="19">
        <v>7</v>
      </c>
      <c r="C21" s="13"/>
      <c r="D21" s="20">
        <v>0</v>
      </c>
      <c r="E21" s="20"/>
      <c r="F21" s="20">
        <v>0</v>
      </c>
      <c r="G21" s="20"/>
      <c r="H21" s="20">
        <v>537702777</v>
      </c>
      <c r="I21" s="21"/>
      <c r="J21" s="20">
        <v>368146379</v>
      </c>
      <c r="K21" s="21"/>
    </row>
    <row r="22" spans="1:11" ht="21.75" customHeight="1">
      <c r="A22" s="4" t="s">
        <v>10</v>
      </c>
      <c r="B22" s="19">
        <v>14</v>
      </c>
      <c r="C22" s="13"/>
      <c r="D22" s="20">
        <v>0</v>
      </c>
      <c r="E22" s="20"/>
      <c r="F22" s="20">
        <v>0</v>
      </c>
      <c r="G22" s="20"/>
      <c r="H22" s="20">
        <v>1483069594</v>
      </c>
      <c r="I22" s="21"/>
      <c r="J22" s="20">
        <v>1396785183</v>
      </c>
      <c r="K22" s="21"/>
    </row>
    <row r="23" spans="1:11" ht="21.75" customHeight="1">
      <c r="A23" s="4" t="s">
        <v>254</v>
      </c>
      <c r="B23" s="19">
        <v>15</v>
      </c>
      <c r="C23" s="13"/>
      <c r="D23" s="20">
        <v>12500000</v>
      </c>
      <c r="E23" s="20"/>
      <c r="F23" s="20">
        <v>12500000</v>
      </c>
      <c r="G23" s="20"/>
      <c r="H23" s="20">
        <v>12500000</v>
      </c>
      <c r="I23" s="21"/>
      <c r="J23" s="20">
        <v>12500000</v>
      </c>
      <c r="K23" s="21"/>
    </row>
    <row r="24" spans="1:11" ht="21.75" customHeight="1">
      <c r="A24" s="4" t="s">
        <v>63</v>
      </c>
      <c r="B24" s="19">
        <v>16</v>
      </c>
      <c r="C24" s="13"/>
      <c r="D24" s="20">
        <v>3177700213</v>
      </c>
      <c r="E24" s="20"/>
      <c r="F24" s="20">
        <v>3185200706</v>
      </c>
      <c r="G24" s="20"/>
      <c r="H24" s="20">
        <v>764064504</v>
      </c>
      <c r="I24" s="21"/>
      <c r="J24" s="20">
        <v>679777469</v>
      </c>
      <c r="K24" s="21"/>
    </row>
    <row r="25" spans="1:11" ht="21.75" customHeight="1">
      <c r="A25" s="4" t="s">
        <v>98</v>
      </c>
      <c r="B25" s="19">
        <v>17</v>
      </c>
      <c r="C25" s="13"/>
      <c r="D25" s="20">
        <v>36150471</v>
      </c>
      <c r="E25" s="20"/>
      <c r="F25" s="20">
        <v>19383618</v>
      </c>
      <c r="G25" s="20"/>
      <c r="H25" s="20">
        <v>5358957</v>
      </c>
      <c r="I25" s="21"/>
      <c r="J25" s="20">
        <v>6240336</v>
      </c>
      <c r="K25" s="21"/>
    </row>
    <row r="26" spans="1:11" ht="21.75" customHeight="1">
      <c r="A26" s="4" t="s">
        <v>64</v>
      </c>
      <c r="B26" s="19">
        <v>18</v>
      </c>
      <c r="C26" s="13"/>
      <c r="D26" s="20">
        <v>89383395</v>
      </c>
      <c r="E26" s="20"/>
      <c r="F26" s="20">
        <v>93714496</v>
      </c>
      <c r="G26" s="20"/>
      <c r="H26" s="20">
        <v>0</v>
      </c>
      <c r="I26" s="21"/>
      <c r="J26" s="20">
        <v>0</v>
      </c>
      <c r="K26" s="21"/>
    </row>
    <row r="27" spans="1:11" ht="21.75" customHeight="1">
      <c r="A27" s="4" t="s">
        <v>11</v>
      </c>
      <c r="B27" s="19">
        <v>19</v>
      </c>
      <c r="C27" s="13"/>
      <c r="D27" s="20">
        <v>31449737</v>
      </c>
      <c r="E27" s="20"/>
      <c r="F27" s="20">
        <v>31449737</v>
      </c>
      <c r="G27" s="20"/>
      <c r="H27" s="20">
        <v>0</v>
      </c>
      <c r="I27" s="21"/>
      <c r="J27" s="20">
        <v>0</v>
      </c>
      <c r="K27" s="21"/>
    </row>
    <row r="28" spans="1:11" ht="21.75" customHeight="1">
      <c r="A28" s="4" t="s">
        <v>221</v>
      </c>
      <c r="B28" s="19"/>
      <c r="C28" s="13"/>
      <c r="D28" s="20"/>
      <c r="E28" s="20"/>
      <c r="F28" s="20"/>
      <c r="G28" s="20"/>
      <c r="H28" s="20"/>
      <c r="I28" s="21"/>
      <c r="J28" s="20"/>
      <c r="K28" s="21"/>
    </row>
    <row r="29" spans="1:11" ht="21.75" customHeight="1">
      <c r="A29" s="4" t="s">
        <v>222</v>
      </c>
      <c r="B29" s="19"/>
      <c r="C29" s="13"/>
      <c r="D29" s="20"/>
      <c r="E29" s="20"/>
      <c r="F29" s="20"/>
      <c r="G29" s="20"/>
      <c r="H29" s="20"/>
      <c r="I29" s="21"/>
      <c r="J29" s="20"/>
      <c r="K29" s="21"/>
    </row>
    <row r="30" spans="1:11" ht="21.75" customHeight="1">
      <c r="A30" s="4" t="s">
        <v>223</v>
      </c>
      <c r="B30" s="93">
        <v>2.2000000000000002</v>
      </c>
      <c r="C30" s="13"/>
      <c r="D30" s="20">
        <v>76787549</v>
      </c>
      <c r="E30" s="20"/>
      <c r="F30" s="20">
        <v>0</v>
      </c>
      <c r="G30" s="20"/>
      <c r="H30" s="20">
        <v>0</v>
      </c>
      <c r="I30" s="21"/>
      <c r="J30" s="20">
        <v>0</v>
      </c>
      <c r="K30" s="21"/>
    </row>
    <row r="31" spans="1:11" ht="21.75" customHeight="1">
      <c r="A31" s="4" t="s">
        <v>91</v>
      </c>
      <c r="B31" s="19">
        <v>30</v>
      </c>
      <c r="C31" s="13"/>
      <c r="D31" s="22">
        <v>41735627</v>
      </c>
      <c r="E31" s="22"/>
      <c r="F31" s="22">
        <v>37178145</v>
      </c>
      <c r="G31" s="22"/>
      <c r="H31" s="22">
        <v>24434890</v>
      </c>
      <c r="I31" s="23"/>
      <c r="J31" s="22">
        <v>19806926</v>
      </c>
      <c r="K31" s="23"/>
    </row>
    <row r="32" spans="1:11" ht="21.75" customHeight="1">
      <c r="A32" s="4" t="s">
        <v>12</v>
      </c>
      <c r="B32" s="19"/>
      <c r="C32" s="19"/>
      <c r="D32" s="22">
        <v>26803365</v>
      </c>
      <c r="E32" s="22"/>
      <c r="F32" s="22">
        <v>18434479.009999998</v>
      </c>
      <c r="G32" s="22"/>
      <c r="H32" s="22">
        <v>17042229</v>
      </c>
      <c r="I32" s="23"/>
      <c r="J32" s="22">
        <v>7925801.8000000007</v>
      </c>
      <c r="K32" s="23"/>
    </row>
    <row r="33" spans="1:11" ht="21.75" customHeight="1">
      <c r="A33" s="1" t="s">
        <v>13</v>
      </c>
      <c r="B33" s="19"/>
      <c r="D33" s="24">
        <f>SUM(D20:D32)</f>
        <v>3492773539</v>
      </c>
      <c r="E33" s="22"/>
      <c r="F33" s="24">
        <f>SUM(F20:F32)</f>
        <v>3397922922.0100002</v>
      </c>
      <c r="G33" s="22"/>
      <c r="H33" s="24">
        <f>SUM(H20:H32)</f>
        <v>2844235242</v>
      </c>
      <c r="I33" s="23"/>
      <c r="J33" s="24">
        <f>SUM(J20:J32)</f>
        <v>2491243835.8000002</v>
      </c>
      <c r="K33" s="23"/>
    </row>
    <row r="34" spans="1:11" ht="21.75" customHeight="1" thickBot="1">
      <c r="A34" s="1" t="s">
        <v>14</v>
      </c>
      <c r="B34" s="13"/>
      <c r="D34" s="25">
        <f>SUM(D18,D33)</f>
        <v>5453615030</v>
      </c>
      <c r="E34" s="22"/>
      <c r="F34" s="25">
        <f>SUM(F18,F33)</f>
        <v>4781372771</v>
      </c>
      <c r="G34" s="22"/>
      <c r="H34" s="25">
        <f>SUM(H18,H33)</f>
        <v>4583833343</v>
      </c>
      <c r="I34" s="23"/>
      <c r="J34" s="25">
        <f>SUM(J18,J33)</f>
        <v>3393442271</v>
      </c>
      <c r="K34" s="23"/>
    </row>
    <row r="35" spans="1:11" ht="21.75" customHeight="1" thickTop="1"/>
    <row r="37" spans="1:11" ht="21.75" customHeight="1">
      <c r="A37" s="4" t="s">
        <v>15</v>
      </c>
    </row>
    <row r="38" spans="1:11" s="1" customFormat="1" ht="21.75" customHeight="1">
      <c r="A38" s="1" t="s">
        <v>184</v>
      </c>
      <c r="F38" s="2"/>
      <c r="G38" s="3"/>
      <c r="J38" s="2"/>
      <c r="K38" s="3"/>
    </row>
    <row r="39" spans="1:11" s="1" customFormat="1" ht="21.75" customHeight="1">
      <c r="A39" s="1" t="s">
        <v>84</v>
      </c>
      <c r="F39" s="2"/>
      <c r="G39" s="3"/>
      <c r="J39" s="2"/>
      <c r="K39" s="3"/>
    </row>
    <row r="40" spans="1:11" s="1" customFormat="1" ht="21.75" customHeight="1">
      <c r="A40" s="1" t="s">
        <v>191</v>
      </c>
      <c r="F40" s="2"/>
      <c r="G40" s="3"/>
      <c r="J40" s="2"/>
      <c r="K40" s="3"/>
    </row>
    <row r="41" spans="1:11" ht="21.75" customHeight="1">
      <c r="J41" s="7" t="s">
        <v>0</v>
      </c>
      <c r="K41" s="8"/>
    </row>
    <row r="42" spans="1:11" s="9" customFormat="1" ht="21.75" customHeight="1">
      <c r="D42" s="95" t="s">
        <v>1</v>
      </c>
      <c r="E42" s="95"/>
      <c r="F42" s="95"/>
      <c r="G42" s="10"/>
      <c r="H42" s="95" t="s">
        <v>2</v>
      </c>
      <c r="I42" s="95"/>
      <c r="J42" s="95"/>
      <c r="K42" s="10"/>
    </row>
    <row r="43" spans="1:11" s="9" customFormat="1" ht="21.75" customHeight="1">
      <c r="A43" s="40"/>
      <c r="D43" s="11" t="s">
        <v>146</v>
      </c>
      <c r="E43" s="12"/>
      <c r="F43" s="11" t="s">
        <v>146</v>
      </c>
      <c r="G43" s="10"/>
      <c r="H43" s="11" t="s">
        <v>146</v>
      </c>
      <c r="I43" s="12"/>
      <c r="J43" s="11" t="s">
        <v>146</v>
      </c>
      <c r="K43" s="10"/>
    </row>
    <row r="44" spans="1:11" s="13" customFormat="1" ht="21.75" customHeight="1">
      <c r="B44" s="14" t="s">
        <v>3</v>
      </c>
      <c r="D44" s="15" t="s">
        <v>192</v>
      </c>
      <c r="F44" s="15" t="s">
        <v>155</v>
      </c>
      <c r="G44" s="16"/>
      <c r="H44" s="15" t="s">
        <v>192</v>
      </c>
      <c r="J44" s="15" t="s">
        <v>155</v>
      </c>
      <c r="K44" s="16"/>
    </row>
    <row r="45" spans="1:11" ht="21.75" customHeight="1">
      <c r="A45" s="1" t="s">
        <v>16</v>
      </c>
    </row>
    <row r="46" spans="1:11" ht="21.75" customHeight="1">
      <c r="A46" s="1" t="s">
        <v>17</v>
      </c>
    </row>
    <row r="47" spans="1:11" ht="21.75" customHeight="1">
      <c r="A47" s="4" t="s">
        <v>147</v>
      </c>
    </row>
    <row r="48" spans="1:11" ht="21.75" customHeight="1">
      <c r="A48" s="4" t="s">
        <v>95</v>
      </c>
      <c r="B48" s="19">
        <v>20</v>
      </c>
      <c r="D48" s="26">
        <v>324396</v>
      </c>
      <c r="E48" s="26"/>
      <c r="F48" s="26">
        <v>76525153</v>
      </c>
      <c r="G48" s="26"/>
      <c r="H48" s="26">
        <v>318469</v>
      </c>
      <c r="I48" s="27"/>
      <c r="J48" s="26">
        <v>67969011</v>
      </c>
      <c r="K48" s="27"/>
    </row>
    <row r="49" spans="1:11" ht="21.75" customHeight="1">
      <c r="A49" s="4" t="s">
        <v>65</v>
      </c>
      <c r="B49" s="19" t="s">
        <v>220</v>
      </c>
      <c r="D49" s="20">
        <v>369320421</v>
      </c>
      <c r="E49" s="20"/>
      <c r="F49" s="20">
        <v>380500286</v>
      </c>
      <c r="G49" s="20"/>
      <c r="H49" s="20">
        <v>234141517</v>
      </c>
      <c r="I49" s="21"/>
      <c r="J49" s="20">
        <v>129323987</v>
      </c>
      <c r="K49" s="21"/>
    </row>
    <row r="50" spans="1:11" ht="21.75" customHeight="1">
      <c r="A50" s="4" t="s">
        <v>18</v>
      </c>
      <c r="B50" s="19"/>
      <c r="D50" s="22"/>
      <c r="E50" s="22"/>
      <c r="F50" s="22"/>
      <c r="G50" s="22"/>
      <c r="H50" s="22"/>
      <c r="I50" s="23"/>
      <c r="J50" s="22"/>
      <c r="K50" s="23"/>
    </row>
    <row r="51" spans="1:11" ht="21.75" customHeight="1">
      <c r="A51" s="4" t="s">
        <v>19</v>
      </c>
      <c r="B51" s="19">
        <v>22</v>
      </c>
      <c r="D51" s="20">
        <v>1112952609</v>
      </c>
      <c r="E51" s="20"/>
      <c r="F51" s="20">
        <v>261296381</v>
      </c>
      <c r="G51" s="20"/>
      <c r="H51" s="20">
        <v>936952609</v>
      </c>
      <c r="I51" s="21"/>
      <c r="J51" s="20">
        <v>105296381</v>
      </c>
      <c r="K51" s="21"/>
    </row>
    <row r="52" spans="1:11" ht="21.75" customHeight="1">
      <c r="A52" s="4" t="s">
        <v>153</v>
      </c>
      <c r="B52" s="19">
        <v>23</v>
      </c>
      <c r="D52" s="20">
        <v>1988767</v>
      </c>
      <c r="E52" s="20"/>
      <c r="F52" s="20">
        <v>1707288</v>
      </c>
      <c r="G52" s="20"/>
      <c r="H52" s="20">
        <v>1361607</v>
      </c>
      <c r="I52" s="21"/>
      <c r="J52" s="20">
        <v>1109177</v>
      </c>
      <c r="K52" s="21"/>
    </row>
    <row r="53" spans="1:11" ht="21.75" customHeight="1">
      <c r="A53" s="4" t="s">
        <v>138</v>
      </c>
      <c r="B53" s="19"/>
      <c r="D53" s="20"/>
      <c r="E53" s="20"/>
      <c r="F53" s="20"/>
      <c r="G53" s="20"/>
      <c r="H53" s="20"/>
      <c r="I53" s="21"/>
      <c r="J53" s="20"/>
      <c r="K53" s="21"/>
    </row>
    <row r="54" spans="1:11" ht="21.75" customHeight="1">
      <c r="A54" s="4" t="s">
        <v>137</v>
      </c>
      <c r="B54" s="19">
        <v>24</v>
      </c>
      <c r="D54" s="20">
        <v>7805320</v>
      </c>
      <c r="E54" s="20"/>
      <c r="F54" s="20">
        <v>7805320</v>
      </c>
      <c r="G54" s="20"/>
      <c r="H54" s="20">
        <v>0</v>
      </c>
      <c r="I54" s="21"/>
      <c r="J54" s="20">
        <v>0</v>
      </c>
      <c r="K54" s="21"/>
    </row>
    <row r="55" spans="1:11" ht="21.75" customHeight="1">
      <c r="A55" s="4" t="s">
        <v>88</v>
      </c>
      <c r="B55" s="19"/>
      <c r="D55" s="20">
        <v>2399884</v>
      </c>
      <c r="E55" s="20"/>
      <c r="F55" s="20">
        <v>8448513</v>
      </c>
      <c r="G55" s="20"/>
      <c r="H55" s="20">
        <v>0</v>
      </c>
      <c r="I55" s="21"/>
      <c r="J55" s="20">
        <v>0</v>
      </c>
      <c r="K55" s="21"/>
    </row>
    <row r="56" spans="1:11" ht="21.75" customHeight="1">
      <c r="A56" s="4" t="s">
        <v>81</v>
      </c>
      <c r="B56" s="19">
        <v>7</v>
      </c>
      <c r="D56" s="20">
        <v>601735275</v>
      </c>
      <c r="E56" s="20"/>
      <c r="F56" s="20">
        <v>486272861</v>
      </c>
      <c r="G56" s="20"/>
      <c r="H56" s="20">
        <v>533691025</v>
      </c>
      <c r="I56" s="21"/>
      <c r="J56" s="20">
        <v>363769863</v>
      </c>
      <c r="K56" s="21"/>
    </row>
    <row r="57" spans="1:11" ht="21.75" customHeight="1">
      <c r="A57" s="4" t="s">
        <v>20</v>
      </c>
      <c r="B57" s="19"/>
      <c r="D57" s="28">
        <v>41067859</v>
      </c>
      <c r="E57" s="20"/>
      <c r="F57" s="28">
        <v>14494362</v>
      </c>
      <c r="G57" s="20"/>
      <c r="H57" s="28">
        <v>8447891</v>
      </c>
      <c r="I57" s="21"/>
      <c r="J57" s="28">
        <v>3832925</v>
      </c>
      <c r="K57" s="21"/>
    </row>
    <row r="58" spans="1:11" ht="21.75" customHeight="1">
      <c r="A58" s="1" t="s">
        <v>21</v>
      </c>
      <c r="B58" s="19"/>
      <c r="D58" s="24">
        <f>SUM(D48:D57)</f>
        <v>2137594531</v>
      </c>
      <c r="E58" s="22"/>
      <c r="F58" s="24">
        <f>SUM(F48:F57)</f>
        <v>1237050164</v>
      </c>
      <c r="G58" s="22"/>
      <c r="H58" s="24">
        <f>SUM(H48:H57)</f>
        <v>1714913118</v>
      </c>
      <c r="I58" s="23"/>
      <c r="J58" s="24">
        <f>SUM(J48:J57)</f>
        <v>671301344</v>
      </c>
      <c r="K58" s="23"/>
    </row>
    <row r="59" spans="1:11" ht="21.75" customHeight="1">
      <c r="A59" s="1" t="s">
        <v>22</v>
      </c>
      <c r="B59" s="19"/>
      <c r="D59" s="22"/>
      <c r="E59" s="22"/>
      <c r="F59" s="22"/>
      <c r="G59" s="22"/>
      <c r="H59" s="22"/>
      <c r="I59" s="23"/>
      <c r="J59" s="22"/>
      <c r="K59" s="23"/>
    </row>
    <row r="60" spans="1:11" ht="21.75" customHeight="1">
      <c r="A60" s="4" t="s">
        <v>113</v>
      </c>
      <c r="D60" s="21">
        <v>3669003</v>
      </c>
      <c r="E60" s="21"/>
      <c r="F60" s="21">
        <v>3669003</v>
      </c>
      <c r="G60" s="21"/>
      <c r="H60" s="21">
        <v>0</v>
      </c>
      <c r="I60" s="21"/>
      <c r="J60" s="21">
        <v>0</v>
      </c>
      <c r="K60" s="21"/>
    </row>
    <row r="61" spans="1:11" ht="21.75" customHeight="1">
      <c r="A61" s="4" t="s">
        <v>23</v>
      </c>
      <c r="B61" s="19"/>
      <c r="D61" s="29"/>
      <c r="E61" s="22"/>
      <c r="F61" s="29"/>
      <c r="G61" s="22"/>
      <c r="H61" s="29"/>
      <c r="I61" s="23"/>
      <c r="J61" s="29"/>
      <c r="K61" s="23"/>
    </row>
    <row r="62" spans="1:11" ht="21.75" customHeight="1">
      <c r="A62" s="4" t="s">
        <v>24</v>
      </c>
      <c r="B62" s="19">
        <v>22</v>
      </c>
      <c r="D62" s="21">
        <v>1104003737</v>
      </c>
      <c r="E62" s="21"/>
      <c r="F62" s="21">
        <v>2076557828</v>
      </c>
      <c r="G62" s="21"/>
      <c r="H62" s="21">
        <v>344203737</v>
      </c>
      <c r="I62" s="21"/>
      <c r="J62" s="21">
        <v>940757828</v>
      </c>
      <c r="K62" s="21"/>
    </row>
    <row r="63" spans="1:11" ht="21.75" customHeight="1">
      <c r="A63" s="4" t="s">
        <v>148</v>
      </c>
      <c r="B63" s="19">
        <v>7</v>
      </c>
      <c r="D63" s="21">
        <v>0</v>
      </c>
      <c r="E63" s="21"/>
      <c r="F63" s="21">
        <v>0</v>
      </c>
      <c r="G63" s="21"/>
      <c r="H63" s="21">
        <v>0</v>
      </c>
      <c r="I63" s="21"/>
      <c r="J63" s="21">
        <v>3850000</v>
      </c>
      <c r="K63" s="21"/>
    </row>
    <row r="64" spans="1:11" ht="21.75" customHeight="1">
      <c r="A64" s="4" t="s">
        <v>154</v>
      </c>
      <c r="B64" s="19">
        <v>23</v>
      </c>
      <c r="D64" s="21">
        <v>1801917</v>
      </c>
      <c r="E64" s="21"/>
      <c r="F64" s="21">
        <v>2150829</v>
      </c>
      <c r="G64" s="21"/>
      <c r="H64" s="21">
        <v>1168639</v>
      </c>
      <c r="I64" s="21"/>
      <c r="J64" s="21">
        <v>1821217</v>
      </c>
      <c r="K64" s="21"/>
    </row>
    <row r="65" spans="1:11" ht="21.75" customHeight="1">
      <c r="A65" s="4" t="s">
        <v>139</v>
      </c>
      <c r="B65" s="19"/>
      <c r="D65" s="21"/>
      <c r="E65" s="21"/>
      <c r="F65" s="21"/>
      <c r="G65" s="21"/>
      <c r="H65" s="21"/>
      <c r="I65" s="21"/>
      <c r="J65" s="21"/>
      <c r="K65" s="21"/>
    </row>
    <row r="66" spans="1:11" ht="21.75" customHeight="1">
      <c r="A66" s="4" t="s">
        <v>24</v>
      </c>
      <c r="B66" s="19">
        <v>24</v>
      </c>
      <c r="D66" s="21">
        <v>8305320</v>
      </c>
      <c r="E66" s="21"/>
      <c r="F66" s="21">
        <v>16110640</v>
      </c>
      <c r="G66" s="21"/>
      <c r="H66" s="21">
        <v>0</v>
      </c>
      <c r="I66" s="21"/>
      <c r="J66" s="26">
        <v>0</v>
      </c>
      <c r="K66" s="21"/>
    </row>
    <row r="67" spans="1:11" ht="21.75" customHeight="1">
      <c r="A67" s="4" t="s">
        <v>66</v>
      </c>
      <c r="B67" s="19">
        <v>25</v>
      </c>
      <c r="D67" s="26">
        <v>17900946</v>
      </c>
      <c r="E67" s="21"/>
      <c r="F67" s="26">
        <v>11953400</v>
      </c>
      <c r="G67" s="21"/>
      <c r="H67" s="26">
        <v>9949520</v>
      </c>
      <c r="I67" s="21"/>
      <c r="J67" s="21">
        <v>7114640</v>
      </c>
      <c r="K67" s="21"/>
    </row>
    <row r="68" spans="1:11" ht="21.75" customHeight="1">
      <c r="A68" s="4" t="s">
        <v>92</v>
      </c>
      <c r="B68" s="19">
        <v>30</v>
      </c>
      <c r="D68" s="26">
        <v>56266485</v>
      </c>
      <c r="E68" s="21"/>
      <c r="F68" s="26">
        <v>56717420</v>
      </c>
      <c r="G68" s="21"/>
      <c r="H68" s="26">
        <v>0</v>
      </c>
      <c r="I68" s="21"/>
      <c r="J68" s="21">
        <v>0</v>
      </c>
      <c r="K68" s="21"/>
    </row>
    <row r="69" spans="1:11" ht="21.75" customHeight="1">
      <c r="A69" s="4" t="s">
        <v>25</v>
      </c>
      <c r="B69" s="19"/>
      <c r="D69" s="21">
        <v>35334964</v>
      </c>
      <c r="E69" s="21"/>
      <c r="F69" s="21">
        <v>36562028</v>
      </c>
      <c r="G69" s="21"/>
      <c r="H69" s="21">
        <v>10082213</v>
      </c>
      <c r="I69" s="21"/>
      <c r="J69" s="21">
        <v>267500</v>
      </c>
      <c r="K69" s="21"/>
    </row>
    <row r="70" spans="1:11" ht="21.75" customHeight="1">
      <c r="A70" s="1" t="s">
        <v>26</v>
      </c>
      <c r="B70" s="19"/>
      <c r="D70" s="24">
        <f>SUM(D60:D69)</f>
        <v>1227282372</v>
      </c>
      <c r="E70" s="22"/>
      <c r="F70" s="24">
        <f>SUM(F60:F69)</f>
        <v>2203721148</v>
      </c>
      <c r="G70" s="22"/>
      <c r="H70" s="24">
        <f>SUM(H60:H69)</f>
        <v>365404109</v>
      </c>
      <c r="I70" s="23"/>
      <c r="J70" s="24">
        <f>SUM(J60:J69)</f>
        <v>953811185</v>
      </c>
      <c r="K70" s="23"/>
    </row>
    <row r="71" spans="1:11" ht="21.75" customHeight="1">
      <c r="A71" s="1" t="s">
        <v>27</v>
      </c>
      <c r="B71" s="19"/>
      <c r="D71" s="30">
        <f>SUM(D58:D69)</f>
        <v>3364876903</v>
      </c>
      <c r="E71" s="22"/>
      <c r="F71" s="30">
        <f>SUM(F58:F69)</f>
        <v>3440771312</v>
      </c>
      <c r="G71" s="22"/>
      <c r="H71" s="30">
        <f>SUM(H58:H69)</f>
        <v>2080317227</v>
      </c>
      <c r="I71" s="23"/>
      <c r="J71" s="30">
        <f>SUM(J58:J69)</f>
        <v>1625112529</v>
      </c>
      <c r="K71" s="23"/>
    </row>
    <row r="74" spans="1:11" ht="21.75" customHeight="1">
      <c r="A74" s="4" t="s">
        <v>15</v>
      </c>
    </row>
    <row r="75" spans="1:11" s="1" customFormat="1" ht="21.75" customHeight="1">
      <c r="A75" s="1" t="s">
        <v>184</v>
      </c>
      <c r="F75" s="2"/>
      <c r="G75" s="3"/>
      <c r="J75" s="2"/>
      <c r="K75" s="3"/>
    </row>
    <row r="76" spans="1:11" s="1" customFormat="1" ht="21.75" customHeight="1">
      <c r="A76" s="1" t="s">
        <v>84</v>
      </c>
      <c r="F76" s="2"/>
      <c r="G76" s="3"/>
      <c r="J76" s="2"/>
      <c r="K76" s="3"/>
    </row>
    <row r="77" spans="1:11" s="1" customFormat="1" ht="21.75" customHeight="1">
      <c r="A77" s="1" t="s">
        <v>191</v>
      </c>
      <c r="F77" s="2"/>
      <c r="G77" s="3"/>
      <c r="J77" s="2"/>
      <c r="K77" s="3"/>
    </row>
    <row r="78" spans="1:11" ht="21.75" customHeight="1">
      <c r="J78" s="7" t="s">
        <v>0</v>
      </c>
      <c r="K78" s="8"/>
    </row>
    <row r="79" spans="1:11" s="9" customFormat="1" ht="21.75" customHeight="1">
      <c r="D79" s="95" t="s">
        <v>1</v>
      </c>
      <c r="E79" s="95"/>
      <c r="F79" s="95"/>
      <c r="G79" s="10"/>
      <c r="H79" s="95" t="s">
        <v>2</v>
      </c>
      <c r="I79" s="95"/>
      <c r="J79" s="95"/>
      <c r="K79" s="10"/>
    </row>
    <row r="80" spans="1:11" s="9" customFormat="1" ht="21.75" customHeight="1">
      <c r="A80" s="40"/>
      <c r="D80" s="11" t="s">
        <v>146</v>
      </c>
      <c r="E80" s="12"/>
      <c r="F80" s="11" t="s">
        <v>146</v>
      </c>
      <c r="G80" s="10"/>
      <c r="H80" s="11" t="s">
        <v>146</v>
      </c>
      <c r="I80" s="12"/>
      <c r="J80" s="11" t="s">
        <v>146</v>
      </c>
      <c r="K80" s="10"/>
    </row>
    <row r="81" spans="1:11" s="13" customFormat="1" ht="21.75" customHeight="1">
      <c r="B81" s="14" t="s">
        <v>3</v>
      </c>
      <c r="D81" s="15" t="s">
        <v>192</v>
      </c>
      <c r="F81" s="15" t="s">
        <v>155</v>
      </c>
      <c r="G81" s="16"/>
      <c r="H81" s="15" t="s">
        <v>192</v>
      </c>
      <c r="J81" s="15" t="s">
        <v>155</v>
      </c>
      <c r="K81" s="16"/>
    </row>
    <row r="82" spans="1:11" s="13" customFormat="1" ht="21.75" customHeight="1">
      <c r="B82" s="31"/>
      <c r="D82" s="31"/>
      <c r="F82" s="40"/>
      <c r="G82" s="41"/>
      <c r="H82" s="31"/>
      <c r="J82" s="40"/>
      <c r="K82" s="41"/>
    </row>
    <row r="83" spans="1:11" ht="21.75" customHeight="1">
      <c r="A83" s="1" t="s">
        <v>28</v>
      </c>
      <c r="B83" s="19"/>
      <c r="D83" s="22"/>
      <c r="E83" s="22"/>
      <c r="F83" s="22"/>
      <c r="G83" s="23"/>
      <c r="H83" s="22"/>
      <c r="I83" s="22"/>
      <c r="J83" s="22"/>
      <c r="K83" s="23"/>
    </row>
    <row r="84" spans="1:11" ht="21.75" customHeight="1">
      <c r="A84" s="4" t="s">
        <v>29</v>
      </c>
      <c r="B84" s="19">
        <v>26</v>
      </c>
      <c r="D84" s="22"/>
      <c r="E84" s="22"/>
      <c r="F84" s="22"/>
      <c r="G84" s="23"/>
      <c r="H84" s="22"/>
      <c r="I84" s="22"/>
      <c r="J84" s="22"/>
      <c r="K84" s="23"/>
    </row>
    <row r="85" spans="1:11" ht="21.75" customHeight="1">
      <c r="A85" s="4" t="s">
        <v>30</v>
      </c>
      <c r="B85" s="19"/>
      <c r="D85" s="22"/>
      <c r="E85" s="22"/>
      <c r="F85" s="22"/>
      <c r="G85" s="23"/>
      <c r="H85" s="22"/>
      <c r="I85" s="22"/>
      <c r="J85" s="22"/>
      <c r="K85" s="23"/>
    </row>
    <row r="86" spans="1:11" ht="21.75" customHeight="1" thickBot="1">
      <c r="A86" s="4" t="s">
        <v>189</v>
      </c>
      <c r="B86" s="19"/>
      <c r="D86" s="32">
        <v>1750000000</v>
      </c>
      <c r="E86" s="21"/>
      <c r="F86" s="32">
        <v>1750000000</v>
      </c>
      <c r="G86" s="21"/>
      <c r="H86" s="32">
        <v>1750000000</v>
      </c>
      <c r="I86" s="21"/>
      <c r="J86" s="32">
        <v>1750000000</v>
      </c>
      <c r="K86" s="23"/>
    </row>
    <row r="87" spans="1:11" ht="21.75" customHeight="1" thickTop="1">
      <c r="A87" s="4" t="s">
        <v>31</v>
      </c>
      <c r="B87" s="19"/>
      <c r="D87" s="22"/>
      <c r="E87" s="22"/>
      <c r="F87" s="22"/>
      <c r="G87" s="22"/>
      <c r="H87" s="22"/>
      <c r="I87" s="23"/>
      <c r="J87" s="22"/>
      <c r="K87" s="23"/>
    </row>
    <row r="88" spans="1:11" ht="21.75" customHeight="1">
      <c r="A88" s="4" t="s">
        <v>256</v>
      </c>
      <c r="B88" s="19"/>
      <c r="D88" s="22"/>
      <c r="E88" s="22"/>
      <c r="F88" s="22"/>
      <c r="G88" s="22"/>
      <c r="H88" s="22"/>
      <c r="I88" s="23"/>
      <c r="J88" s="22"/>
      <c r="K88" s="23"/>
    </row>
    <row r="89" spans="1:11" ht="21.75" customHeight="1">
      <c r="A89" s="4" t="s">
        <v>263</v>
      </c>
      <c r="B89" s="19"/>
      <c r="D89" s="22"/>
      <c r="E89" s="22"/>
      <c r="F89" s="22"/>
      <c r="G89" s="22"/>
      <c r="H89" s="22"/>
      <c r="I89" s="23"/>
      <c r="J89" s="22"/>
      <c r="K89" s="23"/>
    </row>
    <row r="90" spans="1:11" ht="21.75" customHeight="1">
      <c r="A90" s="4" t="s">
        <v>262</v>
      </c>
      <c r="B90" s="19"/>
      <c r="D90" s="22">
        <v>1598408360</v>
      </c>
      <c r="E90" s="22"/>
      <c r="F90" s="22">
        <v>1223408360</v>
      </c>
      <c r="G90" s="22"/>
      <c r="H90" s="22">
        <v>1598408360</v>
      </c>
      <c r="I90" s="21"/>
      <c r="J90" s="20">
        <v>1223408360</v>
      </c>
      <c r="K90" s="23"/>
    </row>
    <row r="91" spans="1:11" ht="21.75" customHeight="1">
      <c r="A91" s="4" t="s">
        <v>32</v>
      </c>
      <c r="D91" s="20">
        <v>819968299</v>
      </c>
      <c r="E91" s="20"/>
      <c r="F91" s="20">
        <v>464904627</v>
      </c>
      <c r="G91" s="20"/>
      <c r="H91" s="20">
        <v>819968299</v>
      </c>
      <c r="I91" s="21"/>
      <c r="J91" s="20">
        <v>464904627</v>
      </c>
      <c r="K91" s="21"/>
    </row>
    <row r="92" spans="1:11" ht="21.75" customHeight="1">
      <c r="A92" s="4" t="s">
        <v>114</v>
      </c>
      <c r="D92" s="20"/>
      <c r="E92" s="20"/>
      <c r="F92" s="20"/>
      <c r="G92" s="20"/>
      <c r="H92" s="20"/>
      <c r="I92" s="21"/>
      <c r="J92" s="20"/>
      <c r="K92" s="21"/>
    </row>
    <row r="93" spans="1:11" ht="21.75" customHeight="1">
      <c r="A93" s="4" t="s">
        <v>115</v>
      </c>
      <c r="D93" s="20">
        <v>-120629995</v>
      </c>
      <c r="E93" s="20"/>
      <c r="F93" s="20">
        <v>-120629995</v>
      </c>
      <c r="G93" s="20"/>
      <c r="H93" s="20">
        <v>0</v>
      </c>
      <c r="I93" s="21"/>
      <c r="J93" s="21">
        <v>0</v>
      </c>
      <c r="K93" s="21"/>
    </row>
    <row r="94" spans="1:11" ht="21.75" customHeight="1">
      <c r="A94" s="4" t="s">
        <v>116</v>
      </c>
      <c r="D94" s="20"/>
      <c r="E94" s="20"/>
      <c r="F94" s="20"/>
      <c r="G94" s="20"/>
      <c r="H94" s="20"/>
      <c r="I94" s="21"/>
      <c r="J94" s="20"/>
      <c r="K94" s="21"/>
    </row>
    <row r="95" spans="1:11" ht="21.75" customHeight="1">
      <c r="A95" s="4" t="s">
        <v>117</v>
      </c>
      <c r="D95" s="20">
        <v>-471467670</v>
      </c>
      <c r="E95" s="20"/>
      <c r="F95" s="20">
        <v>-471467670</v>
      </c>
      <c r="G95" s="20"/>
      <c r="H95" s="20">
        <v>0</v>
      </c>
      <c r="I95" s="21"/>
      <c r="J95" s="21">
        <v>0</v>
      </c>
      <c r="K95" s="21"/>
    </row>
    <row r="96" spans="1:11" ht="21.75" customHeight="1">
      <c r="A96" s="4" t="s">
        <v>33</v>
      </c>
      <c r="D96" s="20"/>
      <c r="E96" s="20"/>
      <c r="F96" s="20"/>
      <c r="G96" s="20"/>
      <c r="H96" s="20"/>
      <c r="I96" s="21"/>
      <c r="J96" s="21"/>
      <c r="K96" s="21"/>
    </row>
    <row r="97" spans="1:11" ht="21.75" customHeight="1">
      <c r="A97" s="4" t="s">
        <v>177</v>
      </c>
      <c r="B97" s="19">
        <v>27</v>
      </c>
      <c r="D97" s="20">
        <v>11905000</v>
      </c>
      <c r="E97" s="20"/>
      <c r="F97" s="20">
        <v>6571685</v>
      </c>
      <c r="G97" s="20"/>
      <c r="H97" s="20">
        <v>11905000</v>
      </c>
      <c r="I97" s="21"/>
      <c r="J97" s="20">
        <v>6571685</v>
      </c>
      <c r="K97" s="21"/>
    </row>
    <row r="98" spans="1:11" ht="21.75" customHeight="1">
      <c r="A98" s="4" t="s">
        <v>178</v>
      </c>
      <c r="B98" s="19"/>
      <c r="D98" s="20">
        <v>250547620</v>
      </c>
      <c r="E98" s="20"/>
      <c r="F98" s="20">
        <v>237803375</v>
      </c>
      <c r="G98" s="20"/>
      <c r="H98" s="20">
        <v>73233529</v>
      </c>
      <c r="I98" s="21"/>
      <c r="J98" s="20">
        <v>73444367</v>
      </c>
      <c r="K98" s="21"/>
    </row>
    <row r="99" spans="1:11" ht="21.75" customHeight="1">
      <c r="A99" s="4" t="s">
        <v>69</v>
      </c>
      <c r="B99" s="19"/>
      <c r="C99" s="33"/>
      <c r="D99" s="28">
        <v>6513</v>
      </c>
      <c r="E99" s="21"/>
      <c r="F99" s="28">
        <v>11077</v>
      </c>
      <c r="G99" s="21"/>
      <c r="H99" s="28">
        <v>928</v>
      </c>
      <c r="I99" s="21"/>
      <c r="J99" s="28">
        <v>703</v>
      </c>
      <c r="K99" s="21"/>
    </row>
    <row r="100" spans="1:11" ht="21.75" customHeight="1">
      <c r="A100" s="1" t="s">
        <v>34</v>
      </c>
      <c r="B100" s="19"/>
      <c r="D100" s="30">
        <f>SUM(D90:D99)</f>
        <v>2088738127</v>
      </c>
      <c r="E100" s="22"/>
      <c r="F100" s="30">
        <f>SUM(F90:F99)</f>
        <v>1340601459</v>
      </c>
      <c r="G100" s="22"/>
      <c r="H100" s="30">
        <f>SUM(H90:H99)</f>
        <v>2503516116</v>
      </c>
      <c r="I100" s="23"/>
      <c r="J100" s="30">
        <f>SUM(J90:J99)</f>
        <v>1768329742</v>
      </c>
      <c r="K100" s="23"/>
    </row>
    <row r="101" spans="1:11" ht="21.75" customHeight="1" thickBot="1">
      <c r="A101" s="1" t="s">
        <v>35</v>
      </c>
      <c r="B101" s="19"/>
      <c r="D101" s="25">
        <f>SUM(D71,D100)</f>
        <v>5453615030</v>
      </c>
      <c r="E101" s="22"/>
      <c r="F101" s="25">
        <f>SUM(F71,F100)</f>
        <v>4781372771</v>
      </c>
      <c r="G101" s="22"/>
      <c r="H101" s="25">
        <f>SUM(H71,H100)</f>
        <v>4583833343</v>
      </c>
      <c r="I101" s="23"/>
      <c r="J101" s="25">
        <f>SUM(J71,J100)</f>
        <v>3393442271</v>
      </c>
      <c r="K101" s="23"/>
    </row>
    <row r="102" spans="1:11" ht="21.75" customHeight="1" thickTop="1">
      <c r="B102" s="34"/>
      <c r="C102" s="35"/>
      <c r="D102" s="26">
        <f>SUM(D101-D34)</f>
        <v>0</v>
      </c>
      <c r="E102" s="26"/>
      <c r="F102" s="26">
        <f>SUM(F101-F34)</f>
        <v>0</v>
      </c>
      <c r="G102" s="27"/>
      <c r="H102" s="26">
        <f>SUM(H101-H34)</f>
        <v>0</v>
      </c>
      <c r="I102" s="26"/>
      <c r="J102" s="26">
        <f>SUM(J101-J34)</f>
        <v>0</v>
      </c>
      <c r="K102" s="27"/>
    </row>
    <row r="103" spans="1:11" ht="21.75" customHeight="1">
      <c r="A103" s="4" t="s">
        <v>15</v>
      </c>
    </row>
    <row r="104" spans="1:11" ht="21.75" customHeight="1">
      <c r="A104" s="36"/>
      <c r="D104" s="37"/>
      <c r="F104" s="37"/>
      <c r="G104" s="38"/>
      <c r="H104" s="37"/>
      <c r="J104" s="37"/>
      <c r="K104" s="38"/>
    </row>
    <row r="105" spans="1:11" ht="21.75" customHeight="1">
      <c r="A105" s="39"/>
      <c r="F105" s="4"/>
      <c r="G105" s="33"/>
      <c r="J105" s="4"/>
      <c r="K105" s="33"/>
    </row>
    <row r="106" spans="1:11" ht="21.75" customHeight="1">
      <c r="A106" s="33"/>
      <c r="F106" s="4"/>
      <c r="G106" s="33"/>
      <c r="J106" s="4"/>
      <c r="K106" s="33"/>
    </row>
    <row r="107" spans="1:11" ht="21.75" customHeight="1">
      <c r="B107" s="4" t="s">
        <v>89</v>
      </c>
      <c r="F107" s="4"/>
      <c r="G107" s="33"/>
      <c r="J107" s="4"/>
      <c r="K107" s="33"/>
    </row>
    <row r="108" spans="1:11" ht="21.75" customHeight="1">
      <c r="A108" s="39"/>
      <c r="F108" s="4"/>
      <c r="G108" s="33"/>
      <c r="J108" s="4"/>
      <c r="K108" s="33"/>
    </row>
  </sheetData>
  <mergeCells count="6">
    <mergeCell ref="H5:J5"/>
    <mergeCell ref="D5:F5"/>
    <mergeCell ref="D42:F42"/>
    <mergeCell ref="H42:J42"/>
    <mergeCell ref="D79:F79"/>
    <mergeCell ref="H79:J79"/>
  </mergeCells>
  <phoneticPr fontId="2" type="noConversion"/>
  <pageMargins left="0.66929133858267698" right="0.196850393700787" top="0.64" bottom="0.39370078740157499" header="0.196850393700787" footer="0.196850393700787"/>
  <pageSetup paperSize="9" scale="67" fitToHeight="2" orientation="portrait" r:id="rId1"/>
  <rowBreaks count="2" manualBreakCount="2">
    <brk id="37" max="15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9"/>
  <sheetViews>
    <sheetView showGridLines="0" view="pageBreakPreview" topLeftCell="A41" zoomScaleNormal="100" zoomScaleSheetLayoutView="100" workbookViewId="0">
      <selection activeCell="D46" sqref="D46"/>
    </sheetView>
  </sheetViews>
  <sheetFormatPr defaultColWidth="9.140625" defaultRowHeight="21.75" customHeight="1"/>
  <cols>
    <col min="1" max="1" width="63" style="4" customWidth="1"/>
    <col min="2" max="2" width="5.5703125" style="4" customWidth="1"/>
    <col min="3" max="3" width="1.7109375" style="4" customWidth="1"/>
    <col min="4" max="4" width="16.85546875" style="5" customWidth="1"/>
    <col min="5" max="5" width="1.7109375" style="4" customWidth="1"/>
    <col min="6" max="6" width="16.85546875" style="5" customWidth="1"/>
    <col min="7" max="7" width="1.7109375" style="4" customWidth="1"/>
    <col min="8" max="8" width="16.85546875" style="5" customWidth="1"/>
    <col min="9" max="9" width="1.7109375" style="4" customWidth="1"/>
    <col min="10" max="10" width="16.85546875" style="5" customWidth="1"/>
    <col min="11" max="16384" width="9.140625" style="4"/>
  </cols>
  <sheetData>
    <row r="1" spans="1:10" s="1" customFormat="1" ht="21.75" customHeight="1">
      <c r="A1" s="1" t="s">
        <v>184</v>
      </c>
      <c r="D1" s="2"/>
      <c r="F1" s="2"/>
      <c r="H1" s="2"/>
      <c r="J1" s="2"/>
    </row>
    <row r="2" spans="1:10" s="1" customFormat="1" ht="21.75" customHeight="1">
      <c r="A2" s="1" t="s">
        <v>140</v>
      </c>
      <c r="D2" s="2"/>
      <c r="F2" s="2"/>
      <c r="H2" s="2"/>
      <c r="J2" s="2"/>
    </row>
    <row r="3" spans="1:10" s="1" customFormat="1" ht="21.75" customHeight="1">
      <c r="A3" s="1" t="s">
        <v>193</v>
      </c>
      <c r="D3" s="2"/>
      <c r="F3" s="2"/>
      <c r="H3" s="2"/>
      <c r="J3" s="2"/>
    </row>
    <row r="4" spans="1:10" s="13" customFormat="1" ht="21.75" customHeight="1">
      <c r="D4" s="5"/>
      <c r="E4" s="4"/>
      <c r="F4" s="5"/>
      <c r="G4" s="4"/>
      <c r="H4" s="7"/>
      <c r="I4" s="4"/>
      <c r="J4" s="7" t="s">
        <v>0</v>
      </c>
    </row>
    <row r="5" spans="1:10" s="9" customFormat="1" ht="21.75" customHeight="1">
      <c r="D5" s="43"/>
      <c r="E5" s="42" t="s">
        <v>1</v>
      </c>
      <c r="F5" s="43"/>
      <c r="H5" s="43"/>
      <c r="I5" s="42" t="s">
        <v>2</v>
      </c>
      <c r="J5" s="43"/>
    </row>
    <row r="6" spans="1:10" s="13" customFormat="1" ht="21.75" customHeight="1">
      <c r="B6" s="14" t="s">
        <v>3</v>
      </c>
      <c r="D6" s="44">
        <v>2019</v>
      </c>
      <c r="E6" s="45"/>
      <c r="F6" s="44">
        <v>2018</v>
      </c>
      <c r="G6" s="45"/>
      <c r="H6" s="44">
        <v>2019</v>
      </c>
      <c r="I6" s="45"/>
      <c r="J6" s="44">
        <v>2018</v>
      </c>
    </row>
    <row r="7" spans="1:10" s="13" customFormat="1" ht="21.75" customHeight="1">
      <c r="A7" s="46" t="s">
        <v>130</v>
      </c>
      <c r="B7" s="31"/>
      <c r="D7" s="47"/>
      <c r="E7" s="45"/>
      <c r="F7" s="40"/>
      <c r="G7" s="45"/>
      <c r="H7" s="47"/>
      <c r="I7" s="45"/>
      <c r="J7" s="40"/>
    </row>
    <row r="8" spans="1:10" ht="21.75" customHeight="1">
      <c r="A8" s="1" t="s">
        <v>76</v>
      </c>
    </row>
    <row r="9" spans="1:10" ht="21.75" customHeight="1">
      <c r="A9" s="4" t="s">
        <v>77</v>
      </c>
      <c r="B9" s="19">
        <v>7</v>
      </c>
      <c r="D9" s="35">
        <v>1252204451</v>
      </c>
      <c r="E9" s="20"/>
      <c r="F9" s="35">
        <v>1313614465</v>
      </c>
      <c r="G9" s="20"/>
      <c r="H9" s="35">
        <v>259867796</v>
      </c>
      <c r="I9" s="20"/>
      <c r="J9" s="35">
        <v>283539258</v>
      </c>
    </row>
    <row r="10" spans="1:10" ht="21.75" customHeight="1">
      <c r="A10" s="4" t="s">
        <v>162</v>
      </c>
      <c r="B10" s="19">
        <v>7</v>
      </c>
      <c r="D10" s="35">
        <v>28765746</v>
      </c>
      <c r="E10" s="20"/>
      <c r="F10" s="35">
        <v>19230045</v>
      </c>
      <c r="G10" s="20"/>
      <c r="H10" s="35">
        <v>30126930</v>
      </c>
      <c r="I10" s="20"/>
      <c r="J10" s="35">
        <v>33406142</v>
      </c>
    </row>
    <row r="11" spans="1:10" ht="21.75" customHeight="1">
      <c r="A11" s="4" t="s">
        <v>257</v>
      </c>
      <c r="B11" s="19">
        <v>7</v>
      </c>
      <c r="D11" s="20">
        <v>370549320</v>
      </c>
      <c r="E11" s="20"/>
      <c r="F11" s="20">
        <v>1053195084</v>
      </c>
      <c r="G11" s="20"/>
      <c r="H11" s="20">
        <v>36128286</v>
      </c>
      <c r="I11" s="20"/>
      <c r="J11" s="20">
        <v>0</v>
      </c>
    </row>
    <row r="12" spans="1:10" ht="21.75" customHeight="1">
      <c r="A12" s="4" t="s">
        <v>179</v>
      </c>
      <c r="B12" s="19"/>
      <c r="D12" s="20">
        <v>44827542</v>
      </c>
      <c r="E12" s="20"/>
      <c r="F12" s="20">
        <v>20528810</v>
      </c>
      <c r="G12" s="20"/>
      <c r="H12" s="20">
        <v>6181136</v>
      </c>
      <c r="I12" s="20"/>
      <c r="J12" s="20">
        <v>5310306</v>
      </c>
    </row>
    <row r="13" spans="1:10" ht="21.75" customHeight="1">
      <c r="A13" s="4" t="s">
        <v>99</v>
      </c>
      <c r="B13" s="19">
        <v>7</v>
      </c>
      <c r="D13" s="35">
        <v>369319</v>
      </c>
      <c r="E13" s="20"/>
      <c r="F13" s="35">
        <v>162135</v>
      </c>
      <c r="G13" s="20"/>
      <c r="H13" s="35">
        <v>20887810</v>
      </c>
      <c r="I13" s="20"/>
      <c r="J13" s="35">
        <v>20845201</v>
      </c>
    </row>
    <row r="14" spans="1:10" ht="21.75" customHeight="1">
      <c r="A14" s="4" t="s">
        <v>159</v>
      </c>
      <c r="B14" s="19">
        <v>7</v>
      </c>
      <c r="D14" s="20">
        <v>0</v>
      </c>
      <c r="E14" s="20"/>
      <c r="F14" s="20">
        <v>0</v>
      </c>
      <c r="G14" s="20"/>
      <c r="H14" s="20">
        <v>77974179</v>
      </c>
      <c r="I14" s="20"/>
      <c r="J14" s="21">
        <v>70008996</v>
      </c>
    </row>
    <row r="15" spans="1:10" ht="21.75" customHeight="1">
      <c r="A15" s="4" t="s">
        <v>36</v>
      </c>
      <c r="B15" s="19">
        <v>7</v>
      </c>
      <c r="D15" s="28">
        <v>50180766</v>
      </c>
      <c r="E15" s="20"/>
      <c r="F15" s="28">
        <v>24576489</v>
      </c>
      <c r="G15" s="20"/>
      <c r="H15" s="28">
        <v>25747777</v>
      </c>
      <c r="I15" s="20"/>
      <c r="J15" s="28">
        <v>24966125</v>
      </c>
    </row>
    <row r="16" spans="1:10" ht="21.75" customHeight="1">
      <c r="A16" s="1" t="s">
        <v>78</v>
      </c>
      <c r="B16" s="19"/>
      <c r="D16" s="30">
        <f>SUM(D9:D15)</f>
        <v>1746897144</v>
      </c>
      <c r="E16" s="22"/>
      <c r="F16" s="30">
        <f>SUM(F9:F15)</f>
        <v>2431307028</v>
      </c>
      <c r="G16" s="22"/>
      <c r="H16" s="30">
        <f>SUM(H9:H15)</f>
        <v>456913914</v>
      </c>
      <c r="I16" s="22"/>
      <c r="J16" s="30">
        <f>SUM(J9:J15)</f>
        <v>438076028</v>
      </c>
    </row>
    <row r="17" spans="1:11" ht="21.75" customHeight="1">
      <c r="A17" s="1" t="s">
        <v>37</v>
      </c>
      <c r="B17" s="19"/>
      <c r="D17" s="22"/>
      <c r="E17" s="22"/>
      <c r="F17" s="22"/>
      <c r="G17" s="22"/>
      <c r="H17" s="22"/>
      <c r="I17" s="22"/>
      <c r="J17" s="22"/>
    </row>
    <row r="18" spans="1:11" ht="21.75" customHeight="1">
      <c r="A18" s="4" t="s">
        <v>38</v>
      </c>
      <c r="B18" s="19">
        <v>7</v>
      </c>
      <c r="C18" s="19"/>
      <c r="D18" s="20">
        <v>797256264</v>
      </c>
      <c r="E18" s="20"/>
      <c r="F18" s="20">
        <v>820258749</v>
      </c>
      <c r="G18" s="20"/>
      <c r="H18" s="20">
        <v>166839943</v>
      </c>
      <c r="I18" s="20"/>
      <c r="J18" s="20">
        <v>174711057</v>
      </c>
    </row>
    <row r="19" spans="1:11" ht="21.75" customHeight="1">
      <c r="A19" s="4" t="s">
        <v>158</v>
      </c>
      <c r="B19" s="19">
        <v>7</v>
      </c>
      <c r="C19" s="19"/>
      <c r="D19" s="20">
        <v>16950146</v>
      </c>
      <c r="E19" s="20"/>
      <c r="F19" s="20">
        <v>13189896</v>
      </c>
      <c r="G19" s="20"/>
      <c r="H19" s="20">
        <v>5564699</v>
      </c>
      <c r="I19" s="20"/>
      <c r="J19" s="20">
        <v>5526402</v>
      </c>
    </row>
    <row r="20" spans="1:11" ht="21.75" customHeight="1">
      <c r="A20" s="4" t="s">
        <v>258</v>
      </c>
      <c r="B20" s="19"/>
      <c r="C20" s="19"/>
      <c r="D20" s="20">
        <v>271541081</v>
      </c>
      <c r="E20" s="20"/>
      <c r="F20" s="20">
        <v>705806215</v>
      </c>
      <c r="G20" s="20"/>
      <c r="H20" s="20">
        <v>26789544</v>
      </c>
      <c r="I20" s="20"/>
      <c r="J20" s="20">
        <v>0</v>
      </c>
    </row>
    <row r="21" spans="1:11" ht="21.75" customHeight="1">
      <c r="A21" s="4" t="s">
        <v>163</v>
      </c>
      <c r="B21" s="19">
        <v>7</v>
      </c>
      <c r="C21" s="19"/>
      <c r="D21" s="20">
        <v>37600597</v>
      </c>
      <c r="E21" s="20"/>
      <c r="F21" s="20">
        <v>13727086</v>
      </c>
      <c r="G21" s="20"/>
      <c r="H21" s="20">
        <v>4243278</v>
      </c>
      <c r="I21" s="20"/>
      <c r="J21" s="20">
        <v>3795135</v>
      </c>
    </row>
    <row r="22" spans="1:11" ht="21.75" customHeight="1">
      <c r="A22" s="4" t="s">
        <v>182</v>
      </c>
      <c r="B22" s="19">
        <v>7</v>
      </c>
      <c r="C22" s="19"/>
      <c r="D22" s="20">
        <v>201649106</v>
      </c>
      <c r="E22" s="20"/>
      <c r="F22" s="20">
        <v>227587547</v>
      </c>
      <c r="G22" s="20"/>
      <c r="H22" s="20">
        <v>63632148</v>
      </c>
      <c r="I22" s="20"/>
      <c r="J22" s="20">
        <v>62224508</v>
      </c>
    </row>
    <row r="23" spans="1:11" ht="21.75" customHeight="1">
      <c r="A23" s="4" t="s">
        <v>39</v>
      </c>
      <c r="B23" s="19">
        <v>7</v>
      </c>
      <c r="C23" s="19"/>
      <c r="D23" s="28">
        <v>255837700</v>
      </c>
      <c r="E23" s="20"/>
      <c r="F23" s="28">
        <v>252987061</v>
      </c>
      <c r="G23" s="20"/>
      <c r="H23" s="28">
        <v>105797927</v>
      </c>
      <c r="I23" s="20"/>
      <c r="J23" s="28">
        <v>94671854</v>
      </c>
    </row>
    <row r="24" spans="1:11" ht="21.75" customHeight="1">
      <c r="A24" s="1" t="s">
        <v>40</v>
      </c>
      <c r="B24" s="19"/>
      <c r="D24" s="30">
        <f>SUM(D18:D23)</f>
        <v>1580834894</v>
      </c>
      <c r="E24" s="22"/>
      <c r="F24" s="30">
        <f>SUM(F18:F23)</f>
        <v>2033556554</v>
      </c>
      <c r="G24" s="22"/>
      <c r="H24" s="30">
        <f>SUM(H18:H23)</f>
        <v>372867539</v>
      </c>
      <c r="I24" s="22"/>
      <c r="J24" s="30">
        <f>SUM(J18:J23)</f>
        <v>340928956</v>
      </c>
      <c r="K24" s="33"/>
    </row>
    <row r="25" spans="1:11" ht="21.75" customHeight="1">
      <c r="A25" s="1" t="s">
        <v>225</v>
      </c>
      <c r="B25" s="19"/>
      <c r="D25" s="22">
        <f>SUM(D16-D24)</f>
        <v>166062250</v>
      </c>
      <c r="E25" s="22"/>
      <c r="F25" s="22">
        <f>SUM(F16-F24)</f>
        <v>397750474</v>
      </c>
      <c r="G25" s="22"/>
      <c r="H25" s="22">
        <f>SUM(H16-H24)</f>
        <v>84046375</v>
      </c>
      <c r="I25" s="22"/>
      <c r="J25" s="22">
        <f>SUM(J16-J24)</f>
        <v>97147072</v>
      </c>
    </row>
    <row r="26" spans="1:11" ht="21.75" customHeight="1">
      <c r="A26" s="4" t="s">
        <v>152</v>
      </c>
      <c r="B26" s="19">
        <v>7</v>
      </c>
      <c r="D26" s="28">
        <v>-69708935</v>
      </c>
      <c r="E26" s="21"/>
      <c r="F26" s="28">
        <v>-110864179</v>
      </c>
      <c r="G26" s="21"/>
      <c r="H26" s="28">
        <v>-20418704</v>
      </c>
      <c r="I26" s="21"/>
      <c r="J26" s="28">
        <v>-33816590</v>
      </c>
    </row>
    <row r="27" spans="1:11" s="33" customFormat="1" ht="21.75" customHeight="1">
      <c r="A27" s="10" t="s">
        <v>197</v>
      </c>
      <c r="B27" s="48"/>
      <c r="D27" s="49">
        <f>SUM(D25:D26)</f>
        <v>96353315</v>
      </c>
      <c r="E27" s="23"/>
      <c r="F27" s="49">
        <f>SUM(F25:F26)</f>
        <v>286886295</v>
      </c>
      <c r="G27" s="23"/>
      <c r="H27" s="49">
        <f>SUM(H25:H26)</f>
        <v>63627671</v>
      </c>
      <c r="I27" s="23"/>
      <c r="J27" s="49">
        <f>SUM(J25:J26)</f>
        <v>63330482</v>
      </c>
      <c r="K27" s="4"/>
    </row>
    <row r="28" spans="1:11" ht="21.75" customHeight="1">
      <c r="A28" s="4" t="s">
        <v>131</v>
      </c>
      <c r="B28" s="19">
        <v>30</v>
      </c>
      <c r="D28" s="30">
        <v>-13160845</v>
      </c>
      <c r="E28" s="22"/>
      <c r="F28" s="30">
        <v>-51111230</v>
      </c>
      <c r="G28" s="22"/>
      <c r="H28" s="30">
        <v>11571418</v>
      </c>
      <c r="I28" s="22"/>
      <c r="J28" s="30">
        <v>5738309</v>
      </c>
    </row>
    <row r="29" spans="1:11" ht="21.75" customHeight="1" thickBot="1">
      <c r="A29" s="1" t="s">
        <v>94</v>
      </c>
      <c r="B29" s="19"/>
      <c r="D29" s="25">
        <f>SUM(D27:D28)</f>
        <v>83192470</v>
      </c>
      <c r="E29" s="22"/>
      <c r="F29" s="25">
        <f>SUM(F27:F28)</f>
        <v>235775065</v>
      </c>
      <c r="G29" s="22"/>
      <c r="H29" s="25">
        <f>SUM(H27:H28)</f>
        <v>75199089</v>
      </c>
      <c r="I29" s="22"/>
      <c r="J29" s="25">
        <f>SUM(J27:J28)</f>
        <v>69068791</v>
      </c>
    </row>
    <row r="30" spans="1:11" ht="21.75" customHeight="1" thickTop="1">
      <c r="A30" s="1"/>
      <c r="B30" s="19"/>
      <c r="D30" s="23"/>
      <c r="E30" s="22"/>
      <c r="F30" s="23"/>
      <c r="G30" s="22"/>
      <c r="H30" s="23"/>
      <c r="I30" s="22"/>
      <c r="J30" s="23"/>
    </row>
    <row r="31" spans="1:11" ht="21.75" customHeight="1">
      <c r="A31" s="1" t="s">
        <v>100</v>
      </c>
      <c r="B31" s="19"/>
      <c r="D31" s="23"/>
      <c r="E31" s="22"/>
      <c r="F31" s="23"/>
      <c r="G31" s="22"/>
      <c r="H31" s="23"/>
      <c r="I31" s="22"/>
      <c r="J31" s="23"/>
    </row>
    <row r="32" spans="1:11" ht="21.75" customHeight="1">
      <c r="A32" s="34" t="s">
        <v>227</v>
      </c>
      <c r="B32" s="19"/>
      <c r="D32" s="23"/>
      <c r="E32" s="22"/>
      <c r="F32" s="23"/>
      <c r="G32" s="22"/>
      <c r="H32" s="23"/>
      <c r="I32" s="22"/>
      <c r="J32" s="23"/>
    </row>
    <row r="33" spans="1:13" ht="21.75" customHeight="1">
      <c r="A33" s="34" t="s">
        <v>226</v>
      </c>
      <c r="B33" s="19"/>
      <c r="D33" s="23"/>
      <c r="E33" s="22"/>
      <c r="F33" s="23"/>
      <c r="G33" s="22"/>
      <c r="H33" s="23"/>
      <c r="I33" s="22"/>
      <c r="J33" s="23"/>
    </row>
    <row r="34" spans="1:13" ht="21.75" customHeight="1">
      <c r="A34" s="4" t="s">
        <v>259</v>
      </c>
      <c r="B34" s="19"/>
      <c r="D34" s="23"/>
      <c r="E34" s="22"/>
      <c r="F34" s="23"/>
      <c r="G34" s="22"/>
      <c r="H34" s="23"/>
      <c r="I34" s="22"/>
      <c r="J34" s="23"/>
    </row>
    <row r="35" spans="1:13" ht="21.75" customHeight="1">
      <c r="A35" s="4" t="s">
        <v>198</v>
      </c>
      <c r="B35" s="19"/>
      <c r="D35" s="30">
        <v>-4564</v>
      </c>
      <c r="E35" s="23"/>
      <c r="F35" s="30">
        <v>2499</v>
      </c>
      <c r="G35" s="23"/>
      <c r="H35" s="30">
        <v>225</v>
      </c>
      <c r="I35" s="23"/>
      <c r="J35" s="30">
        <v>160</v>
      </c>
    </row>
    <row r="36" spans="1:13" ht="21.75" customHeight="1">
      <c r="A36" s="4" t="s">
        <v>227</v>
      </c>
      <c r="B36" s="19"/>
      <c r="D36" s="23"/>
      <c r="E36" s="22"/>
      <c r="F36" s="23"/>
      <c r="G36" s="22"/>
      <c r="H36" s="23"/>
      <c r="I36" s="22"/>
      <c r="J36" s="23"/>
    </row>
    <row r="37" spans="1:13" ht="21.75" customHeight="1">
      <c r="A37" s="4" t="s">
        <v>228</v>
      </c>
      <c r="B37" s="19"/>
      <c r="D37" s="30">
        <f>SUM(D35:D35)</f>
        <v>-4564</v>
      </c>
      <c r="E37" s="23"/>
      <c r="F37" s="30">
        <f>SUM(F35:F35)</f>
        <v>2499</v>
      </c>
      <c r="G37" s="23"/>
      <c r="H37" s="30">
        <f>SUM(H35:H35)</f>
        <v>225</v>
      </c>
      <c r="I37" s="23"/>
      <c r="J37" s="30">
        <f>SUM(J35:J35)</f>
        <v>160</v>
      </c>
      <c r="K37" s="33"/>
    </row>
    <row r="38" spans="1:13" ht="21.75" customHeight="1">
      <c r="B38" s="19"/>
      <c r="D38" s="23"/>
      <c r="E38" s="23"/>
      <c r="F38" s="23"/>
      <c r="G38" s="23"/>
      <c r="H38" s="23"/>
      <c r="I38" s="23"/>
      <c r="J38" s="23"/>
      <c r="K38" s="33"/>
    </row>
    <row r="39" spans="1:13" ht="21.75" customHeight="1">
      <c r="A39" s="34" t="s">
        <v>229</v>
      </c>
      <c r="B39" s="19"/>
      <c r="D39" s="23"/>
      <c r="E39" s="22"/>
      <c r="F39" s="23"/>
      <c r="G39" s="22"/>
      <c r="H39" s="23"/>
      <c r="I39" s="22"/>
      <c r="J39" s="23"/>
    </row>
    <row r="40" spans="1:13" ht="21.75" customHeight="1">
      <c r="A40" s="34" t="s">
        <v>226</v>
      </c>
      <c r="B40" s="19"/>
      <c r="D40" s="23"/>
      <c r="E40" s="22"/>
      <c r="F40" s="23"/>
      <c r="G40" s="22"/>
      <c r="H40" s="23"/>
      <c r="I40" s="22"/>
      <c r="J40" s="23"/>
    </row>
    <row r="41" spans="1:13" ht="21.75" customHeight="1">
      <c r="A41" s="4" t="s">
        <v>224</v>
      </c>
      <c r="B41" s="19">
        <v>25</v>
      </c>
      <c r="D41" s="30">
        <v>-1511262</v>
      </c>
      <c r="E41" s="23"/>
      <c r="F41" s="30">
        <v>0</v>
      </c>
      <c r="G41" s="23"/>
      <c r="H41" s="30">
        <v>-735094</v>
      </c>
      <c r="I41" s="23"/>
      <c r="J41" s="30">
        <v>0</v>
      </c>
    </row>
    <row r="42" spans="1:13" ht="21.75" customHeight="1">
      <c r="A42" s="4" t="s">
        <v>229</v>
      </c>
      <c r="B42" s="19"/>
      <c r="D42" s="23"/>
      <c r="E42" s="22"/>
      <c r="F42" s="23"/>
      <c r="G42" s="22"/>
      <c r="H42" s="23"/>
      <c r="I42" s="22"/>
      <c r="J42" s="23"/>
    </row>
    <row r="43" spans="1:13" ht="21.75" customHeight="1">
      <c r="A43" s="4" t="s">
        <v>228</v>
      </c>
      <c r="B43" s="19"/>
      <c r="D43" s="30">
        <f>SUM(D41:D41)</f>
        <v>-1511262</v>
      </c>
      <c r="E43" s="23"/>
      <c r="F43" s="30">
        <f>SUM(F41:F41)</f>
        <v>0</v>
      </c>
      <c r="G43" s="23"/>
      <c r="H43" s="30">
        <f>SUM(H41:H41)</f>
        <v>-735094</v>
      </c>
      <c r="I43" s="23"/>
      <c r="J43" s="30">
        <f>SUM(J41:J41)</f>
        <v>0</v>
      </c>
      <c r="K43" s="33"/>
    </row>
    <row r="44" spans="1:13" ht="21.75" customHeight="1">
      <c r="B44" s="19"/>
      <c r="D44" s="23"/>
      <c r="E44" s="23"/>
      <c r="F44" s="23"/>
      <c r="G44" s="23"/>
      <c r="H44" s="23"/>
      <c r="I44" s="23"/>
      <c r="J44" s="23"/>
      <c r="K44" s="33"/>
    </row>
    <row r="45" spans="1:13" ht="21.75" customHeight="1">
      <c r="A45" s="50" t="s">
        <v>102</v>
      </c>
      <c r="B45" s="19"/>
      <c r="D45" s="30">
        <f>SUM(D43)+D37</f>
        <v>-1515826</v>
      </c>
      <c r="E45" s="22"/>
      <c r="F45" s="30">
        <f>SUM(F43)+F37</f>
        <v>2499</v>
      </c>
      <c r="G45" s="22"/>
      <c r="H45" s="30">
        <f>SUM(H43)+H37</f>
        <v>-734869</v>
      </c>
      <c r="I45" s="22"/>
      <c r="J45" s="30">
        <f>SUM(J43)+J37</f>
        <v>160</v>
      </c>
    </row>
    <row r="46" spans="1:13" ht="21.75" customHeight="1">
      <c r="A46" s="50"/>
      <c r="B46" s="19"/>
      <c r="D46" s="23"/>
      <c r="E46" s="22"/>
      <c r="F46" s="23"/>
      <c r="G46" s="22"/>
      <c r="H46" s="23"/>
      <c r="I46" s="22"/>
      <c r="J46" s="23"/>
    </row>
    <row r="47" spans="1:13" ht="21.75" customHeight="1" thickBot="1">
      <c r="A47" s="50" t="s">
        <v>101</v>
      </c>
      <c r="B47" s="19"/>
      <c r="D47" s="25">
        <f>D29+D45</f>
        <v>81676644</v>
      </c>
      <c r="E47" s="23"/>
      <c r="F47" s="25">
        <f>F29+F45</f>
        <v>235777564</v>
      </c>
      <c r="G47" s="23"/>
      <c r="H47" s="25">
        <f>H29+H45</f>
        <v>74464220</v>
      </c>
      <c r="I47" s="23"/>
      <c r="J47" s="25">
        <f>J29+J45</f>
        <v>69068951</v>
      </c>
    </row>
    <row r="48" spans="1:13" ht="21.75" customHeight="1" thickTop="1">
      <c r="A48" s="50"/>
      <c r="B48" s="19"/>
      <c r="D48" s="23"/>
      <c r="E48" s="23"/>
      <c r="F48" s="23"/>
      <c r="G48" s="23"/>
      <c r="H48" s="23"/>
      <c r="I48" s="23"/>
      <c r="J48" s="23"/>
      <c r="M48" s="51"/>
    </row>
    <row r="49" spans="1:11" ht="21.75" customHeight="1">
      <c r="A49" s="4" t="s">
        <v>15</v>
      </c>
      <c r="B49" s="13"/>
      <c r="D49" s="6"/>
      <c r="E49" s="22"/>
      <c r="F49" s="6"/>
      <c r="G49" s="22"/>
      <c r="H49" s="6"/>
      <c r="I49" s="22"/>
      <c r="J49" s="6"/>
      <c r="K49" s="1"/>
    </row>
    <row r="50" spans="1:11" s="1" customFormat="1" ht="21.75" customHeight="1">
      <c r="A50" s="1" t="s">
        <v>184</v>
      </c>
      <c r="D50" s="2"/>
      <c r="F50" s="2"/>
      <c r="H50" s="2"/>
      <c r="J50" s="2"/>
    </row>
    <row r="51" spans="1:11" s="1" customFormat="1" ht="21.75" customHeight="1">
      <c r="A51" s="1" t="s">
        <v>141</v>
      </c>
      <c r="D51" s="2"/>
      <c r="F51" s="2"/>
      <c r="H51" s="2"/>
      <c r="J51" s="2"/>
      <c r="K51" s="13"/>
    </row>
    <row r="52" spans="1:11" s="1" customFormat="1" ht="21.75" customHeight="1">
      <c r="A52" s="1" t="s">
        <v>193</v>
      </c>
      <c r="D52" s="2"/>
      <c r="F52" s="2"/>
      <c r="H52" s="2"/>
      <c r="J52" s="2"/>
      <c r="K52" s="9"/>
    </row>
    <row r="53" spans="1:11" s="13" customFormat="1" ht="21.75" customHeight="1">
      <c r="D53" s="5"/>
      <c r="E53" s="4"/>
      <c r="F53" s="5"/>
      <c r="G53" s="4"/>
      <c r="H53" s="7"/>
      <c r="I53" s="4"/>
      <c r="J53" s="7" t="s">
        <v>0</v>
      </c>
    </row>
    <row r="54" spans="1:11" s="9" customFormat="1" ht="21.75" customHeight="1">
      <c r="D54" s="43"/>
      <c r="E54" s="42" t="s">
        <v>1</v>
      </c>
      <c r="F54" s="43"/>
      <c r="H54" s="43"/>
      <c r="I54" s="42" t="s">
        <v>2</v>
      </c>
      <c r="J54" s="43"/>
      <c r="K54" s="4"/>
    </row>
    <row r="55" spans="1:11" s="13" customFormat="1" ht="21.75" customHeight="1">
      <c r="B55" s="14" t="s">
        <v>3</v>
      </c>
      <c r="D55" s="44">
        <v>2019</v>
      </c>
      <c r="E55" s="45"/>
      <c r="F55" s="44">
        <v>2018</v>
      </c>
      <c r="G55" s="45"/>
      <c r="H55" s="44">
        <v>2019</v>
      </c>
      <c r="I55" s="45"/>
      <c r="J55" s="44">
        <v>2018</v>
      </c>
      <c r="K55" s="4"/>
    </row>
    <row r="56" spans="1:11" ht="21.75" customHeight="1">
      <c r="A56" s="1" t="s">
        <v>199</v>
      </c>
      <c r="B56" s="19"/>
      <c r="D56" s="23"/>
      <c r="E56" s="22"/>
      <c r="F56" s="23"/>
      <c r="G56" s="22"/>
      <c r="H56" s="23"/>
      <c r="I56" s="22"/>
      <c r="J56" s="23"/>
    </row>
    <row r="57" spans="1:11" ht="21.75" customHeight="1" thickBot="1">
      <c r="A57" s="4" t="s">
        <v>67</v>
      </c>
      <c r="B57" s="19"/>
      <c r="D57" s="52">
        <f>SUM(D29)</f>
        <v>83192470</v>
      </c>
      <c r="E57" s="53"/>
      <c r="F57" s="52">
        <f>SUM(F29)</f>
        <v>235775065</v>
      </c>
      <c r="G57" s="22"/>
      <c r="H57" s="25">
        <f>H29</f>
        <v>75199089</v>
      </c>
      <c r="I57" s="22"/>
      <c r="J57" s="25">
        <f>J29</f>
        <v>69068791</v>
      </c>
    </row>
    <row r="58" spans="1:11" ht="21.75" customHeight="1" thickTop="1" thickBot="1">
      <c r="B58" s="19"/>
      <c r="D58" s="54">
        <f>SUM(D57:D57)</f>
        <v>83192470</v>
      </c>
      <c r="E58" s="22"/>
      <c r="F58" s="54">
        <f>SUM(F57:F57)</f>
        <v>235775065</v>
      </c>
      <c r="G58" s="22"/>
      <c r="H58" s="23"/>
      <c r="I58" s="22"/>
      <c r="J58" s="23"/>
    </row>
    <row r="59" spans="1:11" ht="21.75" customHeight="1" thickTop="1">
      <c r="A59" s="1" t="s">
        <v>200</v>
      </c>
      <c r="B59" s="19"/>
      <c r="D59" s="23"/>
      <c r="E59" s="22"/>
      <c r="F59" s="23"/>
      <c r="G59" s="22"/>
      <c r="H59" s="23"/>
      <c r="I59" s="22"/>
      <c r="J59" s="23"/>
    </row>
    <row r="60" spans="1:11" ht="21.75" customHeight="1" thickBot="1">
      <c r="A60" s="4" t="s">
        <v>67</v>
      </c>
      <c r="B60" s="19"/>
      <c r="D60" s="52">
        <f>SUM(D47)</f>
        <v>81676644</v>
      </c>
      <c r="E60" s="53"/>
      <c r="F60" s="52">
        <f>SUM(F47)</f>
        <v>235777564</v>
      </c>
      <c r="G60" s="22"/>
      <c r="H60" s="25">
        <f>H47</f>
        <v>74464220</v>
      </c>
      <c r="I60" s="23"/>
      <c r="J60" s="25">
        <f>J47</f>
        <v>69068951</v>
      </c>
    </row>
    <row r="61" spans="1:11" ht="21.75" customHeight="1" thickTop="1" thickBot="1">
      <c r="B61" s="19"/>
      <c r="D61" s="55">
        <f>SUM(D60:D60)</f>
        <v>81676644</v>
      </c>
      <c r="E61" s="53"/>
      <c r="F61" s="55">
        <f>SUM(F60:F60)</f>
        <v>235777564</v>
      </c>
      <c r="G61" s="22"/>
      <c r="H61" s="23"/>
      <c r="I61" s="22"/>
      <c r="J61" s="23"/>
    </row>
    <row r="62" spans="1:11" ht="21.75" customHeight="1" thickTop="1">
      <c r="B62" s="19"/>
      <c r="D62" s="56"/>
      <c r="E62" s="53"/>
      <c r="F62" s="56"/>
      <c r="G62" s="22"/>
      <c r="H62" s="23"/>
      <c r="I62" s="22"/>
      <c r="J62" s="23"/>
    </row>
    <row r="63" spans="1:11" ht="21.75" customHeight="1">
      <c r="A63" s="1" t="s">
        <v>201</v>
      </c>
      <c r="B63" s="19">
        <v>31</v>
      </c>
      <c r="F63" s="17"/>
      <c r="J63" s="17"/>
    </row>
    <row r="64" spans="1:11" ht="21.75" customHeight="1">
      <c r="A64" s="4" t="s">
        <v>202</v>
      </c>
      <c r="B64" s="19"/>
    </row>
    <row r="65" spans="1:10" ht="21.75" customHeight="1" thickBot="1">
      <c r="A65" s="4" t="s">
        <v>203</v>
      </c>
      <c r="B65" s="19"/>
      <c r="D65" s="57">
        <v>0.28159314231556859</v>
      </c>
      <c r="E65" s="53"/>
      <c r="F65" s="57">
        <v>0.9635979148445738</v>
      </c>
      <c r="G65" s="53"/>
      <c r="H65" s="57">
        <v>0.25453683212889466</v>
      </c>
      <c r="J65" s="57">
        <v>0.28227982033823495</v>
      </c>
    </row>
    <row r="66" spans="1:10" ht="21.75" customHeight="1" thickTop="1"/>
    <row r="67" spans="1:10" ht="21.75" customHeight="1" thickBot="1">
      <c r="A67" s="4" t="s">
        <v>255</v>
      </c>
      <c r="D67" s="94">
        <v>295435</v>
      </c>
      <c r="F67" s="94">
        <v>244682</v>
      </c>
      <c r="H67" s="94">
        <v>295435</v>
      </c>
      <c r="J67" s="94">
        <v>244682</v>
      </c>
    </row>
    <row r="68" spans="1:10" ht="21.75" customHeight="1" thickTop="1"/>
    <row r="69" spans="1:10" ht="21.75" customHeight="1">
      <c r="A69" s="4" t="s">
        <v>15</v>
      </c>
      <c r="B69" s="13"/>
      <c r="D69" s="6"/>
      <c r="E69" s="22"/>
      <c r="F69" s="6"/>
      <c r="G69" s="22"/>
      <c r="H69" s="6"/>
      <c r="I69" s="22"/>
      <c r="J69" s="6"/>
    </row>
  </sheetData>
  <phoneticPr fontId="2" type="noConversion"/>
  <pageMargins left="0.89" right="0.39370078740157483" top="0.78740157480314965" bottom="0.39370078740157483" header="0.19685039370078741" footer="0.19685039370078741"/>
  <pageSetup paperSize="9" scale="63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GridLines="0" view="pageBreakPreview" topLeftCell="A20" zoomScale="55" zoomScaleNormal="70" zoomScaleSheetLayoutView="55" workbookViewId="0">
      <selection activeCell="S36" sqref="S36"/>
    </sheetView>
  </sheetViews>
  <sheetFormatPr defaultColWidth="9.140625" defaultRowHeight="21.75" customHeight="1"/>
  <cols>
    <col min="1" max="1" width="28.28515625" style="5" customWidth="1"/>
    <col min="2" max="2" width="22.7109375" style="5" customWidth="1"/>
    <col min="3" max="3" width="5" style="5" customWidth="1"/>
    <col min="4" max="4" width="1.5703125" style="5" customWidth="1"/>
    <col min="5" max="5" width="19" style="5" customWidth="1"/>
    <col min="6" max="6" width="1.5703125" style="5" customWidth="1"/>
    <col min="7" max="7" width="19" style="5" customWidth="1"/>
    <col min="8" max="8" width="1.42578125" style="5" customWidth="1"/>
    <col min="9" max="9" width="19" style="5" customWidth="1"/>
    <col min="10" max="10" width="1.42578125" style="5" customWidth="1"/>
    <col min="11" max="11" width="19" style="5" customWidth="1"/>
    <col min="12" max="12" width="1.5703125" style="5" customWidth="1"/>
    <col min="13" max="13" width="19" style="5" customWidth="1"/>
    <col min="14" max="14" width="1.5703125" style="5" customWidth="1"/>
    <col min="15" max="15" width="19" style="5" customWidth="1"/>
    <col min="16" max="16" width="1.7109375" style="5" customWidth="1"/>
    <col min="17" max="17" width="19" style="5" customWidth="1"/>
    <col min="18" max="18" width="1.7109375" style="5" customWidth="1"/>
    <col min="19" max="19" width="19" style="5" customWidth="1"/>
    <col min="20" max="20" width="1.7109375" style="5" customWidth="1"/>
    <col min="21" max="21" width="19" style="5" customWidth="1"/>
    <col min="22" max="22" width="1.85546875" style="5" customWidth="1"/>
    <col min="23" max="16384" width="9.140625" style="5"/>
  </cols>
  <sheetData>
    <row r="1" spans="1:23" ht="21.75" customHeight="1">
      <c r="A1" s="58" t="s">
        <v>184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.75" customHeight="1">
      <c r="A2" s="58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1.75" customHeight="1">
      <c r="A3" s="58" t="s">
        <v>193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 s="59" customFormat="1" ht="21.7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7" t="s">
        <v>0</v>
      </c>
    </row>
    <row r="5" spans="1:23" s="59" customFormat="1" ht="21.75" customHeight="1">
      <c r="B5" s="5"/>
      <c r="C5" s="5"/>
      <c r="D5" s="5"/>
      <c r="E5" s="96" t="s">
        <v>1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3" s="59" customFormat="1" ht="21.75" customHeight="1">
      <c r="B6" s="5"/>
      <c r="C6" s="5"/>
      <c r="D6" s="5"/>
      <c r="E6" s="97" t="s">
        <v>68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60"/>
      <c r="U6" s="60"/>
    </row>
    <row r="7" spans="1:23" s="61" customFormat="1" ht="21.75" customHeight="1">
      <c r="B7" s="17"/>
      <c r="C7" s="17"/>
      <c r="D7" s="17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Q7" s="100" t="s">
        <v>122</v>
      </c>
      <c r="R7" s="100"/>
      <c r="S7" s="100"/>
      <c r="T7" s="60"/>
      <c r="U7" s="60"/>
    </row>
    <row r="8" spans="1:23" s="61" customFormat="1" ht="21.75" customHeight="1">
      <c r="B8" s="17"/>
      <c r="C8" s="17"/>
      <c r="D8" s="17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Q8" s="99" t="s">
        <v>123</v>
      </c>
      <c r="R8" s="99"/>
      <c r="S8" s="99"/>
      <c r="T8" s="60"/>
      <c r="U8" s="60"/>
    </row>
    <row r="9" spans="1:23" s="61" customFormat="1" ht="21.75" customHeight="1">
      <c r="B9" s="17"/>
      <c r="C9" s="17"/>
      <c r="D9" s="17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Q9" s="18" t="s">
        <v>145</v>
      </c>
      <c r="R9" s="18"/>
      <c r="S9" s="60"/>
      <c r="T9" s="60"/>
      <c r="U9" s="60"/>
    </row>
    <row r="10" spans="1:23" s="61" customFormat="1" ht="21.75" customHeight="1">
      <c r="B10" s="17"/>
      <c r="C10" s="17"/>
      <c r="D10" s="17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Q10" s="62" t="s">
        <v>144</v>
      </c>
      <c r="R10" s="18"/>
      <c r="S10" s="60"/>
      <c r="T10" s="60"/>
      <c r="U10" s="60"/>
    </row>
    <row r="11" spans="1:23" s="61" customFormat="1" ht="21.75" customHeight="1">
      <c r="B11" s="17"/>
      <c r="C11" s="17"/>
      <c r="D11" s="17"/>
      <c r="E11" s="60"/>
      <c r="F11" s="60"/>
      <c r="G11" s="60"/>
      <c r="H11" s="60"/>
      <c r="I11" s="18" t="s">
        <v>132</v>
      </c>
      <c r="J11" s="60"/>
      <c r="L11" s="60"/>
      <c r="M11" s="60"/>
      <c r="N11" s="60"/>
      <c r="O11" s="60"/>
      <c r="P11" s="60"/>
      <c r="Q11" s="18" t="s">
        <v>133</v>
      </c>
      <c r="R11" s="60"/>
      <c r="S11" s="60"/>
      <c r="T11" s="60"/>
      <c r="U11" s="60"/>
    </row>
    <row r="12" spans="1:23" s="61" customFormat="1" ht="21.75" customHeight="1">
      <c r="B12" s="17"/>
      <c r="C12" s="17"/>
      <c r="D12" s="17"/>
      <c r="E12" s="63" t="s">
        <v>56</v>
      </c>
      <c r="F12" s="17"/>
      <c r="G12" s="17"/>
      <c r="H12" s="17"/>
      <c r="I12" s="17" t="s">
        <v>118</v>
      </c>
      <c r="J12" s="63"/>
      <c r="K12" s="18" t="s">
        <v>119</v>
      </c>
      <c r="L12" s="17"/>
      <c r="M12" s="17"/>
      <c r="N12" s="17"/>
      <c r="O12" s="17"/>
      <c r="P12" s="63"/>
      <c r="Q12" s="17" t="s">
        <v>134</v>
      </c>
      <c r="R12" s="63"/>
      <c r="S12" s="63" t="s">
        <v>70</v>
      </c>
      <c r="T12" s="17"/>
      <c r="U12" s="17"/>
    </row>
    <row r="13" spans="1:23" s="17" customFormat="1" ht="21.75" customHeight="1">
      <c r="E13" s="17" t="s">
        <v>57</v>
      </c>
      <c r="F13" s="63"/>
      <c r="G13" s="63"/>
      <c r="H13" s="63"/>
      <c r="I13" s="63" t="s">
        <v>109</v>
      </c>
      <c r="J13" s="64"/>
      <c r="K13" s="17" t="s">
        <v>120</v>
      </c>
      <c r="L13" s="63"/>
      <c r="M13" s="98" t="s">
        <v>33</v>
      </c>
      <c r="N13" s="98"/>
      <c r="O13" s="98"/>
      <c r="P13" s="64"/>
      <c r="Q13" s="63" t="s">
        <v>105</v>
      </c>
      <c r="R13" s="64"/>
      <c r="S13" s="64" t="s">
        <v>93</v>
      </c>
      <c r="T13" s="45"/>
      <c r="U13" s="17" t="s">
        <v>59</v>
      </c>
    </row>
    <row r="14" spans="1:23" s="17" customFormat="1" ht="21.75" customHeight="1">
      <c r="C14" s="14" t="s">
        <v>3</v>
      </c>
      <c r="E14" s="65" t="s">
        <v>58</v>
      </c>
      <c r="F14" s="66"/>
      <c r="G14" s="65" t="s">
        <v>32</v>
      </c>
      <c r="H14" s="64"/>
      <c r="I14" s="65" t="s">
        <v>110</v>
      </c>
      <c r="J14" s="66"/>
      <c r="K14" s="65" t="s">
        <v>121</v>
      </c>
      <c r="L14" s="66"/>
      <c r="M14" s="67" t="s">
        <v>164</v>
      </c>
      <c r="N14" s="66"/>
      <c r="O14" s="67" t="s">
        <v>180</v>
      </c>
      <c r="P14" s="66"/>
      <c r="Q14" s="65" t="s">
        <v>124</v>
      </c>
      <c r="R14" s="66"/>
      <c r="S14" s="67" t="s">
        <v>123</v>
      </c>
      <c r="T14" s="18"/>
      <c r="U14" s="62" t="s">
        <v>123</v>
      </c>
    </row>
    <row r="15" spans="1:23" ht="21.75" customHeight="1">
      <c r="A15" s="58" t="s">
        <v>156</v>
      </c>
      <c r="B15" s="68"/>
      <c r="C15" s="68"/>
      <c r="D15" s="68"/>
      <c r="E15" s="69">
        <v>1223408360</v>
      </c>
      <c r="F15" s="69"/>
      <c r="G15" s="69">
        <v>464904627</v>
      </c>
      <c r="H15" s="69"/>
      <c r="I15" s="69">
        <v>-120629995</v>
      </c>
      <c r="J15" s="69"/>
      <c r="K15" s="69">
        <v>-471467670</v>
      </c>
      <c r="L15" s="69"/>
      <c r="M15" s="69">
        <v>0</v>
      </c>
      <c r="N15" s="69"/>
      <c r="O15" s="69">
        <v>59983146</v>
      </c>
      <c r="P15" s="69"/>
      <c r="Q15" s="69">
        <v>8578</v>
      </c>
      <c r="R15" s="69"/>
      <c r="S15" s="69">
        <f>SUM(Q15)</f>
        <v>8578</v>
      </c>
      <c r="T15" s="70"/>
      <c r="U15" s="69">
        <f>SUM(E15:O15,S15)</f>
        <v>1156207046</v>
      </c>
      <c r="V15" s="71"/>
      <c r="W15" s="71"/>
    </row>
    <row r="16" spans="1:23" ht="21.75" customHeight="1">
      <c r="A16" s="72" t="s">
        <v>94</v>
      </c>
      <c r="B16" s="68"/>
      <c r="C16" s="68"/>
      <c r="D16" s="68"/>
      <c r="E16" s="73">
        <v>0</v>
      </c>
      <c r="F16" s="69"/>
      <c r="G16" s="73">
        <v>0</v>
      </c>
      <c r="H16" s="69"/>
      <c r="I16" s="73">
        <v>0</v>
      </c>
      <c r="J16" s="69"/>
      <c r="K16" s="73">
        <v>0</v>
      </c>
      <c r="L16" s="69"/>
      <c r="M16" s="73">
        <v>0</v>
      </c>
      <c r="N16" s="69"/>
      <c r="O16" s="73">
        <f>pl!F57</f>
        <v>235775065</v>
      </c>
      <c r="P16" s="69"/>
      <c r="Q16" s="73">
        <v>0</v>
      </c>
      <c r="R16" s="69"/>
      <c r="S16" s="73">
        <f>SUM(Q16:R16)</f>
        <v>0</v>
      </c>
      <c r="T16" s="70"/>
      <c r="U16" s="73">
        <f t="shared" ref="U16:U17" si="0">SUM(E16:O16,S16)</f>
        <v>235775065</v>
      </c>
      <c r="V16" s="71"/>
      <c r="W16" s="71"/>
    </row>
    <row r="17" spans="1:23" ht="21.75" customHeight="1">
      <c r="A17" s="72" t="s">
        <v>102</v>
      </c>
      <c r="B17" s="68"/>
      <c r="C17" s="68"/>
      <c r="D17" s="68"/>
      <c r="E17" s="74">
        <v>0</v>
      </c>
      <c r="F17" s="69"/>
      <c r="G17" s="74">
        <v>0</v>
      </c>
      <c r="H17" s="75"/>
      <c r="I17" s="74">
        <v>0</v>
      </c>
      <c r="J17" s="69"/>
      <c r="K17" s="74">
        <v>0</v>
      </c>
      <c r="L17" s="69"/>
      <c r="M17" s="74">
        <v>0</v>
      </c>
      <c r="N17" s="69"/>
      <c r="O17" s="74">
        <v>0</v>
      </c>
      <c r="P17" s="69"/>
      <c r="Q17" s="74">
        <f>pl!F35</f>
        <v>2499</v>
      </c>
      <c r="R17" s="69"/>
      <c r="S17" s="74">
        <f>SUM(Q17:R17)</f>
        <v>2499</v>
      </c>
      <c r="T17" s="70"/>
      <c r="U17" s="74">
        <f t="shared" si="0"/>
        <v>2499</v>
      </c>
      <c r="W17" s="23"/>
    </row>
    <row r="18" spans="1:23" ht="21.75" customHeight="1">
      <c r="A18" s="72" t="s">
        <v>101</v>
      </c>
      <c r="B18" s="68"/>
      <c r="C18" s="68"/>
      <c r="D18" s="68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69"/>
      <c r="M18" s="69">
        <f>SUM(M16:M17)</f>
        <v>0</v>
      </c>
      <c r="N18" s="69"/>
      <c r="O18" s="69">
        <f>SUM(O16:O17)</f>
        <v>235775065</v>
      </c>
      <c r="P18" s="69"/>
      <c r="Q18" s="69">
        <f>SUM(Q16:Q17)</f>
        <v>2499</v>
      </c>
      <c r="R18" s="69"/>
      <c r="S18" s="69">
        <f>SUM(S16:S17)</f>
        <v>2499</v>
      </c>
      <c r="T18" s="70"/>
      <c r="U18" s="69">
        <f>SUM(U16:U17)</f>
        <v>235777564</v>
      </c>
    </row>
    <row r="19" spans="1:23" ht="21.75" customHeight="1">
      <c r="A19" s="72" t="s">
        <v>160</v>
      </c>
      <c r="B19" s="68"/>
      <c r="C19" s="19"/>
      <c r="D19" s="68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6571685</v>
      </c>
      <c r="N19" s="69"/>
      <c r="O19" s="69">
        <v>-6571685</v>
      </c>
      <c r="P19" s="69"/>
      <c r="Q19" s="69">
        <v>0</v>
      </c>
      <c r="R19" s="69"/>
      <c r="S19" s="75">
        <f t="shared" ref="S19:S20" si="1">SUM(Q19:R19)</f>
        <v>0</v>
      </c>
      <c r="T19" s="70"/>
      <c r="U19" s="69">
        <f t="shared" ref="U19:U20" si="2">SUM(E19:O19,S19)</f>
        <v>0</v>
      </c>
    </row>
    <row r="20" spans="1:23" ht="21.75" customHeight="1">
      <c r="A20" s="72" t="s">
        <v>185</v>
      </c>
      <c r="B20" s="68"/>
      <c r="C20" s="19">
        <v>35</v>
      </c>
      <c r="D20" s="68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9">
        <v>-51383151</v>
      </c>
      <c r="P20" s="69"/>
      <c r="Q20" s="69">
        <v>0</v>
      </c>
      <c r="R20" s="69"/>
      <c r="S20" s="75">
        <f t="shared" si="1"/>
        <v>0</v>
      </c>
      <c r="T20" s="70"/>
      <c r="U20" s="69">
        <f t="shared" si="2"/>
        <v>-51383151</v>
      </c>
    </row>
    <row r="21" spans="1:23" ht="21.75" customHeight="1" thickBot="1">
      <c r="A21" s="58" t="s">
        <v>157</v>
      </c>
      <c r="C21" s="19"/>
      <c r="E21" s="76">
        <f>SUM(E15,E18:E20)</f>
        <v>1223408360</v>
      </c>
      <c r="F21" s="69"/>
      <c r="G21" s="76">
        <f>SUM(G15,G18:G20)</f>
        <v>464904627</v>
      </c>
      <c r="H21" s="75"/>
      <c r="I21" s="76">
        <f>SUM(I15,I18:I20)</f>
        <v>-120629995</v>
      </c>
      <c r="J21" s="75"/>
      <c r="K21" s="76">
        <f>SUM(K15,K18:K20)</f>
        <v>-471467670</v>
      </c>
      <c r="L21" s="69"/>
      <c r="M21" s="76">
        <f>SUM(M15,M18:M20)</f>
        <v>6571685</v>
      </c>
      <c r="N21" s="69"/>
      <c r="O21" s="76">
        <f>SUM(O15,O18:O20)</f>
        <v>237803375</v>
      </c>
      <c r="P21" s="75"/>
      <c r="Q21" s="76">
        <f>SUM(Q15,Q18:Q20)</f>
        <v>11077</v>
      </c>
      <c r="R21" s="75"/>
      <c r="S21" s="76">
        <f>SUM(S15,S18:S20)</f>
        <v>11077</v>
      </c>
      <c r="T21" s="69"/>
      <c r="U21" s="76">
        <f>SUM(U15,U18:U20)</f>
        <v>1340601459</v>
      </c>
    </row>
    <row r="22" spans="1:23" ht="21.75" customHeight="1" thickTop="1">
      <c r="A22" s="58"/>
      <c r="C22" s="19"/>
      <c r="E22" s="77"/>
      <c r="F22" s="77"/>
      <c r="G22" s="77"/>
      <c r="H22" s="77"/>
      <c r="I22" s="75"/>
      <c r="J22" s="69"/>
      <c r="K22" s="75"/>
      <c r="L22" s="77"/>
      <c r="M22" s="75"/>
      <c r="N22" s="77"/>
      <c r="O22" s="75"/>
      <c r="P22" s="69"/>
      <c r="Q22" s="75"/>
      <c r="R22" s="69"/>
      <c r="S22" s="69"/>
      <c r="T22" s="69"/>
      <c r="U22" s="75"/>
    </row>
    <row r="23" spans="1:23" ht="21.75" customHeight="1">
      <c r="A23" s="58" t="s">
        <v>194</v>
      </c>
      <c r="C23" s="19"/>
      <c r="E23" s="69">
        <f>E21</f>
        <v>1223408360</v>
      </c>
      <c r="F23" s="69"/>
      <c r="G23" s="69">
        <f>G21</f>
        <v>464904627</v>
      </c>
      <c r="H23" s="69"/>
      <c r="I23" s="69">
        <f>I21</f>
        <v>-120629995</v>
      </c>
      <c r="J23" s="69"/>
      <c r="K23" s="69">
        <f>K21</f>
        <v>-471467670</v>
      </c>
      <c r="L23" s="69"/>
      <c r="M23" s="69">
        <f>M21</f>
        <v>6571685</v>
      </c>
      <c r="N23" s="69"/>
      <c r="O23" s="69">
        <f>O21</f>
        <v>237803375</v>
      </c>
      <c r="P23" s="69"/>
      <c r="Q23" s="69">
        <f>Q21</f>
        <v>11077</v>
      </c>
      <c r="R23" s="69"/>
      <c r="S23" s="69">
        <f>SUM(Q23:R23)</f>
        <v>11077</v>
      </c>
      <c r="T23" s="75"/>
      <c r="U23" s="69">
        <f>SUM(E23:O23,S23)</f>
        <v>1340601459</v>
      </c>
    </row>
    <row r="24" spans="1:23" ht="21.75" customHeight="1">
      <c r="A24" s="72" t="s">
        <v>204</v>
      </c>
      <c r="C24" s="1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5"/>
      <c r="U24" s="69"/>
    </row>
    <row r="25" spans="1:23" ht="21.75" customHeight="1">
      <c r="A25" s="72" t="s">
        <v>205</v>
      </c>
      <c r="C25" s="19">
        <v>6</v>
      </c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69"/>
      <c r="M25" s="69">
        <v>0</v>
      </c>
      <c r="N25" s="69"/>
      <c r="O25" s="69">
        <v>37939246</v>
      </c>
      <c r="P25" s="69"/>
      <c r="Q25" s="69">
        <v>0</v>
      </c>
      <c r="R25" s="69"/>
      <c r="S25" s="69">
        <f>SUM(Q25)</f>
        <v>0</v>
      </c>
      <c r="T25" s="75"/>
      <c r="U25" s="69">
        <f>SUM(E25:O25,S25)</f>
        <v>37939246</v>
      </c>
    </row>
    <row r="26" spans="1:23" ht="21.75" customHeight="1">
      <c r="A26" s="72" t="s">
        <v>94</v>
      </c>
      <c r="C26" s="19"/>
      <c r="E26" s="73">
        <v>0</v>
      </c>
      <c r="F26" s="69"/>
      <c r="G26" s="73">
        <v>0</v>
      </c>
      <c r="H26" s="69"/>
      <c r="I26" s="73">
        <v>0</v>
      </c>
      <c r="J26" s="69"/>
      <c r="K26" s="73">
        <v>0</v>
      </c>
      <c r="L26" s="69"/>
      <c r="M26" s="73">
        <f>pl!B57</f>
        <v>0</v>
      </c>
      <c r="N26" s="69"/>
      <c r="O26" s="73">
        <f>pl!D57</f>
        <v>83192470</v>
      </c>
      <c r="P26" s="69"/>
      <c r="Q26" s="73">
        <v>0</v>
      </c>
      <c r="R26" s="69"/>
      <c r="S26" s="73">
        <f>SUM(Q26:R26)</f>
        <v>0</v>
      </c>
      <c r="T26" s="69"/>
      <c r="U26" s="73">
        <f t="shared" ref="U26:U27" si="3">SUM(E26:O26,S26)</f>
        <v>83192470</v>
      </c>
      <c r="V26" s="6"/>
      <c r="W26" s="6"/>
    </row>
    <row r="27" spans="1:23" ht="21.75" customHeight="1">
      <c r="A27" s="72" t="s">
        <v>102</v>
      </c>
      <c r="C27" s="19"/>
      <c r="E27" s="74">
        <v>0</v>
      </c>
      <c r="F27" s="69"/>
      <c r="G27" s="74">
        <v>0</v>
      </c>
      <c r="H27" s="75"/>
      <c r="I27" s="74">
        <v>0</v>
      </c>
      <c r="J27" s="69"/>
      <c r="K27" s="74">
        <v>0</v>
      </c>
      <c r="L27" s="69"/>
      <c r="M27" s="74">
        <v>0</v>
      </c>
      <c r="N27" s="69"/>
      <c r="O27" s="74">
        <v>-1511262</v>
      </c>
      <c r="P27" s="69"/>
      <c r="Q27" s="74">
        <v>-4564</v>
      </c>
      <c r="R27" s="69"/>
      <c r="S27" s="74">
        <f>SUM(Q27:R27)</f>
        <v>-4564</v>
      </c>
      <c r="T27" s="69"/>
      <c r="U27" s="74">
        <f t="shared" si="3"/>
        <v>-1515826</v>
      </c>
      <c r="V27" s="6"/>
      <c r="W27" s="6"/>
    </row>
    <row r="28" spans="1:23" ht="21.75" customHeight="1">
      <c r="A28" s="72" t="s">
        <v>101</v>
      </c>
      <c r="E28" s="69">
        <f>SUM(E26:E27)</f>
        <v>0</v>
      </c>
      <c r="F28" s="69"/>
      <c r="G28" s="69">
        <f>SUM(G26:G27)</f>
        <v>0</v>
      </c>
      <c r="H28" s="69"/>
      <c r="I28" s="69">
        <f>SUM(I26:I27)</f>
        <v>0</v>
      </c>
      <c r="J28" s="69"/>
      <c r="K28" s="69">
        <f>SUM(K26:K27)</f>
        <v>0</v>
      </c>
      <c r="L28" s="69"/>
      <c r="M28" s="69">
        <f>SUM(M26:M27)</f>
        <v>0</v>
      </c>
      <c r="N28" s="69"/>
      <c r="O28" s="69">
        <f>SUM(O26:O27)</f>
        <v>81681208</v>
      </c>
      <c r="P28" s="69"/>
      <c r="Q28" s="69">
        <f>SUM(Q26:Q27)</f>
        <v>-4564</v>
      </c>
      <c r="R28" s="69"/>
      <c r="S28" s="69">
        <f>SUM(S26:S27)</f>
        <v>-4564</v>
      </c>
      <c r="T28" s="75"/>
      <c r="U28" s="69">
        <f>SUM(U26:U27)</f>
        <v>81676644</v>
      </c>
      <c r="V28" s="6"/>
      <c r="W28" s="6"/>
    </row>
    <row r="29" spans="1:23" ht="21.75" customHeight="1">
      <c r="A29" s="72" t="s">
        <v>206</v>
      </c>
      <c r="C29" s="19">
        <v>26</v>
      </c>
      <c r="E29" s="69">
        <v>375000000</v>
      </c>
      <c r="F29" s="69"/>
      <c r="G29" s="69">
        <v>0</v>
      </c>
      <c r="H29" s="69"/>
      <c r="I29" s="69">
        <v>0</v>
      </c>
      <c r="J29" s="69"/>
      <c r="K29" s="69">
        <v>0</v>
      </c>
      <c r="L29" s="69"/>
      <c r="M29" s="69">
        <v>0</v>
      </c>
      <c r="N29" s="69"/>
      <c r="O29" s="69">
        <v>0</v>
      </c>
      <c r="P29" s="69"/>
      <c r="Q29" s="69">
        <v>0</v>
      </c>
      <c r="R29" s="69"/>
      <c r="S29" s="69">
        <f t="shared" ref="S29:S30" si="4">SUM(Q29)</f>
        <v>0</v>
      </c>
      <c r="T29" s="75"/>
      <c r="U29" s="69">
        <f t="shared" ref="U29:U32" si="5">SUM(E29:O29,S29)</f>
        <v>375000000</v>
      </c>
      <c r="V29" s="6"/>
      <c r="W29" s="6"/>
    </row>
    <row r="30" spans="1:23" ht="21.75" customHeight="1">
      <c r="A30" s="72" t="s">
        <v>207</v>
      </c>
      <c r="C30" s="19">
        <v>26</v>
      </c>
      <c r="E30" s="69">
        <v>0</v>
      </c>
      <c r="F30" s="69"/>
      <c r="G30" s="69">
        <v>355063672</v>
      </c>
      <c r="H30" s="69"/>
      <c r="I30" s="69">
        <v>0</v>
      </c>
      <c r="J30" s="69"/>
      <c r="K30" s="69">
        <v>0</v>
      </c>
      <c r="L30" s="69"/>
      <c r="M30" s="69">
        <v>0</v>
      </c>
      <c r="N30" s="69"/>
      <c r="O30" s="69">
        <v>0</v>
      </c>
      <c r="P30" s="69"/>
      <c r="Q30" s="69">
        <v>0</v>
      </c>
      <c r="R30" s="69"/>
      <c r="S30" s="69">
        <f t="shared" si="4"/>
        <v>0</v>
      </c>
      <c r="T30" s="75"/>
      <c r="U30" s="69">
        <f t="shared" si="5"/>
        <v>355063672</v>
      </c>
      <c r="V30" s="6"/>
      <c r="W30" s="6"/>
    </row>
    <row r="31" spans="1:23" ht="21.75" customHeight="1">
      <c r="A31" s="72" t="s">
        <v>160</v>
      </c>
      <c r="C31" s="19">
        <v>27</v>
      </c>
      <c r="E31" s="75">
        <v>0</v>
      </c>
      <c r="F31" s="69"/>
      <c r="G31" s="75">
        <v>0</v>
      </c>
      <c r="H31" s="75"/>
      <c r="I31" s="75">
        <v>0</v>
      </c>
      <c r="J31" s="69"/>
      <c r="K31" s="75">
        <v>0</v>
      </c>
      <c r="L31" s="69"/>
      <c r="M31" s="75">
        <v>5333315</v>
      </c>
      <c r="N31" s="69"/>
      <c r="O31" s="75">
        <v>-5333315</v>
      </c>
      <c r="P31" s="69"/>
      <c r="Q31" s="75">
        <v>0</v>
      </c>
      <c r="R31" s="69"/>
      <c r="S31" s="69">
        <f t="shared" ref="S31:S32" si="6">SUM(Q31:R31)</f>
        <v>0</v>
      </c>
      <c r="T31" s="69"/>
      <c r="U31" s="69">
        <f t="shared" si="5"/>
        <v>0</v>
      </c>
      <c r="V31" s="6"/>
      <c r="W31" s="6"/>
    </row>
    <row r="32" spans="1:23" ht="21.75" customHeight="1">
      <c r="A32" s="72" t="s">
        <v>185</v>
      </c>
      <c r="C32" s="19">
        <v>35</v>
      </c>
      <c r="E32" s="69">
        <v>0</v>
      </c>
      <c r="F32" s="69"/>
      <c r="G32" s="69">
        <v>0</v>
      </c>
      <c r="H32" s="69"/>
      <c r="I32" s="69">
        <v>0</v>
      </c>
      <c r="J32" s="69"/>
      <c r="K32" s="69">
        <v>0</v>
      </c>
      <c r="L32" s="69"/>
      <c r="M32" s="69">
        <v>0</v>
      </c>
      <c r="N32" s="69"/>
      <c r="O32" s="69">
        <v>-101542894</v>
      </c>
      <c r="P32" s="69"/>
      <c r="Q32" s="69">
        <v>0</v>
      </c>
      <c r="R32" s="69"/>
      <c r="S32" s="69">
        <f t="shared" si="6"/>
        <v>0</v>
      </c>
      <c r="T32" s="75"/>
      <c r="U32" s="69">
        <f t="shared" si="5"/>
        <v>-101542894</v>
      </c>
      <c r="V32" s="6"/>
      <c r="W32" s="6"/>
    </row>
    <row r="33" spans="1:21" ht="21.75" customHeight="1" thickBot="1">
      <c r="A33" s="58" t="s">
        <v>195</v>
      </c>
      <c r="E33" s="76">
        <f>SUM(E23,E28:E32)</f>
        <v>1598408360</v>
      </c>
      <c r="F33" s="69"/>
      <c r="G33" s="76">
        <f>SUM(G23,G28:G32)</f>
        <v>819968299</v>
      </c>
      <c r="H33" s="75"/>
      <c r="I33" s="76">
        <f>SUM(I23,I28:I32)</f>
        <v>-120629995</v>
      </c>
      <c r="J33" s="75"/>
      <c r="K33" s="76">
        <f>SUM(K23,K28:K32)</f>
        <v>-471467670</v>
      </c>
      <c r="L33" s="69"/>
      <c r="M33" s="76">
        <f>SUM(M23,M28:M32)</f>
        <v>11905000</v>
      </c>
      <c r="N33" s="69"/>
      <c r="O33" s="76">
        <f>SUM(O23:O25,O28:O32)</f>
        <v>250547620</v>
      </c>
      <c r="P33" s="75"/>
      <c r="Q33" s="76">
        <f>SUM(Q23:Q25,Q28:Q32)</f>
        <v>6513</v>
      </c>
      <c r="R33" s="75"/>
      <c r="S33" s="76">
        <f>SUM(S23:S25,S28:S32)</f>
        <v>6513</v>
      </c>
      <c r="T33" s="70"/>
      <c r="U33" s="76">
        <f>SUM(U23:U25,U28:U32)</f>
        <v>2088738127</v>
      </c>
    </row>
    <row r="34" spans="1:21" ht="21.75" customHeight="1" thickTop="1">
      <c r="A34" s="58"/>
      <c r="E34" s="75">
        <f>SUM(E23-bs!F90)</f>
        <v>0</v>
      </c>
      <c r="F34" s="75">
        <f t="shared" ref="F34:T34" si="7">F33</f>
        <v>0</v>
      </c>
      <c r="G34" s="75">
        <f>SUM(G23-bs!F91)</f>
        <v>0</v>
      </c>
      <c r="H34" s="75">
        <f t="shared" si="7"/>
        <v>0</v>
      </c>
      <c r="I34" s="75">
        <f>I33-bs!D93</f>
        <v>0</v>
      </c>
      <c r="J34" s="75">
        <f t="shared" si="7"/>
        <v>0</v>
      </c>
      <c r="K34" s="75">
        <f>SUM(K23-bs!F95)</f>
        <v>0</v>
      </c>
      <c r="L34" s="75">
        <f t="shared" ref="L34" si="8">L33</f>
        <v>0</v>
      </c>
      <c r="M34" s="75">
        <f>SUM(M23-bs!F97)</f>
        <v>0</v>
      </c>
      <c r="N34" s="75">
        <f t="shared" si="7"/>
        <v>0</v>
      </c>
      <c r="O34" s="75">
        <f>SUM(O23-bs!F98)</f>
        <v>0</v>
      </c>
      <c r="P34" s="75">
        <f t="shared" si="7"/>
        <v>0</v>
      </c>
      <c r="Q34" s="75">
        <f>SUM(Q23-bs!F99)</f>
        <v>0</v>
      </c>
      <c r="R34" s="75">
        <f t="shared" si="7"/>
        <v>0</v>
      </c>
      <c r="S34" s="75">
        <f>SUM(S21-bs!F99)</f>
        <v>0</v>
      </c>
      <c r="T34" s="75">
        <f t="shared" si="7"/>
        <v>0</v>
      </c>
      <c r="U34" s="75">
        <f>SUM(U23-bs!F100)</f>
        <v>0</v>
      </c>
    </row>
    <row r="35" spans="1:21" ht="21.75" customHeight="1">
      <c r="A35" s="72"/>
      <c r="E35" s="69">
        <f>SUM(E33-bs!D90)</f>
        <v>0</v>
      </c>
      <c r="F35" s="69">
        <f t="shared" ref="F35:T35" si="9">F21</f>
        <v>0</v>
      </c>
      <c r="G35" s="69">
        <f>SUM(G33-bs!D91)</f>
        <v>0</v>
      </c>
      <c r="H35" s="69">
        <f t="shared" si="9"/>
        <v>0</v>
      </c>
      <c r="I35" s="69">
        <f>I21-bs!F93</f>
        <v>0</v>
      </c>
      <c r="J35" s="69">
        <f t="shared" si="9"/>
        <v>0</v>
      </c>
      <c r="K35" s="69">
        <f>SUM(K33-bs!D95)</f>
        <v>0</v>
      </c>
      <c r="L35" s="69">
        <f t="shared" ref="L35" si="10">L21</f>
        <v>0</v>
      </c>
      <c r="M35" s="69">
        <f>SUM(M33-bs!D97)</f>
        <v>0</v>
      </c>
      <c r="N35" s="69">
        <f t="shared" si="9"/>
        <v>0</v>
      </c>
      <c r="O35" s="69">
        <f>SUM(O33-bs!D98)</f>
        <v>0</v>
      </c>
      <c r="P35" s="69">
        <f t="shared" si="9"/>
        <v>0</v>
      </c>
      <c r="Q35" s="69">
        <f>Q21-bs!F99</f>
        <v>0</v>
      </c>
      <c r="R35" s="69">
        <f t="shared" si="9"/>
        <v>0</v>
      </c>
      <c r="S35" s="69">
        <f>SUM(S33-bs!D99)</f>
        <v>0</v>
      </c>
      <c r="T35" s="69">
        <f t="shared" si="9"/>
        <v>0</v>
      </c>
      <c r="U35" s="69">
        <f>SUM(U33-bs!D100)</f>
        <v>0</v>
      </c>
    </row>
    <row r="36" spans="1:21" ht="21.75" customHeight="1">
      <c r="A36" s="72" t="s">
        <v>15</v>
      </c>
    </row>
  </sheetData>
  <mergeCells count="5">
    <mergeCell ref="E5:U5"/>
    <mergeCell ref="E6:S6"/>
    <mergeCell ref="M13:O13"/>
    <mergeCell ref="Q8:S8"/>
    <mergeCell ref="Q7:S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5"/>
  <sheetViews>
    <sheetView showGridLines="0" view="pageBreakPreview" topLeftCell="A14" zoomScale="85" zoomScaleNormal="100" zoomScaleSheetLayoutView="85" workbookViewId="0">
      <selection activeCell="C20" sqref="C20"/>
    </sheetView>
  </sheetViews>
  <sheetFormatPr defaultColWidth="9.140625" defaultRowHeight="21.75" customHeight="1"/>
  <cols>
    <col min="1" max="1" width="28.28515625" style="5" customWidth="1"/>
    <col min="2" max="2" width="21.140625" style="5" customWidth="1"/>
    <col min="3" max="3" width="5.85546875" style="5" customWidth="1"/>
    <col min="4" max="4" width="1.7109375" style="5" customWidth="1"/>
    <col min="5" max="5" width="17.5703125" style="5" customWidth="1"/>
    <col min="6" max="6" width="1.7109375" style="5" customWidth="1"/>
    <col min="7" max="7" width="17.5703125" style="17" customWidth="1"/>
    <col min="8" max="8" width="1.7109375" style="5" customWidth="1"/>
    <col min="9" max="9" width="17.5703125" style="17" customWidth="1"/>
    <col min="10" max="10" width="1.7109375" style="5" customWidth="1"/>
    <col min="11" max="11" width="17.5703125" style="17" customWidth="1"/>
    <col min="12" max="12" width="1.85546875" style="17" customWidth="1"/>
    <col min="13" max="13" width="17.5703125" style="17" customWidth="1"/>
    <col min="14" max="14" width="1.85546875" style="17" customWidth="1"/>
    <col min="15" max="15" width="17.5703125" style="17" customWidth="1"/>
    <col min="16" max="16" width="1.7109375" style="5" customWidth="1"/>
    <col min="17" max="17" width="17.5703125" style="5" customWidth="1"/>
    <col min="18" max="16384" width="9.140625" style="5"/>
  </cols>
  <sheetData>
    <row r="1" spans="1:19" ht="21.75" customHeight="1">
      <c r="A1" s="58" t="s">
        <v>184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9" ht="21.75" customHeight="1">
      <c r="A2" s="58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ht="21.75" customHeight="1">
      <c r="A3" s="58" t="s">
        <v>193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9" s="59" customFormat="1" ht="21.7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" t="s">
        <v>0</v>
      </c>
    </row>
    <row r="5" spans="1:19" s="59" customFormat="1" ht="21.75" customHeight="1">
      <c r="B5" s="5"/>
      <c r="C5" s="5"/>
      <c r="D5" s="5"/>
      <c r="E5" s="96" t="s">
        <v>2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9" s="59" customFormat="1" ht="21.75" customHeight="1">
      <c r="B6" s="5"/>
      <c r="C6" s="5"/>
      <c r="D6" s="5"/>
      <c r="E6" s="60"/>
      <c r="F6" s="60"/>
      <c r="G6" s="60"/>
      <c r="H6" s="60"/>
      <c r="I6" s="60"/>
      <c r="J6" s="60"/>
      <c r="K6" s="60"/>
      <c r="L6" s="97" t="s">
        <v>69</v>
      </c>
      <c r="M6" s="97"/>
      <c r="N6" s="97"/>
      <c r="O6" s="97"/>
      <c r="P6" s="97"/>
      <c r="Q6" s="60"/>
    </row>
    <row r="7" spans="1:19" s="59" customFormat="1" ht="21.75" customHeight="1">
      <c r="B7" s="5"/>
      <c r="C7" s="5"/>
      <c r="D7" s="5"/>
      <c r="E7" s="60"/>
      <c r="F7" s="60"/>
      <c r="G7" s="60"/>
      <c r="H7" s="60"/>
      <c r="I7" s="60"/>
      <c r="J7" s="60"/>
      <c r="K7" s="60"/>
      <c r="L7" s="6" t="s">
        <v>125</v>
      </c>
      <c r="M7" s="78"/>
      <c r="N7" s="6"/>
      <c r="O7" s="6"/>
      <c r="P7" s="18"/>
      <c r="Q7" s="60"/>
    </row>
    <row r="8" spans="1:19" s="59" customFormat="1" ht="21.75" customHeight="1">
      <c r="B8" s="5"/>
      <c r="C8" s="5"/>
      <c r="D8" s="5"/>
      <c r="E8" s="60"/>
      <c r="F8" s="60"/>
      <c r="G8" s="60"/>
      <c r="H8" s="60"/>
      <c r="I8" s="60"/>
      <c r="J8" s="60"/>
      <c r="K8" s="60"/>
      <c r="L8" s="99" t="s">
        <v>126</v>
      </c>
      <c r="M8" s="99"/>
      <c r="N8" s="99"/>
      <c r="O8" s="60"/>
      <c r="P8" s="60"/>
      <c r="Q8" s="60"/>
    </row>
    <row r="9" spans="1:19" s="59" customFormat="1" ht="21.75" customHeight="1">
      <c r="B9" s="5"/>
      <c r="C9" s="5"/>
      <c r="D9" s="5"/>
      <c r="E9" s="60"/>
      <c r="F9" s="60"/>
      <c r="G9" s="60"/>
      <c r="H9" s="60"/>
      <c r="I9" s="60"/>
      <c r="J9" s="60"/>
      <c r="K9" s="60"/>
      <c r="L9" s="18"/>
      <c r="M9" s="18" t="s">
        <v>135</v>
      </c>
      <c r="N9" s="18"/>
      <c r="O9" s="60"/>
      <c r="P9" s="60"/>
      <c r="Q9" s="60"/>
    </row>
    <row r="10" spans="1:19" s="59" customFormat="1" ht="21.75" customHeight="1">
      <c r="B10" s="5"/>
      <c r="C10" s="5"/>
      <c r="D10" s="5"/>
      <c r="E10" s="60"/>
      <c r="F10" s="60"/>
      <c r="G10" s="60"/>
      <c r="H10" s="60"/>
      <c r="I10" s="60"/>
      <c r="J10" s="60"/>
      <c r="K10" s="60"/>
      <c r="L10" s="60"/>
      <c r="M10" s="17" t="s">
        <v>103</v>
      </c>
      <c r="N10" s="60"/>
      <c r="O10" s="63" t="s">
        <v>70</v>
      </c>
      <c r="P10" s="60"/>
      <c r="Q10" s="60"/>
    </row>
    <row r="11" spans="1:19" s="59" customFormat="1" ht="21.75" customHeight="1">
      <c r="B11" s="5"/>
      <c r="C11" s="5"/>
      <c r="D11" s="5"/>
      <c r="E11" s="79" t="s">
        <v>56</v>
      </c>
      <c r="F11" s="80"/>
      <c r="G11" s="80"/>
      <c r="H11" s="80"/>
      <c r="L11" s="63"/>
      <c r="M11" s="63" t="s">
        <v>104</v>
      </c>
      <c r="N11" s="63"/>
      <c r="O11" s="63" t="s">
        <v>71</v>
      </c>
      <c r="P11" s="5"/>
      <c r="Q11" s="81" t="s">
        <v>59</v>
      </c>
    </row>
    <row r="12" spans="1:19" ht="21.75" customHeight="1">
      <c r="A12" s="81"/>
      <c r="B12" s="81"/>
      <c r="C12" s="81"/>
      <c r="D12" s="81"/>
      <c r="E12" s="79" t="s">
        <v>57</v>
      </c>
      <c r="F12" s="82"/>
      <c r="G12" s="64"/>
      <c r="H12" s="82"/>
      <c r="I12" s="98" t="s">
        <v>33</v>
      </c>
      <c r="J12" s="98"/>
      <c r="K12" s="98"/>
      <c r="L12" s="64"/>
      <c r="M12" s="5" t="s">
        <v>105</v>
      </c>
      <c r="N12" s="64"/>
      <c r="O12" s="64" t="s">
        <v>127</v>
      </c>
      <c r="P12" s="45"/>
      <c r="Q12" s="81" t="s">
        <v>72</v>
      </c>
    </row>
    <row r="13" spans="1:19" s="17" customFormat="1" ht="21.75" customHeight="1">
      <c r="C13" s="14" t="s">
        <v>3</v>
      </c>
      <c r="E13" s="83" t="s">
        <v>58</v>
      </c>
      <c r="F13" s="66"/>
      <c r="G13" s="67" t="s">
        <v>32</v>
      </c>
      <c r="H13" s="66"/>
      <c r="I13" s="67" t="s">
        <v>164</v>
      </c>
      <c r="J13" s="66"/>
      <c r="K13" s="84" t="s">
        <v>180</v>
      </c>
      <c r="L13" s="66"/>
      <c r="M13" s="65" t="s">
        <v>124</v>
      </c>
      <c r="N13" s="66"/>
      <c r="O13" s="67" t="s">
        <v>73</v>
      </c>
      <c r="P13" s="18"/>
      <c r="Q13" s="62" t="s">
        <v>73</v>
      </c>
    </row>
    <row r="14" spans="1:19" ht="21.75" customHeight="1">
      <c r="A14" s="58" t="s">
        <v>156</v>
      </c>
      <c r="B14" s="68"/>
      <c r="C14" s="68"/>
      <c r="D14" s="68"/>
      <c r="E14" s="69">
        <v>1223408360</v>
      </c>
      <c r="F14" s="69">
        <v>0</v>
      </c>
      <c r="G14" s="69">
        <v>464904627</v>
      </c>
      <c r="H14" s="69">
        <v>0</v>
      </c>
      <c r="I14" s="69">
        <v>0</v>
      </c>
      <c r="J14" s="69">
        <v>0</v>
      </c>
      <c r="K14" s="69">
        <v>62330412</v>
      </c>
      <c r="L14" s="69">
        <v>0</v>
      </c>
      <c r="M14" s="69">
        <v>543</v>
      </c>
      <c r="N14" s="69"/>
      <c r="O14" s="75">
        <f>SUM(M14:N14)</f>
        <v>543</v>
      </c>
      <c r="P14" s="69"/>
      <c r="Q14" s="69">
        <f>SUM(E14:K14,O14)</f>
        <v>1750643942</v>
      </c>
      <c r="S14" s="6"/>
    </row>
    <row r="15" spans="1:19" ht="21.75" customHeight="1">
      <c r="A15" s="72" t="s">
        <v>94</v>
      </c>
      <c r="B15" s="68"/>
      <c r="C15" s="68"/>
      <c r="D15" s="68"/>
      <c r="E15" s="73">
        <v>0</v>
      </c>
      <c r="F15" s="69"/>
      <c r="G15" s="73">
        <v>0</v>
      </c>
      <c r="H15" s="69"/>
      <c r="I15" s="73">
        <v>0</v>
      </c>
      <c r="J15" s="69"/>
      <c r="K15" s="73">
        <f>pl!J29</f>
        <v>69068791</v>
      </c>
      <c r="L15" s="69"/>
      <c r="M15" s="73">
        <v>0</v>
      </c>
      <c r="N15" s="69"/>
      <c r="O15" s="73">
        <f>SUM(M15:N15)</f>
        <v>0</v>
      </c>
      <c r="P15" s="69"/>
      <c r="Q15" s="73">
        <f t="shared" ref="Q15" si="0">SUM(E15:K15,O15)</f>
        <v>69068791</v>
      </c>
      <c r="S15" s="6"/>
    </row>
    <row r="16" spans="1:19" ht="21.75" customHeight="1">
      <c r="A16" s="72" t="s">
        <v>102</v>
      </c>
      <c r="B16" s="68"/>
      <c r="C16" s="68"/>
      <c r="D16" s="68"/>
      <c r="E16" s="74">
        <v>0</v>
      </c>
      <c r="F16" s="69"/>
      <c r="G16" s="74">
        <v>0</v>
      </c>
      <c r="H16" s="69"/>
      <c r="I16" s="74">
        <v>0</v>
      </c>
      <c r="J16" s="69"/>
      <c r="K16" s="74">
        <v>0</v>
      </c>
      <c r="L16" s="69"/>
      <c r="M16" s="74">
        <f>pl!J35</f>
        <v>160</v>
      </c>
      <c r="N16" s="69"/>
      <c r="O16" s="74">
        <f>SUM(M16:N16)</f>
        <v>160</v>
      </c>
      <c r="P16" s="69"/>
      <c r="Q16" s="74">
        <f>SUM(E16:K16,O16)</f>
        <v>160</v>
      </c>
      <c r="S16" s="6"/>
    </row>
    <row r="17" spans="1:19" ht="21.75" customHeight="1">
      <c r="A17" s="72" t="s">
        <v>101</v>
      </c>
      <c r="B17" s="68"/>
      <c r="C17" s="68"/>
      <c r="D17" s="68"/>
      <c r="E17" s="69">
        <f>SUM(E15:E16)</f>
        <v>0</v>
      </c>
      <c r="F17" s="69"/>
      <c r="G17" s="69">
        <f>SUM(G15:G16)</f>
        <v>0</v>
      </c>
      <c r="H17" s="69"/>
      <c r="I17" s="69">
        <f>SUM(I15:I16)</f>
        <v>0</v>
      </c>
      <c r="J17" s="69"/>
      <c r="K17" s="69">
        <f>SUM(K15:K16)</f>
        <v>69068791</v>
      </c>
      <c r="L17" s="69"/>
      <c r="M17" s="69">
        <f>SUM(M15:M16)</f>
        <v>160</v>
      </c>
      <c r="N17" s="69"/>
      <c r="O17" s="69">
        <f>SUM(O15:O16)</f>
        <v>160</v>
      </c>
      <c r="P17" s="69"/>
      <c r="Q17" s="69">
        <f>SUM(Q15:Q16)</f>
        <v>69068951</v>
      </c>
    </row>
    <row r="18" spans="1:19" ht="21.75" customHeight="1">
      <c r="A18" s="72" t="s">
        <v>160</v>
      </c>
      <c r="B18" s="68"/>
      <c r="C18" s="19"/>
      <c r="D18" s="68"/>
      <c r="E18" s="69">
        <v>0</v>
      </c>
      <c r="F18" s="69"/>
      <c r="G18" s="69">
        <v>0</v>
      </c>
      <c r="H18" s="69"/>
      <c r="I18" s="69">
        <v>6571685</v>
      </c>
      <c r="J18" s="69"/>
      <c r="K18" s="69">
        <v>-6571685</v>
      </c>
      <c r="L18" s="69"/>
      <c r="M18" s="69">
        <v>0</v>
      </c>
      <c r="N18" s="69"/>
      <c r="O18" s="75">
        <f t="shared" ref="O18:O19" si="1">SUM(M18:N18)</f>
        <v>0</v>
      </c>
      <c r="P18" s="69"/>
      <c r="Q18" s="75">
        <f t="shared" ref="Q18:Q19" si="2">SUM(E18:K18,O18)</f>
        <v>0</v>
      </c>
    </row>
    <row r="19" spans="1:19" ht="21.75" customHeight="1">
      <c r="A19" s="72" t="s">
        <v>185</v>
      </c>
      <c r="B19" s="68"/>
      <c r="C19" s="19">
        <v>35</v>
      </c>
      <c r="D19" s="68"/>
      <c r="E19" s="69">
        <v>0</v>
      </c>
      <c r="F19" s="69"/>
      <c r="G19" s="69">
        <v>0</v>
      </c>
      <c r="H19" s="69"/>
      <c r="I19" s="69">
        <v>0</v>
      </c>
      <c r="J19" s="69"/>
      <c r="K19" s="69">
        <v>-51383151</v>
      </c>
      <c r="L19" s="69"/>
      <c r="M19" s="69">
        <v>0</v>
      </c>
      <c r="N19" s="69"/>
      <c r="O19" s="75">
        <f t="shared" si="1"/>
        <v>0</v>
      </c>
      <c r="P19" s="69"/>
      <c r="Q19" s="75">
        <f t="shared" si="2"/>
        <v>-51383151</v>
      </c>
    </row>
    <row r="20" spans="1:19" ht="21.75" customHeight="1" thickBot="1">
      <c r="A20" s="58" t="s">
        <v>157</v>
      </c>
      <c r="C20" s="19"/>
      <c r="E20" s="76">
        <f>SUM(E14,E17:E19)</f>
        <v>1223408360</v>
      </c>
      <c r="F20" s="69"/>
      <c r="G20" s="76">
        <f>SUM(G14,G17:G19)</f>
        <v>464904627</v>
      </c>
      <c r="H20" s="69"/>
      <c r="I20" s="76">
        <f>SUM(I14,I17:I19)</f>
        <v>6571685</v>
      </c>
      <c r="J20" s="69"/>
      <c r="K20" s="76">
        <f>SUM(K14,K17:K19)</f>
        <v>73444367</v>
      </c>
      <c r="L20" s="75"/>
      <c r="M20" s="76">
        <f>SUM(M14,M17:M19)</f>
        <v>703</v>
      </c>
      <c r="N20" s="75"/>
      <c r="O20" s="76">
        <f>SUM(O14,O17:O19)</f>
        <v>703</v>
      </c>
      <c r="P20" s="69"/>
      <c r="Q20" s="76">
        <f>SUM(Q14,Q17:Q19)</f>
        <v>1768329742</v>
      </c>
    </row>
    <row r="21" spans="1:19" ht="21.75" customHeight="1" thickTop="1">
      <c r="A21" s="72"/>
      <c r="C21" s="19"/>
      <c r="E21" s="75"/>
      <c r="F21" s="69"/>
      <c r="G21" s="75"/>
      <c r="H21" s="69"/>
      <c r="I21" s="75"/>
      <c r="J21" s="69"/>
      <c r="K21" s="75"/>
      <c r="L21" s="75"/>
      <c r="M21" s="75"/>
      <c r="N21" s="75"/>
      <c r="O21" s="75"/>
      <c r="P21" s="69"/>
      <c r="Q21" s="75"/>
    </row>
    <row r="22" spans="1:19" ht="21.75" customHeight="1">
      <c r="A22" s="58" t="s">
        <v>194</v>
      </c>
      <c r="C22" s="19"/>
      <c r="E22" s="69">
        <f>E20</f>
        <v>1223408360</v>
      </c>
      <c r="F22" s="69">
        <f t="shared" ref="F22:M22" si="3">F20</f>
        <v>0</v>
      </c>
      <c r="G22" s="69">
        <f t="shared" si="3"/>
        <v>464904627</v>
      </c>
      <c r="H22" s="69">
        <f t="shared" ref="H22:I22" si="4">H20</f>
        <v>0</v>
      </c>
      <c r="I22" s="69">
        <f t="shared" si="4"/>
        <v>6571685</v>
      </c>
      <c r="J22" s="69">
        <f t="shared" si="3"/>
        <v>0</v>
      </c>
      <c r="K22" s="69">
        <f t="shared" si="3"/>
        <v>73444367</v>
      </c>
      <c r="L22" s="69">
        <f t="shared" si="3"/>
        <v>0</v>
      </c>
      <c r="M22" s="69">
        <f t="shared" si="3"/>
        <v>703</v>
      </c>
      <c r="N22" s="69"/>
      <c r="O22" s="69">
        <f>SUM(M22:N22)</f>
        <v>703</v>
      </c>
      <c r="P22" s="69"/>
      <c r="Q22" s="69">
        <f>SUM(E22:K22,O22)</f>
        <v>1768329742</v>
      </c>
      <c r="R22" s="6"/>
      <c r="S22" s="6"/>
    </row>
    <row r="23" spans="1:19" ht="21.75" customHeight="1">
      <c r="A23" s="72" t="s">
        <v>204</v>
      </c>
      <c r="C23" s="1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"/>
      <c r="S23" s="6"/>
    </row>
    <row r="24" spans="1:19" ht="21.75" customHeight="1">
      <c r="A24" s="72" t="s">
        <v>205</v>
      </c>
      <c r="C24" s="19">
        <v>6</v>
      </c>
      <c r="E24" s="69">
        <v>0</v>
      </c>
      <c r="F24" s="69"/>
      <c r="G24" s="69">
        <v>0</v>
      </c>
      <c r="H24" s="69"/>
      <c r="I24" s="69">
        <v>0</v>
      </c>
      <c r="J24" s="69"/>
      <c r="K24" s="69">
        <v>32201376</v>
      </c>
      <c r="L24" s="69"/>
      <c r="M24" s="69">
        <v>0</v>
      </c>
      <c r="N24" s="69"/>
      <c r="O24" s="75">
        <f t="shared" ref="O24" si="5">SUM(M24:N24)</f>
        <v>0</v>
      </c>
      <c r="P24" s="69"/>
      <c r="Q24" s="75">
        <f t="shared" ref="Q24" si="6">SUM(E24:K24,O24)</f>
        <v>32201376</v>
      </c>
      <c r="R24" s="6"/>
      <c r="S24" s="6"/>
    </row>
    <row r="25" spans="1:19" ht="21.75" customHeight="1">
      <c r="A25" s="72" t="s">
        <v>94</v>
      </c>
      <c r="C25" s="19"/>
      <c r="E25" s="73">
        <v>0</v>
      </c>
      <c r="F25" s="69"/>
      <c r="G25" s="73">
        <v>0</v>
      </c>
      <c r="H25" s="69"/>
      <c r="I25" s="73">
        <v>0</v>
      </c>
      <c r="J25" s="69"/>
      <c r="K25" s="73">
        <f>pl!H29</f>
        <v>75199089</v>
      </c>
      <c r="L25" s="69"/>
      <c r="M25" s="73">
        <v>0</v>
      </c>
      <c r="N25" s="69"/>
      <c r="O25" s="73">
        <f>SUM(M25:N25)</f>
        <v>0</v>
      </c>
      <c r="P25" s="69"/>
      <c r="Q25" s="73">
        <f>SUM(E25:K25,O25)</f>
        <v>75199089</v>
      </c>
      <c r="R25" s="6"/>
      <c r="S25" s="6"/>
    </row>
    <row r="26" spans="1:19" ht="21.75" customHeight="1">
      <c r="A26" s="72" t="s">
        <v>102</v>
      </c>
      <c r="C26" s="19"/>
      <c r="E26" s="74">
        <v>0</v>
      </c>
      <c r="F26" s="69"/>
      <c r="G26" s="74">
        <v>0</v>
      </c>
      <c r="H26" s="69"/>
      <c r="I26" s="74">
        <v>0</v>
      </c>
      <c r="J26" s="69"/>
      <c r="K26" s="74">
        <v>-735094</v>
      </c>
      <c r="L26" s="69"/>
      <c r="M26" s="74">
        <v>225</v>
      </c>
      <c r="N26" s="69"/>
      <c r="O26" s="74">
        <f>SUM(M26:N26)</f>
        <v>225</v>
      </c>
      <c r="P26" s="69"/>
      <c r="Q26" s="74">
        <f>SUM(E26:K26,O26)</f>
        <v>-734869</v>
      </c>
      <c r="R26" s="6"/>
      <c r="S26" s="6"/>
    </row>
    <row r="27" spans="1:19" ht="21.75" customHeight="1">
      <c r="A27" s="72" t="s">
        <v>161</v>
      </c>
      <c r="E27" s="69">
        <f>SUM(E25:E26)</f>
        <v>0</v>
      </c>
      <c r="F27" s="69"/>
      <c r="G27" s="69">
        <f>SUM(G25:G26)</f>
        <v>0</v>
      </c>
      <c r="H27" s="69"/>
      <c r="I27" s="69">
        <f>SUM(I25:I26)</f>
        <v>0</v>
      </c>
      <c r="J27" s="69"/>
      <c r="K27" s="69">
        <f>SUM(K25:K26)</f>
        <v>74463995</v>
      </c>
      <c r="L27" s="69"/>
      <c r="M27" s="69">
        <f>SUM(M25:M26)</f>
        <v>225</v>
      </c>
      <c r="N27" s="69"/>
      <c r="O27" s="69">
        <f>SUM(O25:O26)</f>
        <v>225</v>
      </c>
      <c r="P27" s="69"/>
      <c r="Q27" s="69">
        <f>SUM(Q25:Q26)</f>
        <v>74464220</v>
      </c>
    </row>
    <row r="28" spans="1:19" ht="21.75" customHeight="1">
      <c r="A28" s="72" t="s">
        <v>206</v>
      </c>
      <c r="C28" s="19">
        <v>26</v>
      </c>
      <c r="E28" s="69">
        <v>375000000</v>
      </c>
      <c r="F28" s="69"/>
      <c r="G28" s="69">
        <v>0</v>
      </c>
      <c r="H28" s="69"/>
      <c r="I28" s="69">
        <v>0</v>
      </c>
      <c r="J28" s="69"/>
      <c r="K28" s="69">
        <v>0</v>
      </c>
      <c r="L28" s="69"/>
      <c r="M28" s="69">
        <v>0</v>
      </c>
      <c r="N28" s="69"/>
      <c r="O28" s="75">
        <f t="shared" ref="O28:O29" si="7">SUM(M28:N28)</f>
        <v>0</v>
      </c>
      <c r="P28" s="69"/>
      <c r="Q28" s="75">
        <f t="shared" ref="Q28:Q29" si="8">SUM(E28:K28,O28)</f>
        <v>375000000</v>
      </c>
    </row>
    <row r="29" spans="1:19" ht="21.75" customHeight="1">
      <c r="A29" s="72" t="s">
        <v>207</v>
      </c>
      <c r="C29" s="19">
        <v>26</v>
      </c>
      <c r="E29" s="69">
        <v>0</v>
      </c>
      <c r="F29" s="69"/>
      <c r="G29" s="69">
        <v>355063672</v>
      </c>
      <c r="H29" s="69"/>
      <c r="I29" s="69">
        <v>0</v>
      </c>
      <c r="J29" s="69"/>
      <c r="K29" s="69">
        <v>0</v>
      </c>
      <c r="L29" s="69"/>
      <c r="M29" s="69">
        <v>0</v>
      </c>
      <c r="N29" s="69"/>
      <c r="O29" s="75">
        <f t="shared" si="7"/>
        <v>0</v>
      </c>
      <c r="P29" s="69"/>
      <c r="Q29" s="75">
        <f t="shared" si="8"/>
        <v>355063672</v>
      </c>
    </row>
    <row r="30" spans="1:19" ht="21.75" customHeight="1">
      <c r="A30" s="72" t="s">
        <v>160</v>
      </c>
      <c r="C30" s="19">
        <v>27</v>
      </c>
      <c r="E30" s="69">
        <v>0</v>
      </c>
      <c r="F30" s="69"/>
      <c r="G30" s="69">
        <v>0</v>
      </c>
      <c r="H30" s="69"/>
      <c r="I30" s="69">
        <v>5333315</v>
      </c>
      <c r="J30" s="69"/>
      <c r="K30" s="69">
        <v>-5333315</v>
      </c>
      <c r="L30" s="69"/>
      <c r="M30" s="69">
        <v>0</v>
      </c>
      <c r="N30" s="69"/>
      <c r="O30" s="75">
        <f t="shared" ref="O30:O31" si="9">SUM(M30:N30)</f>
        <v>0</v>
      </c>
      <c r="P30" s="69"/>
      <c r="Q30" s="75">
        <f t="shared" ref="Q30:Q31" si="10">SUM(E30:K30,O30)</f>
        <v>0</v>
      </c>
    </row>
    <row r="31" spans="1:19" ht="21.75" customHeight="1">
      <c r="A31" s="72" t="s">
        <v>185</v>
      </c>
      <c r="C31" s="19">
        <v>35</v>
      </c>
      <c r="E31" s="69">
        <v>0</v>
      </c>
      <c r="F31" s="69"/>
      <c r="G31" s="69">
        <v>0</v>
      </c>
      <c r="H31" s="69"/>
      <c r="I31" s="69">
        <v>0</v>
      </c>
      <c r="J31" s="69"/>
      <c r="K31" s="69">
        <v>-101542894</v>
      </c>
      <c r="L31" s="69"/>
      <c r="M31" s="69">
        <v>0</v>
      </c>
      <c r="N31" s="69"/>
      <c r="O31" s="75">
        <f t="shared" si="9"/>
        <v>0</v>
      </c>
      <c r="P31" s="69"/>
      <c r="Q31" s="75">
        <f t="shared" si="10"/>
        <v>-101542894</v>
      </c>
    </row>
    <row r="32" spans="1:19" ht="21.75" customHeight="1" thickBot="1">
      <c r="A32" s="58" t="s">
        <v>195</v>
      </c>
      <c r="E32" s="76">
        <f>E22+SUM(E27:E31)</f>
        <v>1598408360</v>
      </c>
      <c r="F32" s="69"/>
      <c r="G32" s="76">
        <f>G22+SUM(G27:G31)</f>
        <v>819968299</v>
      </c>
      <c r="H32" s="69"/>
      <c r="I32" s="76">
        <f>I22+SUM(I27:I31)</f>
        <v>11905000</v>
      </c>
      <c r="J32" s="69"/>
      <c r="K32" s="76">
        <f>SUM(K22:K24,K27:K31)</f>
        <v>73233529</v>
      </c>
      <c r="L32" s="75"/>
      <c r="M32" s="76">
        <f>SUM(M22:M24,M27:M31)</f>
        <v>928</v>
      </c>
      <c r="N32" s="75"/>
      <c r="O32" s="76">
        <f>SUM(O22:O24,O27:O31)</f>
        <v>928</v>
      </c>
      <c r="P32" s="69"/>
      <c r="Q32" s="76">
        <f>SUM(Q22:Q24,Q27:Q31)</f>
        <v>2503516116</v>
      </c>
    </row>
    <row r="33" spans="1:17" ht="21.75" customHeight="1" thickTop="1">
      <c r="E33" s="75">
        <f>SUM(E22-bs!J90)</f>
        <v>0</v>
      </c>
      <c r="F33" s="75">
        <f t="shared" ref="F33:P33" si="11">F32</f>
        <v>0</v>
      </c>
      <c r="G33" s="75">
        <f>SUM(G22-bs!J91)</f>
        <v>0</v>
      </c>
      <c r="H33" s="75">
        <f t="shared" ref="H33" si="12">H32</f>
        <v>0</v>
      </c>
      <c r="I33" s="75">
        <f>SUM(I22-bs!F97)</f>
        <v>0</v>
      </c>
      <c r="J33" s="75">
        <f t="shared" si="11"/>
        <v>0</v>
      </c>
      <c r="K33" s="75">
        <f>SUM(K22-bs!J98)</f>
        <v>0</v>
      </c>
      <c r="L33" s="75">
        <f t="shared" si="11"/>
        <v>0</v>
      </c>
      <c r="M33" s="75">
        <f>M32-bs!H99</f>
        <v>0</v>
      </c>
      <c r="N33" s="75">
        <f t="shared" si="11"/>
        <v>0</v>
      </c>
      <c r="O33" s="75"/>
      <c r="P33" s="75">
        <f t="shared" si="11"/>
        <v>0</v>
      </c>
      <c r="Q33" s="75">
        <f>Q32-bs!H100</f>
        <v>0</v>
      </c>
    </row>
    <row r="34" spans="1:17" ht="21.75" customHeight="1">
      <c r="E34" s="69">
        <f>SUM(E32-bs!D90)</f>
        <v>0</v>
      </c>
      <c r="F34" s="69">
        <f t="shared" ref="F34:P34" si="13">F20</f>
        <v>0</v>
      </c>
      <c r="G34" s="69">
        <f>SUM(G32-bs!H91)</f>
        <v>0</v>
      </c>
      <c r="H34" s="69">
        <f t="shared" ref="H34" si="14">H20</f>
        <v>0</v>
      </c>
      <c r="I34" s="69">
        <f>SUM(I32-bs!H97)</f>
        <v>0</v>
      </c>
      <c r="J34" s="69">
        <f t="shared" si="13"/>
        <v>0</v>
      </c>
      <c r="K34" s="69">
        <f>SUM(K32-bs!H98)</f>
        <v>0</v>
      </c>
      <c r="L34" s="69">
        <f t="shared" si="13"/>
        <v>0</v>
      </c>
      <c r="M34" s="69">
        <f>M20-bs!J99</f>
        <v>0</v>
      </c>
      <c r="N34" s="69">
        <f t="shared" si="13"/>
        <v>0</v>
      </c>
      <c r="O34" s="69"/>
      <c r="P34" s="69">
        <f t="shared" si="13"/>
        <v>0</v>
      </c>
      <c r="Q34" s="69">
        <f>Q20-bs!J100</f>
        <v>0</v>
      </c>
    </row>
    <row r="35" spans="1:17" ht="21.75" customHeight="1">
      <c r="A35" s="72" t="s">
        <v>15</v>
      </c>
    </row>
  </sheetData>
  <mergeCells count="4">
    <mergeCell ref="E5:Q5"/>
    <mergeCell ref="L6:P6"/>
    <mergeCell ref="L8:N8"/>
    <mergeCell ref="I12:K12"/>
  </mergeCells>
  <pageMargins left="0.78740157480314965" right="0.39370078740157483" top="0.78740157480314965" bottom="0.39370078740157483" header="0.19685039370078741" footer="0.19685039370078741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08"/>
  <sheetViews>
    <sheetView showGridLines="0" tabSelected="1" view="pageBreakPreview" zoomScaleNormal="100" zoomScaleSheetLayoutView="100" workbookViewId="0">
      <selection activeCell="A9" sqref="A9"/>
    </sheetView>
  </sheetViews>
  <sheetFormatPr defaultColWidth="9.140625" defaultRowHeight="21.75" customHeight="1"/>
  <cols>
    <col min="1" max="1" width="55.7109375" style="4" customWidth="1"/>
    <col min="2" max="2" width="1.7109375" style="4" customWidth="1"/>
    <col min="3" max="3" width="16.7109375" style="5" customWidth="1"/>
    <col min="4" max="4" width="1.7109375" style="4" customWidth="1"/>
    <col min="5" max="5" width="16.7109375" style="5" customWidth="1"/>
    <col min="6" max="6" width="1.7109375" style="4" customWidth="1"/>
    <col min="7" max="7" width="16.7109375" style="5" customWidth="1"/>
    <col min="8" max="8" width="1.7109375" style="4" customWidth="1"/>
    <col min="9" max="9" width="16.7109375" style="5" customWidth="1"/>
    <col min="10" max="10" width="9.140625" style="4"/>
    <col min="11" max="11" width="13.28515625" style="4" bestFit="1" customWidth="1"/>
    <col min="12" max="12" width="9.140625" style="4"/>
    <col min="13" max="13" width="11.42578125" style="4" bestFit="1" customWidth="1"/>
    <col min="14" max="16384" width="9.140625" style="4"/>
  </cols>
  <sheetData>
    <row r="1" spans="1:13" s="1" customFormat="1" ht="21.75" customHeight="1">
      <c r="A1" s="1" t="s">
        <v>184</v>
      </c>
      <c r="C1" s="2"/>
      <c r="E1" s="2"/>
      <c r="G1" s="2"/>
      <c r="I1" s="2"/>
    </row>
    <row r="2" spans="1:13" s="1" customFormat="1" ht="21.75" customHeight="1">
      <c r="A2" s="1" t="s">
        <v>79</v>
      </c>
      <c r="C2" s="2"/>
      <c r="E2" s="2"/>
      <c r="G2" s="2"/>
      <c r="I2" s="2"/>
    </row>
    <row r="3" spans="1:13" s="1" customFormat="1" ht="21.75" customHeight="1">
      <c r="A3" s="1" t="s">
        <v>193</v>
      </c>
      <c r="C3" s="2"/>
      <c r="E3" s="2"/>
      <c r="G3" s="2"/>
      <c r="I3" s="2"/>
    </row>
    <row r="4" spans="1:13" s="13" customFormat="1" ht="21.75" customHeight="1">
      <c r="C4" s="5"/>
      <c r="D4" s="4"/>
      <c r="E4" s="5"/>
      <c r="F4" s="4"/>
      <c r="G4" s="7"/>
      <c r="H4" s="4"/>
      <c r="I4" s="7" t="s">
        <v>0</v>
      </c>
    </row>
    <row r="5" spans="1:13" s="9" customFormat="1" ht="21.75" customHeight="1">
      <c r="C5" s="43"/>
      <c r="D5" s="42" t="s">
        <v>1</v>
      </c>
      <c r="E5" s="43"/>
      <c r="G5" s="43"/>
      <c r="H5" s="42" t="s">
        <v>2</v>
      </c>
      <c r="I5" s="43"/>
    </row>
    <row r="6" spans="1:13" s="13" customFormat="1" ht="21.75" customHeight="1">
      <c r="C6" s="85">
        <v>2019</v>
      </c>
      <c r="D6" s="45"/>
      <c r="E6" s="85">
        <v>2018</v>
      </c>
      <c r="F6" s="45"/>
      <c r="G6" s="85">
        <v>2019</v>
      </c>
      <c r="H6" s="45"/>
      <c r="I6" s="85">
        <v>2018</v>
      </c>
    </row>
    <row r="7" spans="1:13" ht="21.75" customHeight="1">
      <c r="A7" s="1" t="s">
        <v>86</v>
      </c>
    </row>
    <row r="8" spans="1:13" ht="21.75" customHeight="1">
      <c r="A8" s="4" t="s">
        <v>197</v>
      </c>
      <c r="C8" s="22">
        <f>pl!D27</f>
        <v>96353315</v>
      </c>
      <c r="D8" s="22"/>
      <c r="E8" s="22">
        <f>pl!F27</f>
        <v>286886295</v>
      </c>
      <c r="F8" s="22"/>
      <c r="G8" s="22">
        <f>pl!H27</f>
        <v>63627671</v>
      </c>
      <c r="H8" s="22"/>
      <c r="I8" s="22">
        <f>pl!J27</f>
        <v>63330482</v>
      </c>
      <c r="K8" s="5"/>
      <c r="M8" s="5"/>
    </row>
    <row r="9" spans="1:13" ht="21.75" customHeight="1">
      <c r="A9" s="4" t="s">
        <v>230</v>
      </c>
      <c r="C9" s="22"/>
      <c r="D9" s="22"/>
      <c r="E9" s="22"/>
      <c r="F9" s="22"/>
      <c r="G9" s="22"/>
      <c r="H9" s="22"/>
      <c r="I9" s="22"/>
    </row>
    <row r="10" spans="1:13" ht="21.75" customHeight="1">
      <c r="A10" s="4" t="s">
        <v>41</v>
      </c>
      <c r="C10" s="22"/>
      <c r="D10" s="22"/>
      <c r="E10" s="22"/>
      <c r="F10" s="22"/>
      <c r="G10" s="22"/>
      <c r="H10" s="22"/>
      <c r="I10" s="22"/>
    </row>
    <row r="11" spans="1:13" ht="21.75" customHeight="1">
      <c r="A11" s="4" t="s">
        <v>106</v>
      </c>
      <c r="C11" s="77">
        <v>217651344</v>
      </c>
      <c r="D11" s="22"/>
      <c r="E11" s="77">
        <v>209964720</v>
      </c>
      <c r="F11" s="22"/>
      <c r="G11" s="77">
        <v>50310344</v>
      </c>
      <c r="H11" s="22"/>
      <c r="I11" s="77">
        <v>48429035</v>
      </c>
    </row>
    <row r="12" spans="1:13" ht="21.75" customHeight="1">
      <c r="A12" s="4" t="s">
        <v>264</v>
      </c>
      <c r="C12" s="77">
        <v>299645</v>
      </c>
      <c r="D12" s="22"/>
      <c r="E12" s="77">
        <v>1695212</v>
      </c>
      <c r="F12" s="22"/>
      <c r="G12" s="77">
        <v>311405</v>
      </c>
      <c r="H12" s="22"/>
      <c r="I12" s="77">
        <v>1831099</v>
      </c>
    </row>
    <row r="13" spans="1:13" ht="21.75" customHeight="1">
      <c r="A13" s="4" t="s">
        <v>165</v>
      </c>
      <c r="C13" s="77">
        <v>0</v>
      </c>
      <c r="D13" s="22"/>
      <c r="E13" s="77">
        <v>-565000</v>
      </c>
      <c r="F13" s="22"/>
      <c r="G13" s="77">
        <v>0</v>
      </c>
      <c r="H13" s="22"/>
      <c r="I13" s="77">
        <v>-565000</v>
      </c>
    </row>
    <row r="14" spans="1:13" ht="21.75" customHeight="1">
      <c r="A14" s="4" t="s">
        <v>232</v>
      </c>
      <c r="C14" s="77"/>
      <c r="D14" s="22"/>
      <c r="E14" s="77"/>
      <c r="F14" s="22"/>
      <c r="G14" s="77"/>
      <c r="H14" s="22"/>
      <c r="I14" s="77"/>
    </row>
    <row r="15" spans="1:13" ht="21.75" customHeight="1">
      <c r="A15" s="4" t="s">
        <v>231</v>
      </c>
      <c r="C15" s="77">
        <v>-2289068</v>
      </c>
      <c r="D15" s="22"/>
      <c r="E15" s="77">
        <v>0</v>
      </c>
      <c r="F15" s="22"/>
      <c r="G15" s="77">
        <v>-2289068</v>
      </c>
      <c r="H15" s="22"/>
      <c r="I15" s="77">
        <v>0</v>
      </c>
    </row>
    <row r="16" spans="1:13" ht="21.75" customHeight="1">
      <c r="A16" s="4" t="s">
        <v>233</v>
      </c>
      <c r="C16" s="77">
        <v>17605</v>
      </c>
      <c r="D16" s="22"/>
      <c r="E16" s="77">
        <v>0</v>
      </c>
      <c r="F16" s="22"/>
      <c r="G16" s="77">
        <v>0</v>
      </c>
      <c r="H16" s="22"/>
      <c r="I16" s="77">
        <v>0</v>
      </c>
    </row>
    <row r="17" spans="1:11" ht="21.75" customHeight="1">
      <c r="A17" s="4" t="s">
        <v>186</v>
      </c>
      <c r="C17" s="77">
        <v>967604</v>
      </c>
      <c r="D17" s="22"/>
      <c r="E17" s="77">
        <v>320650</v>
      </c>
      <c r="F17" s="22"/>
      <c r="G17" s="77">
        <v>0</v>
      </c>
      <c r="H17" s="22"/>
      <c r="I17" s="77">
        <v>0</v>
      </c>
    </row>
    <row r="18" spans="1:11" ht="21.75" customHeight="1">
      <c r="A18" s="4" t="s">
        <v>128</v>
      </c>
      <c r="C18" s="77">
        <v>-7805320</v>
      </c>
      <c r="D18" s="22"/>
      <c r="E18" s="77">
        <v>-7805320</v>
      </c>
      <c r="F18" s="22"/>
      <c r="G18" s="77">
        <v>0</v>
      </c>
      <c r="H18" s="22"/>
      <c r="I18" s="77">
        <v>0</v>
      </c>
    </row>
    <row r="19" spans="1:11" ht="21.75" customHeight="1">
      <c r="A19" s="5" t="s">
        <v>149</v>
      </c>
      <c r="C19" s="77">
        <v>220029</v>
      </c>
      <c r="D19" s="22"/>
      <c r="E19" s="77">
        <v>-234874</v>
      </c>
      <c r="F19" s="22"/>
      <c r="G19" s="77">
        <v>12000</v>
      </c>
      <c r="H19" s="22"/>
      <c r="I19" s="77">
        <v>64632</v>
      </c>
      <c r="J19" s="22"/>
      <c r="K19" s="26">
        <v>0</v>
      </c>
    </row>
    <row r="20" spans="1:11" ht="21.75" customHeight="1">
      <c r="A20" s="5" t="s">
        <v>208</v>
      </c>
      <c r="C20" s="77">
        <v>2656019</v>
      </c>
      <c r="D20" s="22"/>
      <c r="E20" s="77">
        <v>1187173</v>
      </c>
      <c r="F20" s="22"/>
      <c r="G20" s="77">
        <v>1432213</v>
      </c>
      <c r="H20" s="22"/>
      <c r="I20" s="77">
        <v>68406</v>
      </c>
    </row>
    <row r="21" spans="1:11" ht="21.75" customHeight="1">
      <c r="A21" s="5" t="s">
        <v>142</v>
      </c>
      <c r="C21" s="77">
        <v>20648</v>
      </c>
      <c r="D21" s="22"/>
      <c r="E21" s="77">
        <v>-240</v>
      </c>
      <c r="F21" s="22"/>
      <c r="G21" s="77">
        <v>0</v>
      </c>
      <c r="H21" s="22"/>
      <c r="I21" s="77">
        <v>0</v>
      </c>
    </row>
    <row r="22" spans="1:11" ht="21.75" customHeight="1">
      <c r="A22" s="4" t="s">
        <v>235</v>
      </c>
      <c r="C22" s="86">
        <v>-771644</v>
      </c>
      <c r="D22" s="22"/>
      <c r="E22" s="86">
        <v>2191822</v>
      </c>
      <c r="F22" s="22"/>
      <c r="G22" s="86">
        <v>-410204</v>
      </c>
      <c r="H22" s="22"/>
      <c r="I22" s="77">
        <v>-330651</v>
      </c>
    </row>
    <row r="23" spans="1:11" ht="21.75" customHeight="1">
      <c r="A23" s="4" t="s">
        <v>209</v>
      </c>
      <c r="C23" s="86">
        <v>1885332</v>
      </c>
      <c r="D23" s="22"/>
      <c r="E23" s="86">
        <v>755184</v>
      </c>
      <c r="F23" s="22"/>
      <c r="G23" s="86">
        <v>621714</v>
      </c>
      <c r="H23" s="22"/>
      <c r="I23" s="86">
        <v>151721</v>
      </c>
    </row>
    <row r="24" spans="1:11" ht="21.75" customHeight="1">
      <c r="A24" s="4" t="s">
        <v>236</v>
      </c>
      <c r="C24" s="86">
        <v>-2376049</v>
      </c>
      <c r="D24" s="22"/>
      <c r="E24" s="86">
        <v>0</v>
      </c>
      <c r="F24" s="22"/>
      <c r="G24" s="86">
        <v>-2368401</v>
      </c>
      <c r="H24" s="22"/>
      <c r="I24" s="86">
        <v>0</v>
      </c>
    </row>
    <row r="25" spans="1:11" ht="21.75" customHeight="1">
      <c r="A25" s="4" t="s">
        <v>237</v>
      </c>
      <c r="C25" s="86">
        <v>0</v>
      </c>
      <c r="D25" s="22"/>
      <c r="E25" s="86">
        <v>0</v>
      </c>
      <c r="F25" s="22"/>
      <c r="G25" s="86">
        <v>0</v>
      </c>
      <c r="H25" s="22"/>
      <c r="I25" s="86">
        <v>825000</v>
      </c>
    </row>
    <row r="26" spans="1:11" ht="21.75" customHeight="1">
      <c r="A26" s="4" t="s">
        <v>143</v>
      </c>
      <c r="C26" s="86">
        <v>0</v>
      </c>
      <c r="D26" s="22"/>
      <c r="E26" s="86">
        <v>2390000</v>
      </c>
      <c r="F26" s="22"/>
      <c r="G26" s="86">
        <v>0</v>
      </c>
      <c r="H26" s="22"/>
      <c r="I26" s="86">
        <v>0</v>
      </c>
    </row>
    <row r="27" spans="1:11" ht="21.75" customHeight="1">
      <c r="A27" s="4" t="s">
        <v>238</v>
      </c>
      <c r="C27" s="86">
        <v>-423774</v>
      </c>
      <c r="D27" s="22"/>
      <c r="E27" s="86">
        <v>0</v>
      </c>
      <c r="F27" s="22"/>
      <c r="G27" s="86">
        <v>-423774</v>
      </c>
      <c r="H27" s="22"/>
      <c r="I27" s="86">
        <v>0</v>
      </c>
    </row>
    <row r="28" spans="1:11" ht="21.75" customHeight="1">
      <c r="A28" s="4" t="s">
        <v>150</v>
      </c>
      <c r="C28" s="86">
        <v>273830151</v>
      </c>
      <c r="D28" s="22"/>
      <c r="E28" s="86">
        <v>705806215</v>
      </c>
      <c r="F28" s="22"/>
      <c r="G28" s="86">
        <v>29078612</v>
      </c>
      <c r="H28" s="22"/>
      <c r="I28" s="86">
        <v>0</v>
      </c>
    </row>
    <row r="29" spans="1:11" ht="21.75" customHeight="1">
      <c r="A29" s="4" t="s">
        <v>239</v>
      </c>
      <c r="C29" s="86">
        <v>3568818</v>
      </c>
      <c r="D29" s="22"/>
      <c r="E29" s="86">
        <v>2074227</v>
      </c>
      <c r="F29" s="22"/>
      <c r="G29" s="86">
        <v>1916011</v>
      </c>
      <c r="H29" s="22"/>
      <c r="I29" s="86">
        <v>974596</v>
      </c>
    </row>
    <row r="30" spans="1:11" ht="21.75" customHeight="1">
      <c r="A30" s="4" t="s">
        <v>42</v>
      </c>
      <c r="C30" s="86">
        <v>-369319</v>
      </c>
      <c r="D30" s="22"/>
      <c r="E30" s="86">
        <v>-162135</v>
      </c>
      <c r="F30" s="22"/>
      <c r="G30" s="86">
        <v>-20887810</v>
      </c>
      <c r="H30" s="22"/>
      <c r="I30" s="86">
        <v>-20845201</v>
      </c>
    </row>
    <row r="31" spans="1:11" ht="21.75" customHeight="1">
      <c r="A31" s="4" t="s">
        <v>210</v>
      </c>
      <c r="C31" s="86">
        <v>0</v>
      </c>
      <c r="D31" s="22"/>
      <c r="E31" s="86">
        <v>0</v>
      </c>
      <c r="F31" s="22"/>
      <c r="G31" s="86">
        <v>-77974179</v>
      </c>
      <c r="H31" s="22"/>
      <c r="I31" s="86">
        <v>-70008996</v>
      </c>
    </row>
    <row r="32" spans="1:11" ht="21.75" customHeight="1">
      <c r="A32" s="4" t="s">
        <v>107</v>
      </c>
      <c r="C32" s="87">
        <v>69708935</v>
      </c>
      <c r="D32" s="22"/>
      <c r="E32" s="87">
        <v>110864179</v>
      </c>
      <c r="F32" s="22"/>
      <c r="G32" s="87">
        <v>20418704</v>
      </c>
      <c r="H32" s="22"/>
      <c r="I32" s="87">
        <v>33816590</v>
      </c>
    </row>
    <row r="33" spans="1:9" ht="21.75" customHeight="1">
      <c r="A33" s="4" t="s">
        <v>129</v>
      </c>
      <c r="C33" s="75"/>
      <c r="D33" s="22"/>
      <c r="E33" s="75"/>
      <c r="F33" s="22"/>
      <c r="G33" s="75"/>
      <c r="H33" s="22"/>
      <c r="I33" s="75"/>
    </row>
    <row r="34" spans="1:9" ht="21.75" customHeight="1">
      <c r="A34" s="4" t="s">
        <v>43</v>
      </c>
      <c r="C34" s="69">
        <f>SUM(C8:C32)</f>
        <v>653144271</v>
      </c>
      <c r="D34" s="22"/>
      <c r="E34" s="69">
        <f>SUM(E8:E32)</f>
        <v>1315368108</v>
      </c>
      <c r="F34" s="22"/>
      <c r="G34" s="69">
        <f>SUM(G8:G32)</f>
        <v>63375238</v>
      </c>
      <c r="H34" s="22"/>
      <c r="I34" s="69">
        <f>SUM(I8:I32)</f>
        <v>57741713</v>
      </c>
    </row>
    <row r="35" spans="1:9" ht="21.75" customHeight="1">
      <c r="A35" s="4" t="s">
        <v>166</v>
      </c>
      <c r="C35" s="77"/>
      <c r="D35" s="22"/>
      <c r="E35" s="77"/>
      <c r="F35" s="22"/>
      <c r="G35" s="77"/>
      <c r="H35" s="22"/>
      <c r="I35" s="77"/>
    </row>
    <row r="36" spans="1:9" ht="21.75" customHeight="1">
      <c r="A36" s="4" t="s">
        <v>74</v>
      </c>
      <c r="C36" s="77">
        <v>6302147</v>
      </c>
      <c r="D36" s="22"/>
      <c r="E36" s="77">
        <v>9971075</v>
      </c>
      <c r="F36" s="22"/>
      <c r="G36" s="77">
        <v>2138329</v>
      </c>
      <c r="H36" s="22"/>
      <c r="I36" s="77">
        <v>15207270</v>
      </c>
    </row>
    <row r="37" spans="1:9" s="1" customFormat="1" ht="21.75" customHeight="1">
      <c r="A37" s="4" t="s">
        <v>44</v>
      </c>
      <c r="B37" s="4"/>
      <c r="C37" s="77">
        <v>-99241</v>
      </c>
      <c r="D37" s="22"/>
      <c r="E37" s="77">
        <v>3221863</v>
      </c>
      <c r="F37" s="22"/>
      <c r="G37" s="77">
        <v>-50585</v>
      </c>
      <c r="H37" s="22"/>
      <c r="I37" s="77">
        <v>352738</v>
      </c>
    </row>
    <row r="38" spans="1:9" ht="21.75" customHeight="1">
      <c r="A38" s="4" t="s">
        <v>45</v>
      </c>
      <c r="C38" s="77">
        <v>-693788229</v>
      </c>
      <c r="D38" s="22"/>
      <c r="E38" s="77">
        <v>-133671481</v>
      </c>
      <c r="F38" s="22"/>
      <c r="G38" s="77">
        <v>-692374138</v>
      </c>
      <c r="H38" s="22"/>
      <c r="I38" s="77">
        <v>-141865066</v>
      </c>
    </row>
    <row r="39" spans="1:9" ht="21.75" customHeight="1">
      <c r="A39" s="4" t="s">
        <v>108</v>
      </c>
      <c r="C39" s="77">
        <v>48957786</v>
      </c>
      <c r="D39" s="22"/>
      <c r="E39" s="77">
        <v>-83027807</v>
      </c>
      <c r="F39" s="22"/>
      <c r="G39" s="77">
        <v>39878873</v>
      </c>
      <c r="H39" s="22"/>
      <c r="I39" s="77">
        <v>-96316754</v>
      </c>
    </row>
    <row r="40" spans="1:9" ht="21.75" customHeight="1">
      <c r="A40" s="4" t="s">
        <v>211</v>
      </c>
      <c r="C40" s="77">
        <v>61055</v>
      </c>
      <c r="D40" s="22"/>
      <c r="E40" s="77">
        <v>0</v>
      </c>
      <c r="F40" s="22"/>
      <c r="G40" s="77">
        <v>-4128855</v>
      </c>
      <c r="H40" s="22"/>
      <c r="I40" s="77">
        <v>0</v>
      </c>
    </row>
    <row r="41" spans="1:9" ht="21.75" customHeight="1">
      <c r="A41" s="4" t="s">
        <v>46</v>
      </c>
      <c r="C41" s="77">
        <v>6065828</v>
      </c>
      <c r="D41" s="22"/>
      <c r="E41" s="77">
        <v>11457026</v>
      </c>
      <c r="F41" s="22"/>
      <c r="G41" s="77">
        <v>-7896562</v>
      </c>
      <c r="H41" s="22"/>
      <c r="I41" s="70">
        <v>2285229</v>
      </c>
    </row>
    <row r="42" spans="1:9" ht="21.75" customHeight="1">
      <c r="A42" s="4" t="s">
        <v>47</v>
      </c>
      <c r="C42" s="70">
        <v>-1594425</v>
      </c>
      <c r="D42" s="22"/>
      <c r="E42" s="70">
        <v>2898042</v>
      </c>
      <c r="F42" s="22"/>
      <c r="G42" s="70">
        <v>-7255968</v>
      </c>
      <c r="H42" s="22"/>
      <c r="I42" s="77">
        <v>324436</v>
      </c>
    </row>
    <row r="43" spans="1:9" ht="21.75" customHeight="1">
      <c r="A43" s="4" t="s">
        <v>167</v>
      </c>
      <c r="C43" s="70"/>
      <c r="D43" s="22"/>
      <c r="E43" s="70"/>
      <c r="F43" s="22"/>
      <c r="G43" s="70"/>
      <c r="H43" s="22"/>
      <c r="I43" s="77"/>
    </row>
    <row r="44" spans="1:9" ht="21.75" customHeight="1">
      <c r="A44" s="4" t="s">
        <v>75</v>
      </c>
      <c r="C44" s="77">
        <v>-50469668</v>
      </c>
      <c r="D44" s="22"/>
      <c r="E44" s="77">
        <v>-116057137</v>
      </c>
      <c r="F44" s="22"/>
      <c r="G44" s="77">
        <v>94765402</v>
      </c>
      <c r="H44" s="22"/>
      <c r="I44" s="77">
        <v>46488399</v>
      </c>
    </row>
    <row r="45" spans="1:9" ht="21.75" customHeight="1">
      <c r="A45" s="4" t="s">
        <v>85</v>
      </c>
      <c r="C45" s="77">
        <v>124078075</v>
      </c>
      <c r="D45" s="22"/>
      <c r="E45" s="77">
        <v>-35058179</v>
      </c>
      <c r="F45" s="22"/>
      <c r="G45" s="77">
        <v>179200499</v>
      </c>
      <c r="H45" s="22"/>
      <c r="I45" s="77">
        <v>189246662</v>
      </c>
    </row>
    <row r="46" spans="1:9" ht="21.75" customHeight="1">
      <c r="A46" s="4" t="s">
        <v>48</v>
      </c>
      <c r="C46" s="70">
        <v>17741791</v>
      </c>
      <c r="D46" s="22"/>
      <c r="E46" s="70">
        <v>827492</v>
      </c>
      <c r="F46" s="22"/>
      <c r="G46" s="70">
        <v>-2971903</v>
      </c>
      <c r="H46" s="22"/>
      <c r="I46" s="70">
        <v>89729</v>
      </c>
    </row>
    <row r="47" spans="1:9" ht="21.75" customHeight="1">
      <c r="A47" s="4" t="s">
        <v>49</v>
      </c>
      <c r="C47" s="88">
        <v>-15739496</v>
      </c>
      <c r="D47" s="22"/>
      <c r="E47" s="88">
        <v>13638082</v>
      </c>
      <c r="F47" s="22"/>
      <c r="G47" s="88">
        <v>382500</v>
      </c>
      <c r="H47" s="22"/>
      <c r="I47" s="88">
        <v>0</v>
      </c>
    </row>
    <row r="48" spans="1:9" ht="21.75" customHeight="1">
      <c r="A48" s="4" t="s">
        <v>240</v>
      </c>
      <c r="C48" s="89">
        <f>SUM(C34:C47)</f>
        <v>94659894</v>
      </c>
      <c r="D48" s="23"/>
      <c r="E48" s="89">
        <f>SUM(E34:E47)</f>
        <v>989567084</v>
      </c>
      <c r="F48" s="23"/>
      <c r="G48" s="89">
        <f>SUM(G34:G47)</f>
        <v>-334937170</v>
      </c>
      <c r="H48" s="23"/>
      <c r="I48" s="89">
        <f>SUM(I34:I47)</f>
        <v>73554356</v>
      </c>
    </row>
    <row r="49" spans="1:9" ht="21.75" customHeight="1">
      <c r="A49" s="4" t="s">
        <v>50</v>
      </c>
      <c r="C49" s="89">
        <v>-100734033</v>
      </c>
      <c r="D49" s="23"/>
      <c r="E49" s="89">
        <v>-136107163</v>
      </c>
      <c r="F49" s="23"/>
      <c r="G49" s="89">
        <v>-53113233</v>
      </c>
      <c r="H49" s="23"/>
      <c r="I49" s="89">
        <v>-52944450</v>
      </c>
    </row>
    <row r="50" spans="1:9" ht="21.75" customHeight="1">
      <c r="A50" s="4" t="s">
        <v>241</v>
      </c>
      <c r="C50" s="89">
        <v>1002392</v>
      </c>
      <c r="D50" s="23"/>
      <c r="E50" s="89">
        <v>0</v>
      </c>
      <c r="F50" s="23"/>
      <c r="G50" s="89">
        <v>0</v>
      </c>
      <c r="H50" s="23"/>
      <c r="I50" s="89">
        <v>0</v>
      </c>
    </row>
    <row r="51" spans="1:9" ht="21.75" customHeight="1">
      <c r="A51" s="4" t="s">
        <v>90</v>
      </c>
      <c r="C51" s="86">
        <v>-26312294</v>
      </c>
      <c r="D51" s="22"/>
      <c r="E51" s="86">
        <v>-22736983</v>
      </c>
      <c r="F51" s="22"/>
      <c r="G51" s="86">
        <v>-1860456</v>
      </c>
      <c r="H51" s="22"/>
      <c r="I51" s="86">
        <v>-1869684</v>
      </c>
    </row>
    <row r="52" spans="1:9" ht="21.75" customHeight="1">
      <c r="A52" s="1" t="s">
        <v>242</v>
      </c>
      <c r="C52" s="90">
        <f>SUM(C48:C51)</f>
        <v>-31384041</v>
      </c>
      <c r="D52" s="22"/>
      <c r="E52" s="90">
        <f>SUM(E48:E51)</f>
        <v>830722938</v>
      </c>
      <c r="F52" s="22"/>
      <c r="G52" s="90">
        <f>SUM(G48:G51)</f>
        <v>-389910859</v>
      </c>
      <c r="H52" s="22"/>
      <c r="I52" s="90">
        <f>SUM(I48:I51)</f>
        <v>18740222</v>
      </c>
    </row>
    <row r="53" spans="1:9" ht="21.75" customHeight="1">
      <c r="D53" s="5"/>
      <c r="F53" s="5"/>
      <c r="H53" s="5"/>
    </row>
    <row r="54" spans="1:9" ht="21.75" customHeight="1">
      <c r="A54" s="4" t="s">
        <v>15</v>
      </c>
    </row>
    <row r="55" spans="1:9" s="1" customFormat="1" ht="21.75" customHeight="1">
      <c r="A55" s="1" t="s">
        <v>184</v>
      </c>
      <c r="C55" s="2"/>
      <c r="E55" s="2"/>
      <c r="G55" s="2"/>
      <c r="I55" s="2"/>
    </row>
    <row r="56" spans="1:9" s="1" customFormat="1" ht="21.75" customHeight="1">
      <c r="A56" s="1" t="s">
        <v>80</v>
      </c>
      <c r="C56" s="2"/>
      <c r="E56" s="2"/>
      <c r="G56" s="2"/>
      <c r="I56" s="2"/>
    </row>
    <row r="57" spans="1:9" s="1" customFormat="1" ht="21.75" customHeight="1">
      <c r="A57" s="1" t="s">
        <v>193</v>
      </c>
      <c r="C57" s="2"/>
      <c r="E57" s="2"/>
      <c r="G57" s="2"/>
      <c r="I57" s="2"/>
    </row>
    <row r="58" spans="1:9" s="13" customFormat="1" ht="21.75" customHeight="1">
      <c r="C58" s="5"/>
      <c r="D58" s="4"/>
      <c r="E58" s="5"/>
      <c r="F58" s="4"/>
      <c r="G58" s="7"/>
      <c r="H58" s="4"/>
      <c r="I58" s="7" t="s">
        <v>0</v>
      </c>
    </row>
    <row r="59" spans="1:9" s="9" customFormat="1" ht="21.75" customHeight="1">
      <c r="C59" s="43"/>
      <c r="D59" s="42" t="s">
        <v>1</v>
      </c>
      <c r="E59" s="43"/>
      <c r="G59" s="43"/>
      <c r="H59" s="42" t="s">
        <v>2</v>
      </c>
      <c r="I59" s="43"/>
    </row>
    <row r="60" spans="1:9" s="13" customFormat="1" ht="21.75" customHeight="1">
      <c r="C60" s="85">
        <v>2019</v>
      </c>
      <c r="D60" s="45"/>
      <c r="E60" s="85">
        <v>2018</v>
      </c>
      <c r="F60" s="45"/>
      <c r="G60" s="85">
        <v>2019</v>
      </c>
      <c r="H60" s="45"/>
      <c r="I60" s="85">
        <v>2018</v>
      </c>
    </row>
    <row r="61" spans="1:9" ht="21.75" customHeight="1">
      <c r="A61" s="1" t="s">
        <v>51</v>
      </c>
      <c r="C61" s="22"/>
      <c r="D61" s="22"/>
      <c r="E61" s="22"/>
      <c r="F61" s="22"/>
      <c r="G61" s="22"/>
      <c r="H61" s="22"/>
      <c r="I61" s="22"/>
    </row>
    <row r="62" spans="1:9" ht="21.75" customHeight="1">
      <c r="A62" s="4" t="s">
        <v>183</v>
      </c>
      <c r="C62" s="91">
        <v>-1441</v>
      </c>
      <c r="D62" s="91"/>
      <c r="E62" s="91">
        <v>-545</v>
      </c>
      <c r="F62" s="91"/>
      <c r="G62" s="91">
        <v>-550</v>
      </c>
      <c r="H62" s="91"/>
      <c r="I62" s="91">
        <v>-545</v>
      </c>
    </row>
    <row r="63" spans="1:9" ht="21.75" customHeight="1">
      <c r="A63" s="4" t="s">
        <v>243</v>
      </c>
      <c r="C63" s="91">
        <v>402616280</v>
      </c>
      <c r="D63" s="91"/>
      <c r="E63" s="91">
        <v>0</v>
      </c>
      <c r="F63" s="91"/>
      <c r="G63" s="91">
        <v>402467008</v>
      </c>
      <c r="H63" s="91"/>
      <c r="I63" s="91">
        <v>0</v>
      </c>
    </row>
    <row r="64" spans="1:9" ht="21.75" customHeight="1">
      <c r="A64" s="4" t="s">
        <v>212</v>
      </c>
      <c r="C64" s="91">
        <v>-524047100</v>
      </c>
      <c r="D64" s="91"/>
      <c r="E64" s="91">
        <v>0</v>
      </c>
      <c r="F64" s="91"/>
      <c r="G64" s="91">
        <v>-524047100</v>
      </c>
      <c r="H64" s="91"/>
      <c r="I64" s="91">
        <v>0</v>
      </c>
    </row>
    <row r="65" spans="1:9" ht="21.75" customHeight="1">
      <c r="A65" s="4" t="s">
        <v>168</v>
      </c>
      <c r="C65" s="91">
        <v>0</v>
      </c>
      <c r="D65" s="91"/>
      <c r="E65" s="91">
        <v>0</v>
      </c>
      <c r="F65" s="91"/>
      <c r="G65" s="91">
        <v>-393711565</v>
      </c>
      <c r="H65" s="91"/>
      <c r="I65" s="91">
        <v>-112000000</v>
      </c>
    </row>
    <row r="66" spans="1:9" ht="21.75" customHeight="1">
      <c r="A66" s="4" t="s">
        <v>213</v>
      </c>
      <c r="C66" s="91">
        <v>0</v>
      </c>
      <c r="D66" s="91"/>
      <c r="E66" s="91">
        <v>0</v>
      </c>
      <c r="F66" s="91"/>
      <c r="G66" s="91">
        <v>224155167</v>
      </c>
      <c r="H66" s="91"/>
      <c r="I66" s="91">
        <v>152950000</v>
      </c>
    </row>
    <row r="67" spans="1:9" ht="21.75" customHeight="1">
      <c r="A67" s="4" t="s">
        <v>244</v>
      </c>
      <c r="C67" s="91">
        <v>-17700145</v>
      </c>
      <c r="D67" s="91"/>
      <c r="E67" s="91">
        <v>0</v>
      </c>
      <c r="F67" s="91"/>
      <c r="G67" s="91">
        <v>-30484411</v>
      </c>
      <c r="H67" s="91"/>
      <c r="I67" s="91">
        <v>0</v>
      </c>
    </row>
    <row r="68" spans="1:9" ht="21.75" customHeight="1">
      <c r="A68" s="4" t="s">
        <v>260</v>
      </c>
      <c r="C68" s="91">
        <v>0</v>
      </c>
      <c r="D68" s="91"/>
      <c r="E68" s="91">
        <v>0</v>
      </c>
      <c r="F68" s="91"/>
      <c r="G68" s="91">
        <v>-44000000</v>
      </c>
      <c r="H68" s="91"/>
      <c r="I68" s="91">
        <v>0</v>
      </c>
    </row>
    <row r="69" spans="1:9" ht="21.75" customHeight="1">
      <c r="A69" s="4" t="s">
        <v>136</v>
      </c>
      <c r="C69" s="91">
        <v>369319</v>
      </c>
      <c r="D69" s="91"/>
      <c r="E69" s="91">
        <v>162135</v>
      </c>
      <c r="F69" s="91"/>
      <c r="G69" s="91">
        <v>32859249</v>
      </c>
      <c r="H69" s="91"/>
      <c r="I69" s="91">
        <v>23351000</v>
      </c>
    </row>
    <row r="70" spans="1:9" ht="21.75" customHeight="1">
      <c r="A70" s="4" t="s">
        <v>159</v>
      </c>
      <c r="C70" s="91">
        <v>0</v>
      </c>
      <c r="D70" s="91"/>
      <c r="E70" s="91">
        <v>0</v>
      </c>
      <c r="F70" s="91"/>
      <c r="G70" s="91">
        <v>77974179</v>
      </c>
      <c r="H70" s="91"/>
      <c r="I70" s="91">
        <v>70008996</v>
      </c>
    </row>
    <row r="71" spans="1:9" ht="21.75" customHeight="1">
      <c r="A71" s="4" t="s">
        <v>87</v>
      </c>
      <c r="C71" s="68">
        <v>-154384952</v>
      </c>
      <c r="D71" s="68"/>
      <c r="E71" s="68">
        <v>-58169823</v>
      </c>
      <c r="F71" s="68"/>
      <c r="G71" s="68">
        <v>-112664465</v>
      </c>
      <c r="H71" s="68"/>
      <c r="I71" s="68">
        <v>-19215192</v>
      </c>
    </row>
    <row r="72" spans="1:9" ht="21.75" customHeight="1">
      <c r="A72" s="4" t="s">
        <v>245</v>
      </c>
      <c r="C72" s="91">
        <v>-3151690</v>
      </c>
      <c r="D72" s="91"/>
      <c r="E72" s="91">
        <v>-970322</v>
      </c>
      <c r="F72" s="91"/>
      <c r="G72" s="91">
        <v>-315925</v>
      </c>
      <c r="H72" s="91"/>
      <c r="I72" s="91">
        <v>-322422</v>
      </c>
    </row>
    <row r="73" spans="1:9" ht="21.75" customHeight="1">
      <c r="A73" s="4" t="s">
        <v>187</v>
      </c>
      <c r="C73" s="91">
        <v>0</v>
      </c>
      <c r="D73" s="91"/>
      <c r="E73" s="91">
        <v>-1810797</v>
      </c>
      <c r="F73" s="91"/>
      <c r="G73" s="91">
        <v>0</v>
      </c>
      <c r="H73" s="91"/>
      <c r="I73" s="91">
        <v>0</v>
      </c>
    </row>
    <row r="74" spans="1:9" ht="21.75" customHeight="1">
      <c r="A74" s="4" t="s">
        <v>170</v>
      </c>
      <c r="C74" s="71">
        <v>832560</v>
      </c>
      <c r="D74" s="68"/>
      <c r="E74" s="71">
        <v>1987679</v>
      </c>
      <c r="F74" s="68"/>
      <c r="G74" s="71">
        <v>534599</v>
      </c>
      <c r="H74" s="68"/>
      <c r="I74" s="71">
        <v>863346</v>
      </c>
    </row>
    <row r="75" spans="1:9" ht="21.75" customHeight="1">
      <c r="A75" s="4" t="s">
        <v>169</v>
      </c>
      <c r="C75" s="92">
        <v>0</v>
      </c>
      <c r="D75" s="91"/>
      <c r="E75" s="92">
        <v>42000</v>
      </c>
      <c r="F75" s="91"/>
      <c r="G75" s="92">
        <v>0</v>
      </c>
      <c r="H75" s="91"/>
      <c r="I75" s="92">
        <v>42000</v>
      </c>
    </row>
    <row r="76" spans="1:9" ht="21.75" customHeight="1">
      <c r="A76" s="1" t="s">
        <v>171</v>
      </c>
      <c r="C76" s="30">
        <f>SUM(C62:C75)</f>
        <v>-295467169</v>
      </c>
      <c r="D76" s="22"/>
      <c r="E76" s="30">
        <f>SUM(E62:E75)</f>
        <v>-58759673</v>
      </c>
      <c r="F76" s="22"/>
      <c r="G76" s="30">
        <f>SUM(G62:G75)</f>
        <v>-367233814</v>
      </c>
      <c r="H76" s="22"/>
      <c r="I76" s="30">
        <f>SUM(I62:I75)</f>
        <v>115677183</v>
      </c>
    </row>
    <row r="77" spans="1:9" ht="21.75" customHeight="1">
      <c r="A77" s="1" t="s">
        <v>52</v>
      </c>
      <c r="C77" s="22"/>
      <c r="D77" s="22"/>
      <c r="E77" s="22"/>
      <c r="F77" s="22"/>
      <c r="G77" s="22"/>
      <c r="H77" s="22"/>
      <c r="I77" s="22"/>
    </row>
    <row r="78" spans="1:9" ht="21.75" customHeight="1">
      <c r="A78" s="4" t="s">
        <v>246</v>
      </c>
      <c r="C78" s="22"/>
      <c r="D78" s="22"/>
      <c r="E78" s="22"/>
      <c r="F78" s="22"/>
      <c r="G78" s="22"/>
      <c r="H78" s="22"/>
      <c r="I78" s="22"/>
    </row>
    <row r="79" spans="1:9" ht="21.75" customHeight="1">
      <c r="A79" s="4" t="s">
        <v>95</v>
      </c>
      <c r="C79" s="70">
        <v>-76200757</v>
      </c>
      <c r="D79" s="23"/>
      <c r="E79" s="70">
        <v>-104866618</v>
      </c>
      <c r="F79" s="23"/>
      <c r="G79" s="70">
        <v>-67650542</v>
      </c>
      <c r="H79" s="23"/>
      <c r="I79" s="70">
        <v>-46326799</v>
      </c>
    </row>
    <row r="80" spans="1:9" ht="21.75" customHeight="1">
      <c r="A80" s="4" t="s">
        <v>247</v>
      </c>
      <c r="C80" s="70">
        <v>-10000000</v>
      </c>
      <c r="D80" s="23"/>
      <c r="E80" s="70">
        <v>0</v>
      </c>
      <c r="F80" s="23"/>
      <c r="G80" s="70">
        <v>0</v>
      </c>
      <c r="H80" s="23"/>
      <c r="I80" s="70">
        <v>0</v>
      </c>
    </row>
    <row r="81" spans="1:9" ht="21.75" customHeight="1">
      <c r="A81" s="4" t="s">
        <v>172</v>
      </c>
      <c r="C81" s="70">
        <v>0</v>
      </c>
      <c r="D81" s="23"/>
      <c r="E81" s="70">
        <v>0</v>
      </c>
      <c r="F81" s="23"/>
      <c r="G81" s="70">
        <v>25800000</v>
      </c>
      <c r="H81" s="23"/>
      <c r="I81" s="70">
        <v>8800000</v>
      </c>
    </row>
    <row r="82" spans="1:9" ht="21.75" customHeight="1">
      <c r="A82" s="4" t="s">
        <v>173</v>
      </c>
      <c r="C82" s="70">
        <v>0</v>
      </c>
      <c r="D82" s="23"/>
      <c r="E82" s="70">
        <v>0</v>
      </c>
      <c r="F82" s="23"/>
      <c r="G82" s="70">
        <v>-29650000</v>
      </c>
      <c r="H82" s="23"/>
      <c r="I82" s="70">
        <v>-62000000</v>
      </c>
    </row>
    <row r="83" spans="1:9" ht="21.75" customHeight="1">
      <c r="A83" s="4" t="s">
        <v>174</v>
      </c>
      <c r="C83" s="70">
        <v>370000000</v>
      </c>
      <c r="D83" s="23"/>
      <c r="E83" s="70">
        <v>134485000</v>
      </c>
      <c r="F83" s="23"/>
      <c r="G83" s="70">
        <v>370000000</v>
      </c>
      <c r="H83" s="23"/>
      <c r="I83" s="70">
        <v>134485000</v>
      </c>
    </row>
    <row r="84" spans="1:9" ht="21.75" customHeight="1">
      <c r="A84" s="4" t="s">
        <v>175</v>
      </c>
      <c r="C84" s="70">
        <v>-491540000</v>
      </c>
      <c r="D84" s="23"/>
      <c r="E84" s="70">
        <v>-741410876</v>
      </c>
      <c r="F84" s="23"/>
      <c r="G84" s="70">
        <v>-135540000</v>
      </c>
      <c r="H84" s="23"/>
      <c r="I84" s="70">
        <v>-100740000</v>
      </c>
    </row>
    <row r="85" spans="1:9" ht="21.75" customHeight="1">
      <c r="A85" s="4" t="s">
        <v>261</v>
      </c>
      <c r="C85" s="70">
        <v>-72231588</v>
      </c>
      <c r="D85" s="23"/>
      <c r="E85" s="70">
        <v>0</v>
      </c>
      <c r="F85" s="23"/>
      <c r="G85" s="70">
        <v>0</v>
      </c>
      <c r="H85" s="23"/>
      <c r="I85" s="70">
        <v>0</v>
      </c>
    </row>
    <row r="86" spans="1:9" ht="21.75" customHeight="1">
      <c r="A86" s="4" t="s">
        <v>151</v>
      </c>
      <c r="C86" s="70">
        <v>-1766362</v>
      </c>
      <c r="D86" s="23"/>
      <c r="E86" s="70">
        <v>-1736812</v>
      </c>
      <c r="F86" s="23"/>
      <c r="G86" s="70">
        <v>-1075851</v>
      </c>
      <c r="H86" s="23"/>
      <c r="I86" s="70">
        <v>-1032098</v>
      </c>
    </row>
    <row r="87" spans="1:9" ht="21.75" customHeight="1">
      <c r="A87" s="4" t="s">
        <v>190</v>
      </c>
      <c r="C87" s="70">
        <v>0</v>
      </c>
      <c r="D87" s="23"/>
      <c r="E87" s="70">
        <v>-1792000</v>
      </c>
      <c r="F87" s="23"/>
      <c r="G87" s="70">
        <v>0</v>
      </c>
      <c r="H87" s="23"/>
      <c r="I87" s="70">
        <v>-1792000</v>
      </c>
    </row>
    <row r="88" spans="1:9" ht="21.75" customHeight="1">
      <c r="A88" s="4" t="s">
        <v>214</v>
      </c>
      <c r="C88" s="70">
        <v>750000000</v>
      </c>
      <c r="D88" s="23"/>
      <c r="E88" s="70">
        <v>0</v>
      </c>
      <c r="F88" s="23"/>
      <c r="G88" s="70">
        <v>750000000</v>
      </c>
      <c r="H88" s="23"/>
      <c r="I88" s="70">
        <v>0</v>
      </c>
    </row>
    <row r="89" spans="1:9" ht="21.75" customHeight="1">
      <c r="A89" s="4" t="s">
        <v>215</v>
      </c>
      <c r="C89" s="70">
        <v>-19936328</v>
      </c>
      <c r="D89" s="23"/>
      <c r="E89" s="70">
        <v>0</v>
      </c>
      <c r="F89" s="23"/>
      <c r="G89" s="70">
        <v>-19936328</v>
      </c>
      <c r="H89" s="23"/>
      <c r="I89" s="70">
        <v>0</v>
      </c>
    </row>
    <row r="90" spans="1:9" ht="21.75" customHeight="1">
      <c r="A90" s="4" t="s">
        <v>185</v>
      </c>
      <c r="C90" s="88">
        <v>-101542894</v>
      </c>
      <c r="D90" s="23"/>
      <c r="E90" s="88">
        <v>-51383151</v>
      </c>
      <c r="F90" s="23"/>
      <c r="G90" s="88">
        <v>-101542894</v>
      </c>
      <c r="H90" s="23"/>
      <c r="I90" s="88">
        <v>-51383151</v>
      </c>
    </row>
    <row r="91" spans="1:9" ht="21.75" customHeight="1">
      <c r="A91" s="1" t="s">
        <v>181</v>
      </c>
      <c r="C91" s="30">
        <f>SUM(C79:C90)</f>
        <v>346782071</v>
      </c>
      <c r="D91" s="22"/>
      <c r="E91" s="30">
        <f>SUM(E79:E90)</f>
        <v>-766704457</v>
      </c>
      <c r="F91" s="22"/>
      <c r="G91" s="30">
        <f>SUM(G79:G90)</f>
        <v>790404385</v>
      </c>
      <c r="H91" s="22"/>
      <c r="I91" s="30">
        <f>SUM(I79:I90)</f>
        <v>-119989048</v>
      </c>
    </row>
    <row r="92" spans="1:9" ht="21.75" customHeight="1">
      <c r="A92" s="1" t="s">
        <v>176</v>
      </c>
      <c r="C92" s="22">
        <f>SUM(C52,C76,C91)</f>
        <v>19930861</v>
      </c>
      <c r="D92" s="22"/>
      <c r="E92" s="22">
        <f>SUM(E52,E76,E91)</f>
        <v>5258808</v>
      </c>
      <c r="F92" s="22"/>
      <c r="G92" s="22">
        <f>SUM(G52,G76,G91)</f>
        <v>33259712</v>
      </c>
      <c r="H92" s="22"/>
      <c r="I92" s="22">
        <f>SUM(I52,I76,I91)</f>
        <v>14428357</v>
      </c>
    </row>
    <row r="93" spans="1:9" ht="21.75" customHeight="1">
      <c r="A93" s="4" t="s">
        <v>53</v>
      </c>
      <c r="C93" s="88">
        <v>68291859</v>
      </c>
      <c r="D93" s="77"/>
      <c r="E93" s="88">
        <v>63033051</v>
      </c>
      <c r="F93" s="77"/>
      <c r="G93" s="88">
        <v>21411767</v>
      </c>
      <c r="H93" s="77"/>
      <c r="I93" s="88">
        <v>6983410</v>
      </c>
    </row>
    <row r="94" spans="1:9" ht="21.75" customHeight="1" thickBot="1">
      <c r="A94" s="1" t="s">
        <v>248</v>
      </c>
      <c r="C94" s="25">
        <f>SUM(C92:C93)</f>
        <v>88222720</v>
      </c>
      <c r="D94" s="22"/>
      <c r="E94" s="25">
        <f>SUM(E92:E93)</f>
        <v>68291859</v>
      </c>
      <c r="F94" s="22"/>
      <c r="G94" s="25">
        <f>SUM(G92:G93)</f>
        <v>54671479</v>
      </c>
      <c r="H94" s="22"/>
      <c r="I94" s="25">
        <f>SUM(I92:I93)</f>
        <v>21411767</v>
      </c>
    </row>
    <row r="95" spans="1:9" ht="21.75" customHeight="1" thickTop="1">
      <c r="C95" s="29">
        <f>SUM(C94-bs!D10)</f>
        <v>0</v>
      </c>
      <c r="D95" s="23"/>
      <c r="E95" s="29">
        <f>SUM(E94-bs!F10)</f>
        <v>0</v>
      </c>
      <c r="F95" s="29"/>
      <c r="G95" s="29">
        <f>SUM(G94-bs!H10)</f>
        <v>0</v>
      </c>
      <c r="H95" s="29"/>
      <c r="I95" s="29">
        <f>SUM(I94-bs!J10)</f>
        <v>0</v>
      </c>
    </row>
    <row r="96" spans="1:9" ht="21.75" customHeight="1">
      <c r="A96" s="1" t="s">
        <v>54</v>
      </c>
      <c r="C96" s="23"/>
      <c r="D96" s="23"/>
      <c r="E96" s="23"/>
      <c r="F96" s="23"/>
      <c r="G96" s="23"/>
      <c r="H96" s="23"/>
      <c r="I96" s="23"/>
    </row>
    <row r="97" spans="1:9" ht="21.75" customHeight="1">
      <c r="A97" s="4" t="s">
        <v>55</v>
      </c>
      <c r="C97" s="23"/>
      <c r="D97" s="23"/>
      <c r="E97" s="23"/>
      <c r="F97" s="23"/>
      <c r="G97" s="23"/>
      <c r="H97" s="23"/>
      <c r="I97" s="23"/>
    </row>
    <row r="98" spans="1:9" ht="21.75" customHeight="1">
      <c r="A98" s="4" t="s">
        <v>249</v>
      </c>
      <c r="C98" s="22">
        <v>12191139</v>
      </c>
      <c r="D98" s="22"/>
      <c r="E98" s="22">
        <v>1209377</v>
      </c>
      <c r="F98" s="22"/>
      <c r="G98" s="22">
        <v>11936128</v>
      </c>
      <c r="H98" s="22"/>
      <c r="I98" s="22">
        <v>5295097</v>
      </c>
    </row>
    <row r="99" spans="1:9" ht="21.75" customHeight="1">
      <c r="A99" s="4" t="s">
        <v>250</v>
      </c>
      <c r="C99" s="22">
        <v>1550703</v>
      </c>
      <c r="D99" s="22"/>
      <c r="E99" s="22">
        <v>0</v>
      </c>
      <c r="F99" s="22"/>
      <c r="G99" s="22">
        <v>675703</v>
      </c>
      <c r="H99" s="22"/>
      <c r="I99" s="22">
        <v>0</v>
      </c>
    </row>
    <row r="100" spans="1:9" ht="21.75" customHeight="1">
      <c r="A100" s="4" t="s">
        <v>216</v>
      </c>
      <c r="C100" s="22">
        <v>2273548</v>
      </c>
      <c r="D100" s="22"/>
      <c r="E100" s="22">
        <v>2389855</v>
      </c>
      <c r="F100" s="22"/>
      <c r="G100" s="22">
        <v>2273548</v>
      </c>
      <c r="H100" s="22"/>
      <c r="I100" s="22">
        <v>2389855</v>
      </c>
    </row>
    <row r="101" spans="1:9" ht="21.75" customHeight="1">
      <c r="A101" s="4" t="s">
        <v>217</v>
      </c>
      <c r="C101" s="23">
        <v>27379118</v>
      </c>
      <c r="D101" s="23"/>
      <c r="E101" s="23">
        <v>24881907</v>
      </c>
      <c r="F101" s="23"/>
      <c r="G101" s="23">
        <v>27379118</v>
      </c>
      <c r="H101" s="23"/>
      <c r="I101" s="23">
        <v>20952017</v>
      </c>
    </row>
    <row r="102" spans="1:9" ht="21.75" customHeight="1">
      <c r="A102" s="4" t="s">
        <v>188</v>
      </c>
      <c r="C102" s="23">
        <v>0</v>
      </c>
      <c r="D102" s="23"/>
      <c r="E102" s="23">
        <v>4662</v>
      </c>
      <c r="F102" s="23"/>
      <c r="G102" s="23">
        <v>0</v>
      </c>
      <c r="H102" s="23"/>
      <c r="I102" s="23">
        <v>0</v>
      </c>
    </row>
    <row r="103" spans="1:9" ht="21.75" customHeight="1">
      <c r="A103" s="4" t="s">
        <v>251</v>
      </c>
      <c r="C103" s="23"/>
      <c r="D103" s="23"/>
      <c r="E103" s="23"/>
      <c r="F103" s="23"/>
      <c r="G103" s="23"/>
      <c r="H103" s="23"/>
      <c r="I103" s="23"/>
    </row>
    <row r="104" spans="1:9" ht="21.75" customHeight="1">
      <c r="A104" s="4" t="s">
        <v>234</v>
      </c>
      <c r="C104" s="23">
        <v>10657774</v>
      </c>
      <c r="D104" s="23"/>
      <c r="E104" s="23">
        <v>1682589</v>
      </c>
      <c r="F104" s="23"/>
      <c r="G104" s="23">
        <v>6596340.2699999996</v>
      </c>
      <c r="H104" s="23"/>
      <c r="I104" s="23">
        <v>1682589</v>
      </c>
    </row>
    <row r="105" spans="1:9" ht="21.75" customHeight="1">
      <c r="A105" s="4" t="s">
        <v>253</v>
      </c>
      <c r="C105" s="23"/>
      <c r="D105" s="23"/>
      <c r="E105" s="23"/>
      <c r="F105" s="23"/>
      <c r="G105" s="23"/>
      <c r="H105" s="23"/>
      <c r="I105" s="23"/>
    </row>
    <row r="106" spans="1:9" ht="21.75" customHeight="1">
      <c r="A106" s="4" t="s">
        <v>252</v>
      </c>
      <c r="C106" s="22">
        <v>-4564</v>
      </c>
      <c r="D106" s="22"/>
      <c r="E106" s="22">
        <v>2499</v>
      </c>
      <c r="F106" s="22"/>
      <c r="G106" s="22">
        <v>225</v>
      </c>
      <c r="H106" s="22"/>
      <c r="I106" s="22">
        <v>160</v>
      </c>
    </row>
    <row r="107" spans="1:9" ht="21.75" customHeight="1">
      <c r="C107" s="22"/>
      <c r="D107" s="23"/>
      <c r="E107" s="22"/>
      <c r="F107" s="23"/>
      <c r="G107" s="22"/>
      <c r="H107" s="23"/>
      <c r="I107" s="22"/>
    </row>
    <row r="108" spans="1:9" ht="21.75" customHeight="1">
      <c r="A108" s="4" t="s">
        <v>15</v>
      </c>
      <c r="C108" s="6"/>
      <c r="D108" s="6"/>
      <c r="E108" s="6"/>
      <c r="F108" s="6"/>
      <c r="G108" s="6"/>
      <c r="H108" s="6"/>
      <c r="I108" s="6"/>
    </row>
  </sheetData>
  <pageMargins left="0.98425196850393704" right="0.39370078740157499" top="0.46" bottom="0.39370078740157499" header="0.196850393700787" footer="0.196850393700787"/>
  <pageSetup paperSize="9" scale="65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2020-02-25T12:34:55Z</cp:lastPrinted>
  <dcterms:created xsi:type="dcterms:W3CDTF">2011-11-24T09:12:20Z</dcterms:created>
  <dcterms:modified xsi:type="dcterms:W3CDTF">2020-02-25T12:35:02Z</dcterms:modified>
</cp:coreProperties>
</file>