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M:\ABAS-Listed\Chayo Group Co., Ltd. (Former Chayo Collection and Law Company Limited)\Chayo Group Public_Dec19 (TAC)\"/>
    </mc:Choice>
  </mc:AlternateContent>
  <xr:revisionPtr revIDLastSave="0" documentId="13_ncr:1_{E684EE2B-983E-46EC-9FEC-A43E19680881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6-8" sheetId="1" r:id="rId1"/>
    <sheet name="9-10T" sheetId="2" r:id="rId2"/>
    <sheet name="11T" sheetId="3" r:id="rId3"/>
    <sheet name="12T" sheetId="4" r:id="rId4"/>
    <sheet name="13-14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 localSheetId="2">'[1]ลูกหนี้(เก่า)'!#REF!</definedName>
    <definedName name="\a" localSheetId="1">'[1]ลูกหนี้(เก่า)'!#REF!</definedName>
    <definedName name="\a">'[1]ลูกหนี้(เก่า)'!#REF!</definedName>
    <definedName name="\B" localSheetId="2">#REF!</definedName>
    <definedName name="\B" localSheetId="1">#REF!</definedName>
    <definedName name="\B">#REF!</definedName>
    <definedName name="\c" localSheetId="2">'[1]ลูกหนี้(เก่า)'!#REF!</definedName>
    <definedName name="\c" localSheetId="1">'[1]ลูกหนี้(เก่า)'!#REF!</definedName>
    <definedName name="\c">'[1]ลูกหนี้(เก่า)'!#REF!</definedName>
    <definedName name="\d" localSheetId="2">'[1]ลูกหนี้(เก่า)'!#REF!</definedName>
    <definedName name="\d" localSheetId="1">'[1]ลูกหนี้(เก่า)'!#REF!</definedName>
    <definedName name="\d">'[1]ลูกหนี้(เก่า)'!#REF!</definedName>
    <definedName name="\e" localSheetId="2">'[1]ลูกหนี้(เก่า)'!#REF!</definedName>
    <definedName name="\e" localSheetId="1">'[1]ลูกหนี้(เก่า)'!#REF!</definedName>
    <definedName name="\e">'[1]ลูกหนี้(เก่า)'!#REF!</definedName>
    <definedName name="\I" localSheetId="2">#REF!</definedName>
    <definedName name="\I" localSheetId="1">#REF!</definedName>
    <definedName name="\I">#REF!</definedName>
    <definedName name="\S" localSheetId="2">#REF!</definedName>
    <definedName name="\S" localSheetId="1">#REF!</definedName>
    <definedName name="\S">#REF!</definedName>
    <definedName name="\u" localSheetId="2">'[1]ลูกหนี้(เก่า)'!#REF!</definedName>
    <definedName name="\u" localSheetId="1">'[1]ลูกหนี้(เก่า)'!#REF!</definedName>
    <definedName name="\u">'[1]ลูกหนี้(เก่า)'!#REF!</definedName>
    <definedName name="________no1">'[2]201'!$A$1:$B$170</definedName>
    <definedName name="________no2">'[2]212'!$A$1:$B$198</definedName>
    <definedName name="_______no1">'[2]201'!$A$1:$B$170</definedName>
    <definedName name="_______no2">'[2]212'!$A$1:$B$198</definedName>
    <definedName name="______DAT12" localSheetId="2">[3]JUN05!#REF!</definedName>
    <definedName name="______DAT12" localSheetId="1">[3]JUN05!#REF!</definedName>
    <definedName name="______DAT12">[3]JUN05!#REF!</definedName>
    <definedName name="______no1">'[2]201'!$A$1:$B$170</definedName>
    <definedName name="______no2">'[2]212'!$A$1:$B$198</definedName>
    <definedName name="______PD1">[4]DataProduct!$A$4:$D$30</definedName>
    <definedName name="______PD2">[4]DataProduct!$H$4:$K$30</definedName>
    <definedName name="_____no1">'[2]201'!$A$1:$B$170</definedName>
    <definedName name="_____no2">'[2]212'!$A$1:$B$198</definedName>
    <definedName name="____BSQ309" localSheetId="2">#REF!,#REF!</definedName>
    <definedName name="____BSQ309" localSheetId="1">#REF!,#REF!</definedName>
    <definedName name="____BSQ309">#REF!,#REF!</definedName>
    <definedName name="____DAT1" localSheetId="2">#REF!</definedName>
    <definedName name="____DAT1" localSheetId="1">#REF!</definedName>
    <definedName name="____DAT1">#REF!</definedName>
    <definedName name="____DAT10" localSheetId="2">#REF!</definedName>
    <definedName name="____DAT10" localSheetId="1">#REF!</definedName>
    <definedName name="____DAT10">#REF!</definedName>
    <definedName name="____DAT11" localSheetId="2">#REF!</definedName>
    <definedName name="____DAT11" localSheetId="1">#REF!</definedName>
    <definedName name="____DAT11">#REF!</definedName>
    <definedName name="____DAT12" localSheetId="2">[3]JUN05!#REF!</definedName>
    <definedName name="____DAT12" localSheetId="1">[3]JUN05!#REF!</definedName>
    <definedName name="____DAT12">[3]JUN05!#REF!</definedName>
    <definedName name="____DAT13" localSheetId="2">#REF!</definedName>
    <definedName name="____DAT13" localSheetId="1">#REF!</definedName>
    <definedName name="____DAT13">#REF!</definedName>
    <definedName name="____DAT2" localSheetId="2">#REF!</definedName>
    <definedName name="____DAT2" localSheetId="1">#REF!</definedName>
    <definedName name="____DAT2">#REF!</definedName>
    <definedName name="____DAT3" localSheetId="2">#REF!</definedName>
    <definedName name="____DAT3" localSheetId="1">#REF!</definedName>
    <definedName name="____DAT3">#REF!</definedName>
    <definedName name="____DAT4" localSheetId="2">#REF!</definedName>
    <definedName name="____DAT4" localSheetId="1">#REF!</definedName>
    <definedName name="____DAT4">#REF!</definedName>
    <definedName name="____DAT5" localSheetId="2">#REF!</definedName>
    <definedName name="____DAT5" localSheetId="1">#REF!</definedName>
    <definedName name="____DAT5">#REF!</definedName>
    <definedName name="____DAT6" localSheetId="2">#REF!</definedName>
    <definedName name="____DAT6" localSheetId="1">#REF!</definedName>
    <definedName name="____DAT6">#REF!</definedName>
    <definedName name="____DAT7" localSheetId="2">#REF!</definedName>
    <definedName name="____DAT7" localSheetId="1">#REF!</definedName>
    <definedName name="____DAT7">#REF!</definedName>
    <definedName name="____DAT8" localSheetId="2">#REF!</definedName>
    <definedName name="____DAT8" localSheetId="1">#REF!</definedName>
    <definedName name="____DAT8">#REF!</definedName>
    <definedName name="____DAT9" localSheetId="2">#REF!</definedName>
    <definedName name="____DAT9" localSheetId="1">#REF!</definedName>
    <definedName name="____DAT9">#REF!</definedName>
    <definedName name="____jan02">[5]Jan02!$C$2:$E$193</definedName>
    <definedName name="____no1">'[2]201'!$A$1:$B$170</definedName>
    <definedName name="____no2">'[2]212'!$A$1:$B$198</definedName>
    <definedName name="____op1" localSheetId="2">#REF!</definedName>
    <definedName name="____op1" localSheetId="1">#REF!</definedName>
    <definedName name="____op1">#REF!</definedName>
    <definedName name="____op2" localSheetId="2">#REF!</definedName>
    <definedName name="____op2" localSheetId="1">#REF!</definedName>
    <definedName name="____op2">#REF!</definedName>
    <definedName name="____PD1">[4]DataProduct!$A$4:$D$30</definedName>
    <definedName name="____PD2">[4]DataProduct!$H$4:$K$30</definedName>
    <definedName name="____per12" localSheetId="2">#REF!</definedName>
    <definedName name="____per12" localSheetId="1">#REF!</definedName>
    <definedName name="____per12">#REF!</definedName>
    <definedName name="____per3" localSheetId="2">#REF!</definedName>
    <definedName name="____per3" localSheetId="1">#REF!</definedName>
    <definedName name="____per3">#REF!</definedName>
    <definedName name="____per6" localSheetId="2">#REF!</definedName>
    <definedName name="____per6" localSheetId="1">#REF!</definedName>
    <definedName name="____per6">#REF!</definedName>
    <definedName name="____per9" localSheetId="2">#REF!</definedName>
    <definedName name="____per9" localSheetId="1">#REF!</definedName>
    <definedName name="____per9">#REF!</definedName>
    <definedName name="____pg1" localSheetId="2">#REF!</definedName>
    <definedName name="____pg1" localSheetId="1">#REF!</definedName>
    <definedName name="____pg1">#REF!</definedName>
    <definedName name="____pg2" localSheetId="2">#REF!</definedName>
    <definedName name="____pg2" localSheetId="1">#REF!</definedName>
    <definedName name="____pg2">#REF!</definedName>
    <definedName name="____pg3" localSheetId="2">#REF!</definedName>
    <definedName name="____pg3" localSheetId="1">#REF!</definedName>
    <definedName name="____pg3">#REF!</definedName>
    <definedName name="____pg31">'[6]99op'!$A$1:$O$121</definedName>
    <definedName name="____pg4" localSheetId="2">#REF!</definedName>
    <definedName name="____pg4" localSheetId="1">#REF!</definedName>
    <definedName name="____pg4">#REF!</definedName>
    <definedName name="____pg5" localSheetId="2">#REF!</definedName>
    <definedName name="____pg5" localSheetId="1">#REF!</definedName>
    <definedName name="____pg5">#REF!</definedName>
    <definedName name="____pg6" localSheetId="2">#REF!</definedName>
    <definedName name="____pg6" localSheetId="1">#REF!</definedName>
    <definedName name="____pg6">#REF!</definedName>
    <definedName name="____pg7" localSheetId="2">#REF!</definedName>
    <definedName name="____pg7" localSheetId="1">#REF!</definedName>
    <definedName name="____pg7">#REF!</definedName>
    <definedName name="____pg8" localSheetId="2">#REF!</definedName>
    <definedName name="____pg8" localSheetId="1">#REF!</definedName>
    <definedName name="____pg8">#REF!</definedName>
    <definedName name="____pg9" localSheetId="2">#REF!</definedName>
    <definedName name="____pg9" localSheetId="1">#REF!</definedName>
    <definedName name="____pg9">#REF!</definedName>
    <definedName name="____prt1">[7]Vol_Rev!$N$1:$AK$54</definedName>
    <definedName name="____prt2">[7]Vol_Rev!$AL$1:$BI$54</definedName>
    <definedName name="____prt3" localSheetId="2">[7]Vol_Rev!#REF!</definedName>
    <definedName name="____prt3" localSheetId="1">[7]Vol_Rev!#REF!</definedName>
    <definedName name="____prt3">[7]Vol_Rev!#REF!</definedName>
    <definedName name="____prt4" localSheetId="2">[7]Vol_Rev!#REF!</definedName>
    <definedName name="____prt4" localSheetId="1">[7]Vol_Rev!#REF!</definedName>
    <definedName name="____prt4">[7]Vol_Rev!#REF!</definedName>
    <definedName name="____prt5" localSheetId="2">[7]Vol_Rev!#REF!</definedName>
    <definedName name="____prt5" localSheetId="1">[7]Vol_Rev!#REF!</definedName>
    <definedName name="____prt5">[7]Vol_Rev!#REF!</definedName>
    <definedName name="____sum1" localSheetId="2">#REF!</definedName>
    <definedName name="____sum1" localSheetId="1">#REF!</definedName>
    <definedName name="____sum1">#REF!</definedName>
    <definedName name="____sum2" localSheetId="2">#REF!</definedName>
    <definedName name="____sum2" localSheetId="1">#REF!</definedName>
    <definedName name="____sum2">#REF!</definedName>
    <definedName name="____sum3" localSheetId="2">#REF!</definedName>
    <definedName name="____sum3" localSheetId="1">#REF!</definedName>
    <definedName name="____sum3">#REF!</definedName>
    <definedName name="____usd4" localSheetId="2">#REF!</definedName>
    <definedName name="____usd4" localSheetId="1">#REF!</definedName>
    <definedName name="____usd4">#REF!</definedName>
    <definedName name="___BSQ309" localSheetId="2">#REF!,#REF!</definedName>
    <definedName name="___BSQ309" localSheetId="1">#REF!,#REF!</definedName>
    <definedName name="___BSQ309">#REF!,#REF!</definedName>
    <definedName name="___DAT1" localSheetId="2">#REF!</definedName>
    <definedName name="___DAT1" localSheetId="1">#REF!</definedName>
    <definedName name="___DAT1">#REF!</definedName>
    <definedName name="___DAT10" localSheetId="2">#REF!</definedName>
    <definedName name="___DAT10" localSheetId="1">#REF!</definedName>
    <definedName name="___DAT10">#REF!</definedName>
    <definedName name="___DAT11" localSheetId="2">#REF!</definedName>
    <definedName name="___DAT11" localSheetId="1">#REF!</definedName>
    <definedName name="___DAT11">#REF!</definedName>
    <definedName name="___DAT13" localSheetId="2">#REF!</definedName>
    <definedName name="___DAT13" localSheetId="1">#REF!</definedName>
    <definedName name="___DAT13">#REF!</definedName>
    <definedName name="___DAT2" localSheetId="2">#REF!</definedName>
    <definedName name="___DAT2" localSheetId="1">#REF!</definedName>
    <definedName name="___DAT2">#REF!</definedName>
    <definedName name="___DAT3" localSheetId="2">#REF!</definedName>
    <definedName name="___DAT3" localSheetId="1">#REF!</definedName>
    <definedName name="___DAT3">#REF!</definedName>
    <definedName name="___DAT4" localSheetId="2">#REF!</definedName>
    <definedName name="___DAT4" localSheetId="1">#REF!</definedName>
    <definedName name="___DAT4">#REF!</definedName>
    <definedName name="___DAT5" localSheetId="2">#REF!</definedName>
    <definedName name="___DAT5" localSheetId="1">#REF!</definedName>
    <definedName name="___DAT5">#REF!</definedName>
    <definedName name="___DAT6" localSheetId="2">#REF!</definedName>
    <definedName name="___DAT6" localSheetId="1">#REF!</definedName>
    <definedName name="___DAT6">#REF!</definedName>
    <definedName name="___DAT7" localSheetId="2">#REF!</definedName>
    <definedName name="___DAT7" localSheetId="1">#REF!</definedName>
    <definedName name="___DAT7">#REF!</definedName>
    <definedName name="___DAT8" localSheetId="2">#REF!</definedName>
    <definedName name="___DAT8" localSheetId="1">#REF!</definedName>
    <definedName name="___DAT8">#REF!</definedName>
    <definedName name="___DAT9" localSheetId="2">#REF!</definedName>
    <definedName name="___DAT9" localSheetId="1">#REF!</definedName>
    <definedName name="___DAT9">#REF!</definedName>
    <definedName name="___jan02">[5]Jan02!$C$2:$E$193</definedName>
    <definedName name="___no1">'[2]201'!$A$1:$B$170</definedName>
    <definedName name="___no2">'[2]212'!$A$1:$B$198</definedName>
    <definedName name="___op1" localSheetId="2">#REF!</definedName>
    <definedName name="___op1" localSheetId="1">#REF!</definedName>
    <definedName name="___op1">#REF!</definedName>
    <definedName name="___op2" localSheetId="2">#REF!</definedName>
    <definedName name="___op2" localSheetId="1">#REF!</definedName>
    <definedName name="___op2">#REF!</definedName>
    <definedName name="___per12" localSheetId="2">#REF!</definedName>
    <definedName name="___per12" localSheetId="1">#REF!</definedName>
    <definedName name="___per12">#REF!</definedName>
    <definedName name="___per3" localSheetId="2">#REF!</definedName>
    <definedName name="___per3" localSheetId="1">#REF!</definedName>
    <definedName name="___per3">#REF!</definedName>
    <definedName name="___per6" localSheetId="2">#REF!</definedName>
    <definedName name="___per6" localSheetId="1">#REF!</definedName>
    <definedName name="___per6">#REF!</definedName>
    <definedName name="___per9" localSheetId="2">#REF!</definedName>
    <definedName name="___per9" localSheetId="1">#REF!</definedName>
    <definedName name="___per9">#REF!</definedName>
    <definedName name="___pg1" localSheetId="2">#REF!</definedName>
    <definedName name="___pg1" localSheetId="1">#REF!</definedName>
    <definedName name="___pg1">#REF!</definedName>
    <definedName name="___pg2" localSheetId="2">#REF!</definedName>
    <definedName name="___pg2" localSheetId="1">#REF!</definedName>
    <definedName name="___pg2">#REF!</definedName>
    <definedName name="___pg3" localSheetId="2">#REF!</definedName>
    <definedName name="___pg3" localSheetId="1">#REF!</definedName>
    <definedName name="___pg3">#REF!</definedName>
    <definedName name="___pg31">'[6]99op'!$A$1:$O$121</definedName>
    <definedName name="___pg4" localSheetId="2">#REF!</definedName>
    <definedName name="___pg4" localSheetId="1">#REF!</definedName>
    <definedName name="___pg4">#REF!</definedName>
    <definedName name="___pg5" localSheetId="2">#REF!</definedName>
    <definedName name="___pg5" localSheetId="1">#REF!</definedName>
    <definedName name="___pg5">#REF!</definedName>
    <definedName name="___pg6" localSheetId="2">#REF!</definedName>
    <definedName name="___pg6" localSheetId="1">#REF!</definedName>
    <definedName name="___pg6">#REF!</definedName>
    <definedName name="___pg7" localSheetId="2">#REF!</definedName>
    <definedName name="___pg7" localSheetId="1">#REF!</definedName>
    <definedName name="___pg7">#REF!</definedName>
    <definedName name="___pg8" localSheetId="2">#REF!</definedName>
    <definedName name="___pg8" localSheetId="1">#REF!</definedName>
    <definedName name="___pg8">#REF!</definedName>
    <definedName name="___pg9" localSheetId="2">#REF!</definedName>
    <definedName name="___pg9" localSheetId="1">#REF!</definedName>
    <definedName name="___pg9">#REF!</definedName>
    <definedName name="___prt1">[7]Vol_Rev!$N$1:$AK$54</definedName>
    <definedName name="___prt2">[7]Vol_Rev!$AL$1:$BI$54</definedName>
    <definedName name="___prt3" localSheetId="2">[7]Vol_Rev!#REF!</definedName>
    <definedName name="___prt3" localSheetId="1">[7]Vol_Rev!#REF!</definedName>
    <definedName name="___prt3">[7]Vol_Rev!#REF!</definedName>
    <definedName name="___prt4" localSheetId="2">[7]Vol_Rev!#REF!</definedName>
    <definedName name="___prt4" localSheetId="1">[7]Vol_Rev!#REF!</definedName>
    <definedName name="___prt4">[7]Vol_Rev!#REF!</definedName>
    <definedName name="___prt5" localSheetId="2">[7]Vol_Rev!#REF!</definedName>
    <definedName name="___prt5" localSheetId="1">[7]Vol_Rev!#REF!</definedName>
    <definedName name="___prt5">[7]Vol_Rev!#REF!</definedName>
    <definedName name="___sum1" localSheetId="2">#REF!</definedName>
    <definedName name="___sum1" localSheetId="1">#REF!</definedName>
    <definedName name="___sum1">#REF!</definedName>
    <definedName name="___sum2" localSheetId="2">#REF!</definedName>
    <definedName name="___sum2" localSheetId="1">#REF!</definedName>
    <definedName name="___sum2">#REF!</definedName>
    <definedName name="___sum3" localSheetId="2">#REF!</definedName>
    <definedName name="___sum3" localSheetId="1">#REF!</definedName>
    <definedName name="___sum3">#REF!</definedName>
    <definedName name="___usd4" localSheetId="2">#REF!</definedName>
    <definedName name="___usd4" localSheetId="1">#REF!</definedName>
    <definedName name="___usd4">#REF!</definedName>
    <definedName name="__BSQ309" localSheetId="2">#REF!,#REF!</definedName>
    <definedName name="__BSQ309" localSheetId="1">#REF!,#REF!</definedName>
    <definedName name="__BSQ309">#REF!,#REF!</definedName>
    <definedName name="__CVF1014" localSheetId="2">[8]อัตรามรณะ!#REF!</definedName>
    <definedName name="__CVF1014" localSheetId="1">[8]อัตรามรณะ!#REF!</definedName>
    <definedName name="__CVF1014">[8]อัตรามรณะ!#REF!</definedName>
    <definedName name="__CVF15" localSheetId="2">[8]อัตรามรณะ!#REF!</definedName>
    <definedName name="__CVF15" localSheetId="1">[8]อัตรามรณะ!#REF!</definedName>
    <definedName name="__CVF15">[8]อัตรามรณะ!#REF!</definedName>
    <definedName name="__CVF2" localSheetId="2">[8]อัตรามรณะ!#REF!</definedName>
    <definedName name="__CVF2" localSheetId="1">[8]อัตรามรณะ!#REF!</definedName>
    <definedName name="__CVF2">[8]อัตรามรณะ!#REF!</definedName>
    <definedName name="__CVF3" localSheetId="2">[8]อัตรามรณะ!#REF!</definedName>
    <definedName name="__CVF3" localSheetId="1">[8]อัตรามรณะ!#REF!</definedName>
    <definedName name="__CVF3">[8]อัตรามรณะ!#REF!</definedName>
    <definedName name="__CVF4" localSheetId="2">[8]อัตรามรณะ!#REF!</definedName>
    <definedName name="__CVF4" localSheetId="1">[8]อัตรามรณะ!#REF!</definedName>
    <definedName name="__CVF4">[8]อัตรามรณะ!#REF!</definedName>
    <definedName name="__CVF59" localSheetId="2">[8]อัตรามรณะ!#REF!</definedName>
    <definedName name="__CVF59" localSheetId="1">[8]อัตรามรณะ!#REF!</definedName>
    <definedName name="__CVF59">[8]อัตรามรณะ!#REF!</definedName>
    <definedName name="__CVT1460" localSheetId="2">[8]อัตรามรณะ!#REF!</definedName>
    <definedName name="__CVT1460" localSheetId="1">[8]อัตรามรณะ!#REF!</definedName>
    <definedName name="__CVT1460">[8]อัตรามรณะ!#REF!</definedName>
    <definedName name="__CVT1520" localSheetId="2">[8]อัตรามรณะ!#REF!</definedName>
    <definedName name="__CVT1520" localSheetId="1">[8]อัตรามรณะ!#REF!</definedName>
    <definedName name="__CVT1520">[8]อัตรามรณะ!#REF!</definedName>
    <definedName name="__DAT1" localSheetId="2">#REF!</definedName>
    <definedName name="__DAT1" localSheetId="1">#REF!</definedName>
    <definedName name="__DAT1">#REF!</definedName>
    <definedName name="__DAT10" localSheetId="2">#REF!</definedName>
    <definedName name="__DAT10" localSheetId="1">#REF!</definedName>
    <definedName name="__DAT10">#REF!</definedName>
    <definedName name="__DAT11" localSheetId="2">#REF!</definedName>
    <definedName name="__DAT11" localSheetId="1">#REF!</definedName>
    <definedName name="__DAT11">#REF!</definedName>
    <definedName name="__DAT12" localSheetId="2">[3]JUN05!#REF!</definedName>
    <definedName name="__DAT12" localSheetId="1">[3]JUN05!#REF!</definedName>
    <definedName name="__DAT12">[3]JUN05!#REF!</definedName>
    <definedName name="__DAT13" localSheetId="2">#REF!</definedName>
    <definedName name="__DAT13" localSheetId="1">#REF!</definedName>
    <definedName name="__DAT13">#REF!</definedName>
    <definedName name="__DAT2" localSheetId="2">#REF!</definedName>
    <definedName name="__DAT2" localSheetId="1">#REF!</definedName>
    <definedName name="__DAT2">#REF!</definedName>
    <definedName name="__DAT3" localSheetId="2">#REF!</definedName>
    <definedName name="__DAT3" localSheetId="1">#REF!</definedName>
    <definedName name="__DAT3">#REF!</definedName>
    <definedName name="__DAT4" localSheetId="2">#REF!</definedName>
    <definedName name="__DAT4" localSheetId="1">#REF!</definedName>
    <definedName name="__DAT4">#REF!</definedName>
    <definedName name="__DAT5" localSheetId="2">#REF!</definedName>
    <definedName name="__DAT5" localSheetId="1">#REF!</definedName>
    <definedName name="__DAT5">#REF!</definedName>
    <definedName name="__DAT6" localSheetId="2">#REF!</definedName>
    <definedName name="__DAT6" localSheetId="1">#REF!</definedName>
    <definedName name="__DAT6">#REF!</definedName>
    <definedName name="__DAT7" localSheetId="2">#REF!</definedName>
    <definedName name="__DAT7" localSheetId="1">#REF!</definedName>
    <definedName name="__DAT7">#REF!</definedName>
    <definedName name="__DAT8" localSheetId="2">#REF!</definedName>
    <definedName name="__DAT8" localSheetId="1">#REF!</definedName>
    <definedName name="__DAT8">#REF!</definedName>
    <definedName name="__DAT9" localSheetId="2">#REF!</definedName>
    <definedName name="__DAT9" localSheetId="1">#REF!</definedName>
    <definedName name="__DAT9">#REF!</definedName>
    <definedName name="__jan02">[5]Jan02!$C$2:$E$193</definedName>
    <definedName name="__no1">'[2]201'!$A$1:$B$170</definedName>
    <definedName name="__no2">'[2]212'!$A$1:$B$198</definedName>
    <definedName name="__op1" localSheetId="2">#REF!</definedName>
    <definedName name="__op1" localSheetId="1">#REF!</definedName>
    <definedName name="__op1">#REF!</definedName>
    <definedName name="__op2" localSheetId="2">#REF!</definedName>
    <definedName name="__op2" localSheetId="1">#REF!</definedName>
    <definedName name="__op2">#REF!</definedName>
    <definedName name="__PD1">[4]DataProduct!$A$4:$D$30</definedName>
    <definedName name="__PD2">[4]DataProduct!$H$4:$K$30</definedName>
    <definedName name="__per12" localSheetId="2">#REF!</definedName>
    <definedName name="__per12" localSheetId="1">#REF!</definedName>
    <definedName name="__per12">#REF!</definedName>
    <definedName name="__per3" localSheetId="2">#REF!</definedName>
    <definedName name="__per3" localSheetId="1">#REF!</definedName>
    <definedName name="__per3">#REF!</definedName>
    <definedName name="__per6" localSheetId="2">#REF!</definedName>
    <definedName name="__per6" localSheetId="1">#REF!</definedName>
    <definedName name="__per6">#REF!</definedName>
    <definedName name="__per9" localSheetId="2">#REF!</definedName>
    <definedName name="__per9" localSheetId="1">#REF!</definedName>
    <definedName name="__per9">#REF!</definedName>
    <definedName name="__pg1" localSheetId="2">#REF!</definedName>
    <definedName name="__pg1" localSheetId="1">#REF!</definedName>
    <definedName name="__pg1">#REF!</definedName>
    <definedName name="__pg2" localSheetId="2">#REF!</definedName>
    <definedName name="__pg2" localSheetId="1">#REF!</definedName>
    <definedName name="__pg2">#REF!</definedName>
    <definedName name="__pg3" localSheetId="2">#REF!</definedName>
    <definedName name="__pg3" localSheetId="1">#REF!</definedName>
    <definedName name="__pg3">#REF!</definedName>
    <definedName name="__pg31">'[6]99op'!$A$1:$O$121</definedName>
    <definedName name="__pg4" localSheetId="2">#REF!</definedName>
    <definedName name="__pg4" localSheetId="1">#REF!</definedName>
    <definedName name="__pg4">#REF!</definedName>
    <definedName name="__pg5" localSheetId="2">#REF!</definedName>
    <definedName name="__pg5" localSheetId="1">#REF!</definedName>
    <definedName name="__pg5">#REF!</definedName>
    <definedName name="__pg6" localSheetId="2">#REF!</definedName>
    <definedName name="__pg6" localSheetId="1">#REF!</definedName>
    <definedName name="__pg6">#REF!</definedName>
    <definedName name="__pg7" localSheetId="2">#REF!</definedName>
    <definedName name="__pg7" localSheetId="1">#REF!</definedName>
    <definedName name="__pg7">#REF!</definedName>
    <definedName name="__pg8" localSheetId="2">#REF!</definedName>
    <definedName name="__pg8" localSheetId="1">#REF!</definedName>
    <definedName name="__pg8">#REF!</definedName>
    <definedName name="__pg9" localSheetId="2">#REF!</definedName>
    <definedName name="__pg9" localSheetId="1">#REF!</definedName>
    <definedName name="__pg9">#REF!</definedName>
    <definedName name="__PRO01">[9]JAN!$P$5:$P$2200</definedName>
    <definedName name="__PRO02">[9]FEB!$P$5:$P$2400</definedName>
    <definedName name="__PRO03">[9]MAR!$P$5:$P$1701</definedName>
    <definedName name="__PRO04">[9]APR!$P$5:$P$2000</definedName>
    <definedName name="__PRO05">[9]MAY!$P$5:$P$1600</definedName>
    <definedName name="__PRO06">[9]JUN!$P$5:$P$1600</definedName>
    <definedName name="__PRO07">[9]JULY!$P$7:$P$2298</definedName>
    <definedName name="__PRO08">[9]AUG!$P$6:$P$6500</definedName>
    <definedName name="__PRO09">[9]SEP!$Q$6:$Q$1700</definedName>
    <definedName name="__PRO10">[9]OCT!$Q$7:$Q$1800</definedName>
    <definedName name="__PRO11">[9]NOV!$Q$6:$Q$1500</definedName>
    <definedName name="__PRO12">[9]DEC!$Q$6:$Q$1606</definedName>
    <definedName name="__prt1">[7]Vol_Rev!$N$1:$AK$54</definedName>
    <definedName name="__prt2">[7]Vol_Rev!$AL$1:$BI$54</definedName>
    <definedName name="__prt3" localSheetId="2">[7]Vol_Rev!#REF!</definedName>
    <definedName name="__prt3" localSheetId="1">[7]Vol_Rev!#REF!</definedName>
    <definedName name="__prt3">[7]Vol_Rev!#REF!</definedName>
    <definedName name="__prt4" localSheetId="2">[7]Vol_Rev!#REF!</definedName>
    <definedName name="__prt4" localSheetId="1">[7]Vol_Rev!#REF!</definedName>
    <definedName name="__prt4">[7]Vol_Rev!#REF!</definedName>
    <definedName name="__prt5" localSheetId="2">[7]Vol_Rev!#REF!</definedName>
    <definedName name="__prt5" localSheetId="1">[7]Vol_Rev!#REF!</definedName>
    <definedName name="__prt5">[7]Vol_Rev!#REF!</definedName>
    <definedName name="__qf1" localSheetId="2">[8]อัตรามรณะ!#REF!</definedName>
    <definedName name="__qf1" localSheetId="1">[8]อัตรามรณะ!#REF!</definedName>
    <definedName name="__qf1">[8]อัตรามรณะ!#REF!</definedName>
    <definedName name="__qm1" localSheetId="2">[8]อัตรามรณะ!#REF!</definedName>
    <definedName name="__qm1" localSheetId="1">[8]อัตรามรณะ!#REF!</definedName>
    <definedName name="__qm1">[8]อัตรามรณะ!#REF!</definedName>
    <definedName name="__sum1" localSheetId="2">#REF!</definedName>
    <definedName name="__sum1" localSheetId="1">#REF!</definedName>
    <definedName name="__sum1">#REF!</definedName>
    <definedName name="__sum2" localSheetId="2">#REF!</definedName>
    <definedName name="__sum2" localSheetId="1">#REF!</definedName>
    <definedName name="__sum2">#REF!</definedName>
    <definedName name="__sum3" localSheetId="2">#REF!</definedName>
    <definedName name="__sum3" localSheetId="1">#REF!</definedName>
    <definedName name="__sum3">#REF!</definedName>
    <definedName name="__SV1" localSheetId="2">#REF!</definedName>
    <definedName name="__SV1" localSheetId="1">#REF!</definedName>
    <definedName name="__SV1">#REF!</definedName>
    <definedName name="__SV2" localSheetId="2">#REF!</definedName>
    <definedName name="__SV2" localSheetId="1">#REF!</definedName>
    <definedName name="__SV2">#REF!</definedName>
    <definedName name="__SV3" localSheetId="2">#REF!</definedName>
    <definedName name="__SV3" localSheetId="1">#REF!</definedName>
    <definedName name="__SV3">#REF!</definedName>
    <definedName name="__usd4" localSheetId="2">#REF!</definedName>
    <definedName name="__usd4" localSheetId="1">#REF!</definedName>
    <definedName name="__usd4">#REF!</definedName>
    <definedName name="_1_1_2016" localSheetId="2">#REF!+30</definedName>
    <definedName name="_1_1_2016" localSheetId="1">#REF!+30</definedName>
    <definedName name="_1_1_2016">#REF!+30</definedName>
    <definedName name="_1_1_accin_lcs_03">'[10]1_accin_lcs_03 (2)'!$A$1:$S$3023</definedName>
    <definedName name="_2" localSheetId="2">'[1]ลูกหนี้(เก่า)'!#REF!</definedName>
    <definedName name="_2" localSheetId="1">'[1]ลูกหนี้(เก่า)'!#REF!</definedName>
    <definedName name="_2">'[1]ลูกหนี้(เก่า)'!#REF!</definedName>
    <definedName name="_2FLOW" localSheetId="2">#REF!</definedName>
    <definedName name="_2FLOW" localSheetId="1">#REF!</definedName>
    <definedName name="_2FLOW">#REF!</definedName>
    <definedName name="_Basic_Data_for_BP" localSheetId="2">#REF!</definedName>
    <definedName name="_Basic_Data_for_BP" localSheetId="1">#REF!</definedName>
    <definedName name="_Basic_Data_for_BP">#REF!</definedName>
    <definedName name="_BSQ309" localSheetId="2">#REF!,#REF!</definedName>
    <definedName name="_BSQ309" localSheetId="1">#REF!,#REF!</definedName>
    <definedName name="_BSQ309">#REF!,#REF!</definedName>
    <definedName name="_COMPLETE_DATABASE_OF_LOT_2_with_Legal_Status" localSheetId="2">#REF!</definedName>
    <definedName name="_COMPLETE_DATABASE_OF_LOT_2_with_Legal_Status" localSheetId="1">#REF!</definedName>
    <definedName name="_COMPLETE_DATABASE_OF_LOT_2_with_Legal_Status">#REF!</definedName>
    <definedName name="_CVF1014" localSheetId="2">[11]อัตรามรณะ!#REF!</definedName>
    <definedName name="_CVF1014" localSheetId="1">[11]อัตรามรณะ!#REF!</definedName>
    <definedName name="_CVF1014">[11]อัตรามรณะ!#REF!</definedName>
    <definedName name="_CVF15" localSheetId="2">[11]อัตรามรณะ!#REF!</definedName>
    <definedName name="_CVF15" localSheetId="1">[11]อัตรามรณะ!#REF!</definedName>
    <definedName name="_CVF15">[11]อัตรามรณะ!#REF!</definedName>
    <definedName name="_CVF2" localSheetId="2">[11]อัตรามรณะ!#REF!</definedName>
    <definedName name="_CVF2" localSheetId="1">[11]อัตรามรณะ!#REF!</definedName>
    <definedName name="_CVF2">[11]อัตรามรณะ!#REF!</definedName>
    <definedName name="_CVF3" localSheetId="2">[11]อัตรามรณะ!#REF!</definedName>
    <definedName name="_CVF3" localSheetId="1">[11]อัตรามรณะ!#REF!</definedName>
    <definedName name="_CVF3">[11]อัตรามรณะ!#REF!</definedName>
    <definedName name="_CVF4" localSheetId="2">[11]อัตรามรณะ!#REF!</definedName>
    <definedName name="_CVF4" localSheetId="1">[11]อัตรามรณะ!#REF!</definedName>
    <definedName name="_CVF4">[11]อัตรามรณะ!#REF!</definedName>
    <definedName name="_CVF59" localSheetId="2">[11]อัตรามรณะ!#REF!</definedName>
    <definedName name="_CVF59" localSheetId="1">[11]อัตรามรณะ!#REF!</definedName>
    <definedName name="_CVF59">[11]อัตรามรณะ!#REF!</definedName>
    <definedName name="_CVT1460" localSheetId="2">[11]อัตรามรณะ!#REF!</definedName>
    <definedName name="_CVT1460" localSheetId="1">[11]อัตรามรณะ!#REF!</definedName>
    <definedName name="_CVT1460">[11]อัตรามรณะ!#REF!</definedName>
    <definedName name="_CVT1520" localSheetId="2">[11]อัตรามรณะ!#REF!</definedName>
    <definedName name="_CVT1520" localSheetId="1">[11]อัตรามรณะ!#REF!</definedName>
    <definedName name="_CVT1520">[11]อัตรามรณะ!#REF!</definedName>
    <definedName name="_DAT1" localSheetId="2">#REF!</definedName>
    <definedName name="_DAT1" localSheetId="1">#REF!</definedName>
    <definedName name="_DAT1">#REF!</definedName>
    <definedName name="_DAT10" localSheetId="2">#REF!</definedName>
    <definedName name="_DAT10" localSheetId="1">#REF!</definedName>
    <definedName name="_DAT10">#REF!</definedName>
    <definedName name="_DAT11" localSheetId="2">#REF!</definedName>
    <definedName name="_DAT11" localSheetId="1">#REF!</definedName>
    <definedName name="_DAT11">#REF!</definedName>
    <definedName name="_DAT12" localSheetId="2">[3]JUN05!#REF!</definedName>
    <definedName name="_DAT12" localSheetId="1">[3]JUN05!#REF!</definedName>
    <definedName name="_DAT12">[3]JUN05!#REF!</definedName>
    <definedName name="_DAT13" localSheetId="2">#REF!</definedName>
    <definedName name="_DAT13" localSheetId="1">#REF!</definedName>
    <definedName name="_DAT13">#REF!</definedName>
    <definedName name="_DAT2" localSheetId="2">#REF!</definedName>
    <definedName name="_DAT2" localSheetId="1">#REF!</definedName>
    <definedName name="_DAT2">#REF!</definedName>
    <definedName name="_DAT3" localSheetId="2">#REF!</definedName>
    <definedName name="_DAT3" localSheetId="1">#REF!</definedName>
    <definedName name="_DAT3">#REF!</definedName>
    <definedName name="_DAT4" localSheetId="2">#REF!</definedName>
    <definedName name="_DAT4" localSheetId="1">#REF!</definedName>
    <definedName name="_DAT4">#REF!</definedName>
    <definedName name="_DAT5" localSheetId="2">#REF!</definedName>
    <definedName name="_DAT5" localSheetId="1">#REF!</definedName>
    <definedName name="_DAT5">#REF!</definedName>
    <definedName name="_DAT6" localSheetId="2">#REF!</definedName>
    <definedName name="_DAT6" localSheetId="1">#REF!</definedName>
    <definedName name="_DAT6">#REF!</definedName>
    <definedName name="_DAT7" localSheetId="2">#REF!</definedName>
    <definedName name="_DAT7" localSheetId="1">#REF!</definedName>
    <definedName name="_DAT7">#REF!</definedName>
    <definedName name="_DAT8" localSheetId="2">#REF!</definedName>
    <definedName name="_DAT8" localSheetId="1">#REF!</definedName>
    <definedName name="_DAT8">#REF!</definedName>
    <definedName name="_DAT9" localSheetId="2">#REF!</definedName>
    <definedName name="_DAT9" localSheetId="1">#REF!</definedName>
    <definedName name="_DAT9">#REF!</definedName>
    <definedName name="_Dis1" localSheetId="2">'[12]cal (2)'!#REF!</definedName>
    <definedName name="_Dis1" localSheetId="1">'[12]cal (2)'!#REF!</definedName>
    <definedName name="_Dis1">'[12]cal (2)'!#REF!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hidden="1">#N/A</definedName>
    <definedName name="_jan02">[5]Jan02!$C$2:$E$193</definedName>
    <definedName name="_Key1" localSheetId="2" hidden="1">[13]คีย์ข้อมูลรายละเอียดต่างๆ!#REF!</definedName>
    <definedName name="_Key1" localSheetId="1" hidden="1">[13]คีย์ข้อมูลรายละเอียดต่างๆ!#REF!</definedName>
    <definedName name="_Key1" hidden="1">[13]คีย์ข้อมูลรายละเอียดต่างๆ!#REF!</definedName>
    <definedName name="_Key2" localSheetId="2" hidden="1">#REF!</definedName>
    <definedName name="_Key2" localSheetId="1" hidden="1">#REF!</definedName>
    <definedName name="_Key2" hidden="1">#REF!</definedName>
    <definedName name="_no1">'[2]201'!$A$1:$B$170</definedName>
    <definedName name="_no2">'[2]212'!$A$1:$B$198</definedName>
    <definedName name="_op1" localSheetId="2">#REF!</definedName>
    <definedName name="_op1" localSheetId="1">#REF!</definedName>
    <definedName name="_op1">#REF!</definedName>
    <definedName name="_op2" localSheetId="2">#REF!</definedName>
    <definedName name="_op2" localSheetId="1">#REF!</definedName>
    <definedName name="_op2">#REF!</definedName>
    <definedName name="_Order1" hidden="1">255</definedName>
    <definedName name="_Order2" hidden="1">255</definedName>
    <definedName name="_PD1">[4]DataProduct!$A$4:$D$30</definedName>
    <definedName name="_PD2">[4]DataProduct!$H$4:$K$30</definedName>
    <definedName name="_per12" localSheetId="2">#REF!</definedName>
    <definedName name="_per12" localSheetId="1">#REF!</definedName>
    <definedName name="_per12">#REF!</definedName>
    <definedName name="_per3" localSheetId="2">#REF!</definedName>
    <definedName name="_per3" localSheetId="1">#REF!</definedName>
    <definedName name="_per3">#REF!</definedName>
    <definedName name="_per6" localSheetId="2">#REF!</definedName>
    <definedName name="_per6" localSheetId="1">#REF!</definedName>
    <definedName name="_per6">#REF!</definedName>
    <definedName name="_per9" localSheetId="2">#REF!</definedName>
    <definedName name="_per9" localSheetId="1">#REF!</definedName>
    <definedName name="_per9">#REF!</definedName>
    <definedName name="_pg1" localSheetId="2">#REF!</definedName>
    <definedName name="_pg1" localSheetId="1">#REF!</definedName>
    <definedName name="_pg1">#REF!</definedName>
    <definedName name="_pg2" localSheetId="2">#REF!</definedName>
    <definedName name="_pg2" localSheetId="1">#REF!</definedName>
    <definedName name="_pg2">#REF!</definedName>
    <definedName name="_pg3" localSheetId="2">#REF!</definedName>
    <definedName name="_pg3" localSheetId="1">#REF!</definedName>
    <definedName name="_pg3">#REF!</definedName>
    <definedName name="_pg31">'[6]99op'!$A$1:$O$121</definedName>
    <definedName name="_pg4" localSheetId="2">#REF!</definedName>
    <definedName name="_pg4" localSheetId="1">#REF!</definedName>
    <definedName name="_pg4">#REF!</definedName>
    <definedName name="_pg5" localSheetId="2">#REF!</definedName>
    <definedName name="_pg5" localSheetId="1">#REF!</definedName>
    <definedName name="_pg5">#REF!</definedName>
    <definedName name="_pg6" localSheetId="2">#REF!</definedName>
    <definedName name="_pg6" localSheetId="1">#REF!</definedName>
    <definedName name="_pg6">#REF!</definedName>
    <definedName name="_pg7" localSheetId="2">#REF!</definedName>
    <definedName name="_pg7" localSheetId="1">#REF!</definedName>
    <definedName name="_pg7">#REF!</definedName>
    <definedName name="_pg8" localSheetId="2">#REF!</definedName>
    <definedName name="_pg8" localSheetId="1">#REF!</definedName>
    <definedName name="_pg8">#REF!</definedName>
    <definedName name="_pg9" localSheetId="2">#REF!</definedName>
    <definedName name="_pg9" localSheetId="1">#REF!</definedName>
    <definedName name="_pg9">#REF!</definedName>
    <definedName name="_PRO01">[9]JAN!$P$5:$P$2200</definedName>
    <definedName name="_PRO02">[9]FEB!$P$5:$P$2400</definedName>
    <definedName name="_PRO03">[9]MAR!$P$5:$P$1701</definedName>
    <definedName name="_PRO04">[9]APR!$P$5:$P$2000</definedName>
    <definedName name="_PRO05">[9]MAY!$P$5:$P$1600</definedName>
    <definedName name="_PRO06">[9]JUN!$P$5:$P$1600</definedName>
    <definedName name="_PRO07">[9]JULY!$P$7:$P$2298</definedName>
    <definedName name="_PRO08">[9]AUG!$P$6:$P$6500</definedName>
    <definedName name="_PRO09">[9]SEP!$Q$6:$Q$1700</definedName>
    <definedName name="_PRO10">[9]OCT!$Q$7:$Q$1800</definedName>
    <definedName name="_PRO11">[9]NOV!$Q$6:$Q$1500</definedName>
    <definedName name="_PRO12">[9]DEC!$Q$6:$Q$1606</definedName>
    <definedName name="_prt1">[7]Vol_Rev!$N$1:$AK$54</definedName>
    <definedName name="_prt2">[7]Vol_Rev!$AL$1:$BI$54</definedName>
    <definedName name="_prt3" localSheetId="2">[7]Vol_Rev!#REF!</definedName>
    <definedName name="_prt3" localSheetId="1">[7]Vol_Rev!#REF!</definedName>
    <definedName name="_prt3">[7]Vol_Rev!#REF!</definedName>
    <definedName name="_prt4" localSheetId="2">[7]Vol_Rev!#REF!</definedName>
    <definedName name="_prt4" localSheetId="1">[7]Vol_Rev!#REF!</definedName>
    <definedName name="_prt4">[7]Vol_Rev!#REF!</definedName>
    <definedName name="_prt5" localSheetId="2">[7]Vol_Rev!#REF!</definedName>
    <definedName name="_prt5" localSheetId="1">[7]Vol_Rev!#REF!</definedName>
    <definedName name="_prt5">[7]Vol_Rev!#REF!</definedName>
    <definedName name="_qf1" localSheetId="2">[11]อัตรามรณะ!#REF!</definedName>
    <definedName name="_qf1" localSheetId="1">[11]อัตรามรณะ!#REF!</definedName>
    <definedName name="_qf1">[11]อัตรามรณะ!#REF!</definedName>
    <definedName name="_qm1" localSheetId="2">[11]อัตรามรณะ!#REF!</definedName>
    <definedName name="_qm1" localSheetId="1">[11]อัตรามรณะ!#REF!</definedName>
    <definedName name="_qm1">[11]อัตรามรณะ!#REF!</definedName>
    <definedName name="_Sort" localSheetId="2" hidden="1">#REF!</definedName>
    <definedName name="_Sort" localSheetId="1" hidden="1">#REF!</definedName>
    <definedName name="_Sort" hidden="1">#REF!</definedName>
    <definedName name="_sum1" localSheetId="2">#REF!</definedName>
    <definedName name="_sum1" localSheetId="1">#REF!</definedName>
    <definedName name="_sum1">#REF!</definedName>
    <definedName name="_sum2" localSheetId="2">#REF!</definedName>
    <definedName name="_sum2" localSheetId="1">#REF!</definedName>
    <definedName name="_sum2">#REF!</definedName>
    <definedName name="_sum3" localSheetId="2">#REF!</definedName>
    <definedName name="_sum3" localSheetId="1">#REF!</definedName>
    <definedName name="_sum3">#REF!</definedName>
    <definedName name="_SV1" localSheetId="2">#REF!</definedName>
    <definedName name="_SV1" localSheetId="1">#REF!</definedName>
    <definedName name="_SV1">#REF!</definedName>
    <definedName name="_SV2" localSheetId="2">#REF!</definedName>
    <definedName name="_SV2" localSheetId="1">#REF!</definedName>
    <definedName name="_SV2">#REF!</definedName>
    <definedName name="_SV3" localSheetId="2">#REF!</definedName>
    <definedName name="_SV3" localSheetId="1">#REF!</definedName>
    <definedName name="_SV3">#REF!</definedName>
    <definedName name="_usd4" localSheetId="2">#REF!</definedName>
    <definedName name="_usd4" localSheetId="1">#REF!</definedName>
    <definedName name="_usd4">#REF!</definedName>
    <definedName name="_เปลี่ยนชั้นหนี้" localSheetId="2">#REF!</definedName>
    <definedName name="_เปลี่ยนชั้นหนี้" localSheetId="1">#REF!</definedName>
    <definedName name="_เปลี่ยนชั้นหนี้">#REF!</definedName>
    <definedName name="_ฐานเก่า" localSheetId="2">#REF!</definedName>
    <definedName name="_ฐานเก่า" localSheetId="1">#REF!</definedName>
    <definedName name="_ฐานเก่า">#REF!</definedName>
    <definedName name="_ฐานใหม่" localSheetId="2">#REF!</definedName>
    <definedName name="_ฐานใหม่" localSheetId="1">#REF!</definedName>
    <definedName name="_ฐานใหม่">#REF!</definedName>
    <definedName name="a">'[14]q1-2003'!$C$1:$F$65536,'[14]q1-2003'!$A$1:$IV$2</definedName>
    <definedName name="A_SelectDataRoom_All_Q1" localSheetId="2">#REF!</definedName>
    <definedName name="A_SelectDataRoom_All_Q1" localSheetId="1">#REF!</definedName>
    <definedName name="A_SelectDataRoom_All_Q1">#REF!</definedName>
    <definedName name="A1." localSheetId="2">#REF!</definedName>
    <definedName name="A1." localSheetId="1">#REF!</definedName>
    <definedName name="A1.">#REF!</definedName>
    <definedName name="aa" hidden="1">{"AnnualRentRoll",#N/A,FALSE,"RentRoll"}</definedName>
    <definedName name="aaa" localSheetId="2">#REF!,#REF!,#REF!,#REF!,#REF!,#REF!,#REF!,#REF!,#REF!,#REF!</definedName>
    <definedName name="aaa" localSheetId="1">#REF!,#REF!,#REF!,#REF!,#REF!,#REF!,#REF!,#REF!,#REF!,#REF!</definedName>
    <definedName name="aaa">#REF!,#REF!,#REF!,#REF!,#REF!,#REF!,#REF!,#REF!,#REF!,#REF!</definedName>
    <definedName name="aaaa" localSheetId="2">#REF!</definedName>
    <definedName name="aaaa" localSheetId="1">#REF!</definedName>
    <definedName name="aaaa">#REF!</definedName>
    <definedName name="aaaaa" localSheetId="2">'[15]ลูกหนี้(เก่า)'!#REF!</definedName>
    <definedName name="aaaaa" localSheetId="1">'[15]ลูกหนี้(เก่า)'!#REF!</definedName>
    <definedName name="aaaaa">'[15]ลูกหนี้(เก่า)'!#REF!</definedName>
    <definedName name="acc_summary" localSheetId="2">#REF!</definedName>
    <definedName name="acc_summary" localSheetId="1">#REF!</definedName>
    <definedName name="acc_summary">#REF!</definedName>
    <definedName name="AccessDatabase" hidden="1">"A:\Forecast Nov 98.mdb"</definedName>
    <definedName name="accuredinterestSTloan" localSheetId="2">#REF!</definedName>
    <definedName name="accuredinterestSTloan" localSheetId="1">#REF!</definedName>
    <definedName name="accuredinterestSTloan">#REF!</definedName>
    <definedName name="ACQ_DATE">[16]A!$M$9</definedName>
    <definedName name="Activated_A_c_per_month" localSheetId="2">#N/A</definedName>
    <definedName name="Activated_A_c_per_month" localSheetId="1">#N/A</definedName>
    <definedName name="Activated_A_c_per_month">#N/A</definedName>
    <definedName name="address1">[17]Income!$C$7</definedName>
    <definedName name="address2">[17]Income!$C$8</definedName>
    <definedName name="Adj_Depre" localSheetId="2">#REF!</definedName>
    <definedName name="Adj_Depre" localSheetId="1">#REF!</definedName>
    <definedName name="Adj_Depre">#REF!</definedName>
    <definedName name="Adjasset" localSheetId="2">#REF!</definedName>
    <definedName name="Adjasset" localSheetId="1">#REF!</definedName>
    <definedName name="Adjasset">#REF!</definedName>
    <definedName name="Adjliab" localSheetId="2">#REF!</definedName>
    <definedName name="Adjliab" localSheetId="1">#REF!</definedName>
    <definedName name="Adjliab">#REF!</definedName>
    <definedName name="AdjPL" localSheetId="2">#REF!</definedName>
    <definedName name="AdjPL" localSheetId="1">#REF!</definedName>
    <definedName name="AdjPL">#REF!</definedName>
    <definedName name="af">[18]Dec!$C$1:$D$65536,[18]Dec!$A$1:$IV$2</definedName>
    <definedName name="AICPA">[19]Scoping!$M$17</definedName>
    <definedName name="Amortization">[20]COVER!$H$23*12</definedName>
    <definedName name="an" localSheetId="2">#REF!</definedName>
    <definedName name="an" localSheetId="1">#REF!</definedName>
    <definedName name="an">#REF!</definedName>
    <definedName name="Application_per_month" localSheetId="2">#N/A</definedName>
    <definedName name="Application_per_month" localSheetId="1">#N/A</definedName>
    <definedName name="Application_per_month">#N/A</definedName>
    <definedName name="apr">[5]Apr01!$C$2:$E$181</definedName>
    <definedName name="AS2DocOpenMode" hidden="1">"AS2DocumentEdit"</definedName>
    <definedName name="ASSET_NAME">[16]A!$E$7</definedName>
    <definedName name="AssocRate" localSheetId="2">#N/A</definedName>
    <definedName name="AssocRate" localSheetId="1">#N/A</definedName>
    <definedName name="AssocRate">#N/A</definedName>
    <definedName name="aug">[5]Aug01!$C$2:$E$198</definedName>
    <definedName name="AURABOOKMARK1" localSheetId="2">'[21]Understand commission expense'!#REF!</definedName>
    <definedName name="AURABOOKMARK1" localSheetId="1">'[21]Understand commission expense'!#REF!</definedName>
    <definedName name="AURABOOKMARK1">'[21]Understand commission expense'!#REF!</definedName>
    <definedName name="AvgEquity" localSheetId="2">#REF!</definedName>
    <definedName name="AvgEquity" localSheetId="1">#REF!</definedName>
    <definedName name="AvgEquity">#REF!</definedName>
    <definedName name="AZ">[22]FR2068!$A$1:$CG$54</definedName>
    <definedName name="B">[23]FR2068!$A$57:$T$83</definedName>
    <definedName name="Baht" localSheetId="2">#REF!</definedName>
    <definedName name="Baht" localSheetId="1">#REF!</definedName>
    <definedName name="Baht">#REF!</definedName>
    <definedName name="balance_sheet" localSheetId="2">#REF!</definedName>
    <definedName name="balance_sheet" localSheetId="1">#REF!</definedName>
    <definedName name="balance_sheet">#REF!</definedName>
    <definedName name="BalanceSheetDates" localSheetId="2">#REF!</definedName>
    <definedName name="BalanceSheetDates" localSheetId="1">#REF!</definedName>
    <definedName name="BalanceSheetDates">#REF!</definedName>
    <definedName name="bb" hidden="1">{"MonthlyRentRoll",#N/A,FALSE,"RentRoll"}</definedName>
    <definedName name="Bht_02SI" localSheetId="2">#REF!</definedName>
    <definedName name="Bht_02SI" localSheetId="1">#REF!</definedName>
    <definedName name="Bht_02SI">#REF!</definedName>
    <definedName name="Borr_Cont_Date_Format" localSheetId="2">#REF!</definedName>
    <definedName name="Borr_Cont_Date_Format" localSheetId="1">#REF!</definedName>
    <definedName name="Borr_Cont_Date_Format">#REF!</definedName>
    <definedName name="Borr_Cont_Date_Lookup">[17]Overview!$H$14</definedName>
    <definedName name="borrower_contribution" localSheetId="2">#REF!</definedName>
    <definedName name="borrower_contribution" localSheetId="1">#REF!</definedName>
    <definedName name="borrower_contribution">#REF!</definedName>
    <definedName name="borrower_number">[17]Income!$H$6</definedName>
    <definedName name="borrower1">[17]Income!$C$5</definedName>
    <definedName name="borrower2">[17]Income!$C$6</definedName>
    <definedName name="BRRate" localSheetId="2">#N/A</definedName>
    <definedName name="BRRate" localSheetId="1">#N/A</definedName>
    <definedName name="BRRate">#N/A</definedName>
    <definedName name="bs" localSheetId="2">#REF!</definedName>
    <definedName name="bs" localSheetId="1">#REF!</definedName>
    <definedName name="bs">#REF!</definedName>
    <definedName name="BSworksheet" localSheetId="2">#REF!</definedName>
    <definedName name="BSworksheet" localSheetId="1">#REF!</definedName>
    <definedName name="BSworksheet">#REF!</definedName>
    <definedName name="BUILD">'[24]YR1:YR5'!$A$8:$P$94</definedName>
    <definedName name="building" localSheetId="2">#REF!</definedName>
    <definedName name="building" localSheetId="1">#REF!</definedName>
    <definedName name="building">#REF!</definedName>
    <definedName name="BUSINESS" localSheetId="2">[25]PI229H!#REF!</definedName>
    <definedName name="BUSINESS" localSheetId="1">[25]PI229H!#REF!</definedName>
    <definedName name="BUSINESS">[25]PI229H!#REF!</definedName>
    <definedName name="Button_4">"Forecast_Nov_98_Dec98_List"</definedName>
    <definedName name="CAJ" hidden="1">{"AnnualRentRoll",#N/A,FALSE,"RentRoll"}</definedName>
    <definedName name="CapEm" localSheetId="2">'[26]Subscriber Report'!#REF!</definedName>
    <definedName name="CapEm" localSheetId="1">'[26]Subscriber Report'!#REF!</definedName>
    <definedName name="CapEm">'[26]Subscriber Report'!#REF!</definedName>
    <definedName name="Capital" localSheetId="2">#REF!</definedName>
    <definedName name="Capital" localSheetId="1">#REF!</definedName>
    <definedName name="Capital">#REF!</definedName>
    <definedName name="Cash" localSheetId="2">#REF!</definedName>
    <definedName name="Cash" localSheetId="1">#REF!</definedName>
    <definedName name="Cash">#REF!</definedName>
    <definedName name="Cash_Flow___Detail_of_Corp_ME" localSheetId="2">#REF!</definedName>
    <definedName name="Cash_Flow___Detail_of_Corp_ME" localSheetId="1">#REF!</definedName>
    <definedName name="Cash_Flow___Detail_of_Corp_ME">#REF!</definedName>
    <definedName name="Cash_Flow_Stream_With_DATA" localSheetId="2">#REF!</definedName>
    <definedName name="Cash_Flow_Stream_With_DATA" localSheetId="1">#REF!</definedName>
    <definedName name="Cash_Flow_Stream_With_DATA">#REF!</definedName>
    <definedName name="CBDActual2002" localSheetId="2">#REF!</definedName>
    <definedName name="CBDActual2002" localSheetId="1">#REF!</definedName>
    <definedName name="CBDActual2002">#REF!</definedName>
    <definedName name="CBDBudget2002" localSheetId="2">#REF!</definedName>
    <definedName name="CBDBudget2002" localSheetId="1">#REF!</definedName>
    <definedName name="CBDBudget2002">#REF!</definedName>
    <definedName name="cc" hidden="1">{#N/A,#N/A,FALSE,"OperatingAssumptions"}</definedName>
    <definedName name="CCCC">[27]Overview!$J$40</definedName>
    <definedName name="cd" hidden="1">{"AnnualRentRoll",#N/A,FALSE,"RentRoll"}</definedName>
    <definedName name="cfid">[17]Income!$C$4</definedName>
    <definedName name="CGC" localSheetId="2">'[12]cal (2)'!#REF!</definedName>
    <definedName name="CGC" localSheetId="1">'[12]cal (2)'!#REF!</definedName>
    <definedName name="CGC">'[12]cal (2)'!#REF!</definedName>
    <definedName name="CGCCC" localSheetId="2">#REF!</definedName>
    <definedName name="CGCCC" localSheetId="1">#REF!</definedName>
    <definedName name="CGCCC">#REF!</definedName>
    <definedName name="Chargeback2" localSheetId="2">#REF!</definedName>
    <definedName name="Chargeback2" localSheetId="1">#REF!</definedName>
    <definedName name="Chargeback2">#REF!</definedName>
    <definedName name="chosen_strategy">[17]Overview!$G$59</definedName>
    <definedName name="Code">'[28]Data Pd&amp;Int'!$A$4:$E$64</definedName>
    <definedName name="CODE01">[9]JAN!$A$5:$A$1400</definedName>
    <definedName name="CODE02">[9]FEB!$A$5:$A$1500</definedName>
    <definedName name="CODE03">[9]MAR!$A$5:$A$1501</definedName>
    <definedName name="CODE04">[9]APR!$A$5:$A$1500</definedName>
    <definedName name="CODE05">[9]MAY!$A$5:$A$1700</definedName>
    <definedName name="CODE06">[9]JUN!$A$5:$A$1600</definedName>
    <definedName name="CODE07">[9]JULY!$A$7:$A$1798</definedName>
    <definedName name="CODE08">[9]AUG!$A$6:$A$6500</definedName>
    <definedName name="CODE09">[9]SEP!$A$6:$A$1600</definedName>
    <definedName name="CODE10">[9]OCT!$A$7:$A$1900</definedName>
    <definedName name="CODE11">[9]NOV!$A$6:$A$1100</definedName>
    <definedName name="CODE12">[9]DEC!$A$6:$A$1806</definedName>
    <definedName name="Code2">'[28]Data Pd&amp;Tenor'!$A$4:$E$200</definedName>
    <definedName name="col" localSheetId="2">#REF!</definedName>
    <definedName name="col" localSheetId="1">#REF!</definedName>
    <definedName name="col">#REF!</definedName>
    <definedName name="coll_value">[17]Overview!$J$23</definedName>
    <definedName name="ColorNames" localSheetId="2">#REF!</definedName>
    <definedName name="ColorNames" localSheetId="1">#REF!</definedName>
    <definedName name="ColorNames">#REF!</definedName>
    <definedName name="Company_Name" localSheetId="2">#REF!</definedName>
    <definedName name="Company_Name" localSheetId="1">#REF!</definedName>
    <definedName name="Company_Name">#REF!</definedName>
    <definedName name="Component">"Group (Segmented)"</definedName>
    <definedName name="ConsoBS" localSheetId="2">#REF!</definedName>
    <definedName name="ConsoBS" localSheetId="1">#REF!</definedName>
    <definedName name="ConsoBS">#REF!</definedName>
    <definedName name="ConsoPL" localSheetId="2">#REF!</definedName>
    <definedName name="ConsoPL" localSheetId="1">#REF!</definedName>
    <definedName name="ConsoPL">#REF!</definedName>
    <definedName name="Consumer_List__SAG1_3_" localSheetId="2">#REF!</definedName>
    <definedName name="Consumer_List__SAG1_3_" localSheetId="1">#REF!</definedName>
    <definedName name="Consumer_List__SAG1_3_">#REF!</definedName>
    <definedName name="CONTROL__">[16]A!$M$7</definedName>
    <definedName name="ControlType">[29]Scoping!$M$27</definedName>
    <definedName name="Conventions" localSheetId="2">#REF!</definedName>
    <definedName name="Conventions" localSheetId="1">#REF!</definedName>
    <definedName name="Conventions">#REF!</definedName>
    <definedName name="Corporate_List" localSheetId="2">#REF!</definedName>
    <definedName name="Corporate_List" localSheetId="1">#REF!</definedName>
    <definedName name="Corporate_List">#REF!</definedName>
    <definedName name="Cost" localSheetId="2">#REF!</definedName>
    <definedName name="Cost" localSheetId="1">#REF!</definedName>
    <definedName name="Cost">#REF!</definedName>
    <definedName name="CoTax" localSheetId="2">'[26]Subscriber Report'!#REF!</definedName>
    <definedName name="CoTax" localSheetId="1">'[26]Subscriber Report'!#REF!</definedName>
    <definedName name="CoTax">'[26]Subscriber Report'!#REF!</definedName>
    <definedName name="CurAsst" localSheetId="2">#REF!</definedName>
    <definedName name="CurAsst" localSheetId="1">#REF!</definedName>
    <definedName name="CurAsst">#REF!</definedName>
    <definedName name="CurLia" localSheetId="2">#REF!</definedName>
    <definedName name="CurLia" localSheetId="1">#REF!</definedName>
    <definedName name="CurLia">#REF!</definedName>
    <definedName name="Curr_Bus" localSheetId="2">#REF!</definedName>
    <definedName name="Curr_Bus" localSheetId="1">#REF!</definedName>
    <definedName name="Curr_Bus">#REF!</definedName>
    <definedName name="Curr_Scenario" localSheetId="2">#REF!</definedName>
    <definedName name="Curr_Scenario" localSheetId="1">#REF!</definedName>
    <definedName name="Curr_Scenario">#REF!</definedName>
    <definedName name="Curr_Unit" localSheetId="2">#REF!</definedName>
    <definedName name="Curr_Unit" localSheetId="1">#REF!</definedName>
    <definedName name="Curr_Unit">#REF!</definedName>
    <definedName name="Curr_Year" localSheetId="2">#REF!</definedName>
    <definedName name="Curr_Year" localSheetId="1">#REF!</definedName>
    <definedName name="Curr_Year">#REF!</definedName>
    <definedName name="Current" localSheetId="2">#REF!</definedName>
    <definedName name="Current" localSheetId="1">#REF!</definedName>
    <definedName name="Current">#REF!</definedName>
    <definedName name="cv" localSheetId="2">#REF!</definedName>
    <definedName name="cv" localSheetId="1">#REF!</definedName>
    <definedName name="cv">#REF!</definedName>
    <definedName name="CVT0" localSheetId="2">[11]อัตรามรณะ!#REF!</definedName>
    <definedName name="CVT0" localSheetId="1">[11]อัตรามรณะ!#REF!</definedName>
    <definedName name="CVT0">[11]อัตรามรณะ!#REF!</definedName>
    <definedName name="d" hidden="1">{"AnnualRentRoll",#N/A,FALSE,"RentRoll"}</definedName>
    <definedName name="data">OFFSET('[30]TB_JAN-SEP''12'!$A$3,0,0,COUNTA('[30]TB_JAN-SEP''12'!$A$1:$A$65536),19)</definedName>
    <definedName name="DATA_FOR_AM31JAN" localSheetId="2">#REF!</definedName>
    <definedName name="DATA_FOR_AM31JAN" localSheetId="1">#REF!</definedName>
    <definedName name="DATA_FOR_AM31JAN">#REF!</definedName>
    <definedName name="Data_Load_Date" localSheetId="2">#REF!</definedName>
    <definedName name="Data_Load_Date" localSheetId="1">#REF!</definedName>
    <definedName name="Data_Load_Date">#REF!</definedName>
    <definedName name="Data_Version" localSheetId="2">#REF!</definedName>
    <definedName name="Data_Version" localSheetId="1">#REF!</definedName>
    <definedName name="Data_Version">#REF!</definedName>
    <definedName name="data1">'[31]Master Data Entry'!$I$7</definedName>
    <definedName name="data100">'[31]Master Data Entry'!$M$101</definedName>
    <definedName name="data101">'[31]Master Data Entry'!$M$102</definedName>
    <definedName name="data102">'[31]Master Data Entry'!$N$100</definedName>
    <definedName name="data103">'[31]Master Data Entry'!$N$101</definedName>
    <definedName name="data104">'[31]Master Data Entry'!$N$102</definedName>
    <definedName name="data105">'[31]Master Data Entry'!$J$106</definedName>
    <definedName name="data106">'[31]Master Data Entry'!$J$107</definedName>
    <definedName name="data107">'[31]Master Data Entry'!$J$108</definedName>
    <definedName name="data108">'[31]Master Data Entry'!$J$109</definedName>
    <definedName name="data109">'[31]Master Data Entry'!$J$18</definedName>
    <definedName name="data110">'[31]Master Data Entry'!$K$18</definedName>
    <definedName name="data111">'[31]Master Data Entry'!$L$18</definedName>
    <definedName name="data112">'[31]Master Data Entry'!$M$18</definedName>
    <definedName name="data113">'[31]Master Data Entry'!$J$27</definedName>
    <definedName name="data114">'[31]Master Data Entry'!$K$27</definedName>
    <definedName name="data115">'[31]Master Data Entry'!$L$27</definedName>
    <definedName name="data116">'[31]Master Data Entry'!$M$27</definedName>
    <definedName name="data117">'[31]Master Data Entry'!$J$34</definedName>
    <definedName name="data118">'[31]Master Data Entry'!$J$35</definedName>
    <definedName name="data119">'[31]Master Data Entry'!$K$34</definedName>
    <definedName name="data120">'[31]Master Data Entry'!$K$35</definedName>
    <definedName name="data121">'[31]Master Data Entry'!$L$34</definedName>
    <definedName name="data122">'[31]Master Data Entry'!$L$35</definedName>
    <definedName name="data123">'[31]Master Data Entry'!$M$34</definedName>
    <definedName name="data124">'[31]Master Data Entry'!$M$35</definedName>
    <definedName name="data125">'[31]Master Data Entry'!$I$41</definedName>
    <definedName name="data126">'[31]Master Data Entry'!$J$47</definedName>
    <definedName name="data127">'[31]Master Data Entry'!$K$47</definedName>
    <definedName name="data128">'[31]Master Data Entry'!$L$47</definedName>
    <definedName name="data129">'[31]Master Data Entry'!$M$47</definedName>
    <definedName name="data2">'[31]Master Data Entry'!$I$8</definedName>
    <definedName name="data41">'[31]Master Data Entry'!$J$64</definedName>
    <definedName name="data42">'[31]Master Data Entry'!$J$65</definedName>
    <definedName name="data43">'[31]Master Data Entry'!$J$66</definedName>
    <definedName name="data44">'[31]Master Data Entry'!$J$67</definedName>
    <definedName name="data45">'[31]Master Data Entry'!$K$67</definedName>
    <definedName name="data46">'[31]Master Data Entry'!$L$67</definedName>
    <definedName name="data47">'[31]Master Data Entry'!$M$67</definedName>
    <definedName name="data48">'[31]Master Data Entry'!$N$67</definedName>
    <definedName name="data49">'[31]Master Data Entry'!$J$71</definedName>
    <definedName name="data50">'[31]Master Data Entry'!$J$72</definedName>
    <definedName name="data51">'[31]Master Data Entry'!$J$73</definedName>
    <definedName name="data52">'[31]Master Data Entry'!$K$71</definedName>
    <definedName name="data53">'[31]Master Data Entry'!$K$72</definedName>
    <definedName name="data54">'[31]Master Data Entry'!$K$73</definedName>
    <definedName name="data55">'[31]Master Data Entry'!$L$71</definedName>
    <definedName name="data56">'[31]Master Data Entry'!$L$72</definedName>
    <definedName name="data57">'[31]Master Data Entry'!$L$73</definedName>
    <definedName name="data58">'[31]Master Data Entry'!$M$71</definedName>
    <definedName name="data59">'[31]Master Data Entry'!$M$72</definedName>
    <definedName name="data60">'[31]Master Data Entry'!$M$73</definedName>
    <definedName name="data61">'[31]Master Data Entry'!$N$71</definedName>
    <definedName name="data62">'[31]Master Data Entry'!$N$72</definedName>
    <definedName name="data63">'[31]Master Data Entry'!$N$73</definedName>
    <definedName name="data64">'[31]Master Data Entry'!$J$79</definedName>
    <definedName name="data65">'[31]Master Data Entry'!$J$80</definedName>
    <definedName name="data66">'[31]Master Data Entry'!$K$79</definedName>
    <definedName name="data67">'[31]Master Data Entry'!$K$80</definedName>
    <definedName name="data68">'[31]Master Data Entry'!$L$79</definedName>
    <definedName name="data69">'[31]Master Data Entry'!$L$80</definedName>
    <definedName name="data70">'[31]Master Data Entry'!$M$79</definedName>
    <definedName name="data71">'[31]Master Data Entry'!$M$80</definedName>
    <definedName name="data72">'[31]Master Data Entry'!$N$79</definedName>
    <definedName name="data73">'[31]Master Data Entry'!$N$80</definedName>
    <definedName name="data74">'[31]Master Data Entry'!$J$83</definedName>
    <definedName name="data75">'[31]Master Data Entry'!$K$83</definedName>
    <definedName name="data76">'[31]Master Data Entry'!$L$83</definedName>
    <definedName name="data77">'[31]Master Data Entry'!$M$83</definedName>
    <definedName name="data78">'[31]Master Data Entry'!$N$83</definedName>
    <definedName name="data79">'[31]Master Data Entry'!$J$90</definedName>
    <definedName name="data80">'[31]Master Data Entry'!$J$91</definedName>
    <definedName name="data81">'[31]Master Data Entry'!$J$92</definedName>
    <definedName name="data82">'[31]Master Data Entry'!$J$93</definedName>
    <definedName name="data83">'[31]Master Data Entry'!$J$94</definedName>
    <definedName name="data84">'[31]Master Data Entry'!$J$95</definedName>
    <definedName name="data85">'[31]Master Data Entry'!$K$95</definedName>
    <definedName name="data86">'[31]Master Data Entry'!$L$95</definedName>
    <definedName name="data87">'[31]Master Data Entry'!$M$95</definedName>
    <definedName name="data88">'[31]Master Data Entry'!$N$95</definedName>
    <definedName name="data89">'[31]Master Data Entry'!$J$99</definedName>
    <definedName name="data90">'[31]Master Data Entry'!$J$100</definedName>
    <definedName name="data91">'[31]Master Data Entry'!$J$101</definedName>
    <definedName name="data92">'[31]Master Data Entry'!$J$102</definedName>
    <definedName name="data93">'[31]Master Data Entry'!$K$100</definedName>
    <definedName name="data94">'[31]Master Data Entry'!$K$101</definedName>
    <definedName name="data95">'[31]Master Data Entry'!$K$102</definedName>
    <definedName name="data96">'[31]Master Data Entry'!$L$100</definedName>
    <definedName name="data97">'[31]Master Data Entry'!$L$101</definedName>
    <definedName name="data98">'[31]Master Data Entry'!$L$102</definedName>
    <definedName name="data99">'[31]Master Data Entry'!$M$100</definedName>
    <definedName name="_xlnm.Database" localSheetId="2">#REF!</definedName>
    <definedName name="_xlnm.Database" localSheetId="1">#REF!</definedName>
    <definedName name="_xlnm.Database">#REF!</definedName>
    <definedName name="date">[17]Income!$H$4</definedName>
    <definedName name="date_lookup">'[17]Cash Flow'!$B$6:$IS$7</definedName>
    <definedName name="DB_ben" localSheetId="2">'[12]cal (2)'!#REF!</definedName>
    <definedName name="DB_ben" localSheetId="1">'[12]cal (2)'!#REF!</definedName>
    <definedName name="DB_ben">'[12]cal (2)'!#REF!</definedName>
    <definedName name="DBfactor" localSheetId="2">'[12]cal (2)'!#REF!</definedName>
    <definedName name="DBfactor" localSheetId="1">'[12]cal (2)'!#REF!</definedName>
    <definedName name="DBfactor">'[12]cal (2)'!#REF!</definedName>
    <definedName name="DCbonus" localSheetId="2">#REF!,#REF!,#REF!,#REF!,#REF!,#REF!,#REF!</definedName>
    <definedName name="DCbonus" localSheetId="1">#REF!,#REF!,#REF!,#REF!,#REF!,#REF!,#REF!</definedName>
    <definedName name="DCbonus">#REF!,#REF!,#REF!,#REF!,#REF!,#REF!,#REF!</definedName>
    <definedName name="dd" localSheetId="2">#REF!</definedName>
    <definedName name="dd" localSheetId="1">#REF!</definedName>
    <definedName name="dd">#REF!</definedName>
    <definedName name="ddd" hidden="1">{"AnnualRentRoll",#N/A,FALSE,"RentRoll"}</definedName>
    <definedName name="DDninetynine" localSheetId="2">#REF!,#REF!,#REF!,#REF!,#REF!,#REF!</definedName>
    <definedName name="DDninetynine" localSheetId="1">#REF!,#REF!,#REF!,#REF!,#REF!,#REF!</definedName>
    <definedName name="DDninetynine">#REF!,#REF!,#REF!,#REF!,#REF!,#REF!</definedName>
    <definedName name="DDtwok" localSheetId="2">#REF!,#REF!,#REF!,#REF!,#REF!,#REF!,#REF!,#REF!,#REF!,#REF!</definedName>
    <definedName name="DDtwok" localSheetId="1">#REF!,#REF!,#REF!,#REF!,#REF!,#REF!,#REF!,#REF!,#REF!,#REF!</definedName>
    <definedName name="DDtwok">#REF!,#REF!,#REF!,#REF!,#REF!,#REF!,#REF!,#REF!,#REF!,#REF!</definedName>
    <definedName name="debt" localSheetId="2">#REF!</definedName>
    <definedName name="debt" localSheetId="1">#REF!</definedName>
    <definedName name="debt">#REF!</definedName>
    <definedName name="dec">[5]Dec01!$C$2:$E$203</definedName>
    <definedName name="DelinquencyDiscount" localSheetId="2">#REF!</definedName>
    <definedName name="DelinquencyDiscount" localSheetId="1">#REF!</definedName>
    <definedName name="DelinquencyDiscount">#REF!</definedName>
    <definedName name="DelinquencyDiscount2" localSheetId="2">#REF!</definedName>
    <definedName name="DelinquencyDiscount2" localSheetId="1">#REF!</definedName>
    <definedName name="DelinquencyDiscount2">#REF!</definedName>
    <definedName name="DelinquencyDiscountALL" localSheetId="2">#REF!</definedName>
    <definedName name="DelinquencyDiscountALL" localSheetId="1">#REF!</definedName>
    <definedName name="DelinquencyDiscountALL">#REF!</definedName>
    <definedName name="deposit">[17]Overview!$C$51</definedName>
    <definedName name="Deposit_Date">[17]Overview!$B$51</definedName>
    <definedName name="Deposit_Date_lookup">[17]Overview!$L$51</definedName>
    <definedName name="deposit2">[17]Overview!$C$52</definedName>
    <definedName name="Deposit2_Date_lookup">[17]Overview!$L$52</definedName>
    <definedName name="Depre" localSheetId="2">#REF!</definedName>
    <definedName name="Depre" localSheetId="1">#REF!</definedName>
    <definedName name="Depre">#REF!</definedName>
    <definedName name="DesiredEvidence">'[19]Drop down'!$I$6:$I$9</definedName>
    <definedName name="deta53" hidden="1">{"AnnualRentRoll",#N/A,FALSE,"RentRoll"}</definedName>
    <definedName name="didi" localSheetId="2">#REF!,#REF!</definedName>
    <definedName name="didi" localSheetId="1">#REF!,#REF!</definedName>
    <definedName name="didi">#REF!,#REF!</definedName>
    <definedName name="Disc_ADL4" localSheetId="2">'[12]cal (2)'!#REF!</definedName>
    <definedName name="Disc_ADL4" localSheetId="1">'[12]cal (2)'!#REF!</definedName>
    <definedName name="Disc_ADL4">'[12]cal (2)'!#REF!</definedName>
    <definedName name="Disc_ADL5" localSheetId="2">'[12]cal (2)'!#REF!</definedName>
    <definedName name="Disc_ADL5" localSheetId="1">'[12]cal (2)'!#REF!</definedName>
    <definedName name="Disc_ADL5">'[12]cal (2)'!#REF!</definedName>
    <definedName name="Disc_ADL6" localSheetId="2">'[12]cal (2)'!#REF!</definedName>
    <definedName name="Disc_ADL6" localSheetId="1">'[12]cal (2)'!#REF!</definedName>
    <definedName name="Disc_ADL6">'[12]cal (2)'!#REF!</definedName>
    <definedName name="Discount_Rate" localSheetId="2">'[32]Retire 2016-2018'!#REF!</definedName>
    <definedName name="Discount_Rate" localSheetId="1">'[32]Retire 2016-2018'!#REF!</definedName>
    <definedName name="Discount_Rate">'[32]Retire 2016-2018'!#REF!</definedName>
    <definedName name="DiscountRate" localSheetId="2">#REF!</definedName>
    <definedName name="DiscountRate" localSheetId="1">#REF!</definedName>
    <definedName name="DiscountRate">#REF!</definedName>
    <definedName name="DiscountRateOPB" localSheetId="2">#REF!</definedName>
    <definedName name="DiscountRateOPB" localSheetId="1">#REF!</definedName>
    <definedName name="DiscountRateOPB">#REF!</definedName>
    <definedName name="DiscountRateYear05" localSheetId="2">#REF!</definedName>
    <definedName name="DiscountRateYear05" localSheetId="1">#REF!</definedName>
    <definedName name="DiscountRateYear05">#REF!</definedName>
    <definedName name="disp_amt" localSheetId="2">#REF!</definedName>
    <definedName name="disp_amt" localSheetId="1">#REF!</definedName>
    <definedName name="disp_amt">#REF!</definedName>
    <definedName name="disp_lookup">[17]Overview!$J$40</definedName>
    <definedName name="DL" localSheetId="2">'[33]BP Summary'!#REF!</definedName>
    <definedName name="DL" localSheetId="1">'[33]BP Summary'!#REF!</definedName>
    <definedName name="DL">'[33]BP Summary'!#REF!</definedName>
    <definedName name="DOV" localSheetId="2">#REF!</definedName>
    <definedName name="DOV" localSheetId="1">#REF!</definedName>
    <definedName name="DOV">#REF!</definedName>
    <definedName name="DPO_Date">[17]Overview!$I$40</definedName>
    <definedName name="DPO_Date_Format" localSheetId="2">#REF!</definedName>
    <definedName name="DPO_Date_Format" localSheetId="1">#REF!</definedName>
    <definedName name="DPO_Date_Format">#REF!</definedName>
    <definedName name="dpo_gdp">[17]Overview!$J$41</definedName>
    <definedName name="DSninetynine" localSheetId="2">#REF!,#REF!,#REF!,#REF!,#REF!,#REF!</definedName>
    <definedName name="DSninetynine" localSheetId="1">#REF!,#REF!,#REF!,#REF!,#REF!,#REF!</definedName>
    <definedName name="DSninetynine">#REF!,#REF!,#REF!,#REF!,#REF!,#REF!</definedName>
    <definedName name="DStwok" localSheetId="2">#REF!,#REF!,#REF!,#REF!,#REF!,#REF!</definedName>
    <definedName name="DStwok" localSheetId="1">#REF!,#REF!,#REF!,#REF!,#REF!,#REF!</definedName>
    <definedName name="DStwok">#REF!,#REF!,#REF!,#REF!,#REF!,#REF!</definedName>
    <definedName name="DSyeartwok" localSheetId="2">#REF!,#REF!,#REF!,#REF!,#REF!</definedName>
    <definedName name="DSyeartwok" localSheetId="1">#REF!,#REF!,#REF!,#REF!,#REF!</definedName>
    <definedName name="DSyeartwok">#REF!,#REF!,#REF!,#REF!,#REF!</definedName>
    <definedName name="EBIT" localSheetId="2">#REF!</definedName>
    <definedName name="EBIT" localSheetId="1">#REF!</definedName>
    <definedName name="EBIT">#REF!</definedName>
    <definedName name="EBT" localSheetId="2">#REF!</definedName>
    <definedName name="EBT" localSheetId="1">#REF!</definedName>
    <definedName name="EBT">#REF!</definedName>
    <definedName name="efe" localSheetId="2">#REF!</definedName>
    <definedName name="efe" localSheetId="1">#REF!</definedName>
    <definedName name="efe">#REF!</definedName>
    <definedName name="Equity" localSheetId="2">#REF!</definedName>
    <definedName name="Equity" localSheetId="1">#REF!</definedName>
    <definedName name="Equity">#REF!</definedName>
    <definedName name="Ess_Scenario" localSheetId="2">#REF!</definedName>
    <definedName name="Ess_Scenario" localSheetId="1">#REF!</definedName>
    <definedName name="Ess_Scenario">#REF!</definedName>
    <definedName name="ev" localSheetId="2">#REF!</definedName>
    <definedName name="ev" localSheetId="1">#REF!</definedName>
    <definedName name="ev">#REF!</definedName>
    <definedName name="Excel_BuiltIn_Print_Area_1_1" localSheetId="2">#REF!</definedName>
    <definedName name="Excel_BuiltIn_Print_Area_1_1" localSheetId="1">#REF!</definedName>
    <definedName name="Excel_BuiltIn_Print_Area_1_1">#REF!</definedName>
    <definedName name="Excel_BuiltIn_Print_Area_2_1" localSheetId="2">#REF!</definedName>
    <definedName name="Excel_BuiltIn_Print_Area_2_1" localSheetId="1">#REF!</definedName>
    <definedName name="Excel_BuiltIn_Print_Area_2_1">#REF!</definedName>
    <definedName name="Excel_BuiltIn_Print_Area_2_1_1" localSheetId="2">#REF!</definedName>
    <definedName name="Excel_BuiltIn_Print_Area_2_1_1" localSheetId="1">#REF!</definedName>
    <definedName name="Excel_BuiltIn_Print_Area_2_1_1">#REF!</definedName>
    <definedName name="Excel_BuiltIn_Print_Area_2_1_1_1" localSheetId="2">#REF!</definedName>
    <definedName name="Excel_BuiltIn_Print_Area_2_1_1_1" localSheetId="1">#REF!</definedName>
    <definedName name="Excel_BuiltIn_Print_Area_2_1_1_1">#REF!</definedName>
    <definedName name="Excel_BuiltIn_Print_Area_2_1_1_1_1" localSheetId="2">#REF!</definedName>
    <definedName name="Excel_BuiltIn_Print_Area_2_1_1_1_1" localSheetId="1">#REF!</definedName>
    <definedName name="Excel_BuiltIn_Print_Area_2_1_1_1_1">#REF!</definedName>
    <definedName name="Excel_BuiltIn_Print_Area_2_1_1_1_1_1" localSheetId="2">#REF!</definedName>
    <definedName name="Excel_BuiltIn_Print_Area_2_1_1_1_1_1" localSheetId="1">#REF!</definedName>
    <definedName name="Excel_BuiltIn_Print_Area_2_1_1_1_1_1">#REF!</definedName>
    <definedName name="Excel_BuiltIn_Print_Area_2_1_1_1_1_1_1" localSheetId="2">#REF!</definedName>
    <definedName name="Excel_BuiltIn_Print_Area_2_1_1_1_1_1_1" localSheetId="1">#REF!</definedName>
    <definedName name="Excel_BuiltIn_Print_Area_2_1_1_1_1_1_1">#REF!</definedName>
    <definedName name="Excel_BuiltIn_Print_Area_2_1_1_1_1_1_1_1" localSheetId="2">#REF!</definedName>
    <definedName name="Excel_BuiltIn_Print_Area_2_1_1_1_1_1_1_1" localSheetId="1">#REF!</definedName>
    <definedName name="Excel_BuiltIn_Print_Area_2_1_1_1_1_1_1_1">#REF!</definedName>
    <definedName name="Excel_BuiltIn_Print_Area_2_1_1_1_1_1_1_1_1" localSheetId="2">#REF!</definedName>
    <definedName name="Excel_BuiltIn_Print_Area_2_1_1_1_1_1_1_1_1" localSheetId="1">#REF!</definedName>
    <definedName name="Excel_BuiltIn_Print_Area_2_1_1_1_1_1_1_1_1">#REF!</definedName>
    <definedName name="Excel_BuiltIn_Print_Area_4_1" localSheetId="2">#REF!</definedName>
    <definedName name="Excel_BuiltIn_Print_Area_4_1" localSheetId="1">#REF!</definedName>
    <definedName name="Excel_BuiltIn_Print_Area_4_1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_1" localSheetId="2">#REF!</definedName>
    <definedName name="Excel_BuiltIn_Print_Titles_2_1" localSheetId="1">#REF!</definedName>
    <definedName name="Excel_BuiltIn_Print_Titles_2_1">#REF!</definedName>
    <definedName name="Excel_BuiltIn_Print_Titles_2_1_1" localSheetId="2">#REF!</definedName>
    <definedName name="Excel_BuiltIn_Print_Titles_2_1_1" localSheetId="1">#REF!</definedName>
    <definedName name="Excel_BuiltIn_Print_Titles_2_1_1">#REF!</definedName>
    <definedName name="Excel_BuiltIn_Print_Titles_20" localSheetId="2">#REF!</definedName>
    <definedName name="Excel_BuiltIn_Print_Titles_20" localSheetId="1">#REF!</definedName>
    <definedName name="Excel_BuiltIn_Print_Titles_20">#REF!</definedName>
    <definedName name="Excel_BuiltIn_Print_Titles_4_1" localSheetId="2">#REF!</definedName>
    <definedName name="Excel_BuiltIn_Print_Titles_4_1" localSheetId="1">#REF!</definedName>
    <definedName name="Excel_BuiltIn_Print_Titles_4_1">#REF!</definedName>
    <definedName name="Excel_BuiltIn_Print_Titles_5_1" localSheetId="2">#REF!</definedName>
    <definedName name="Excel_BuiltIn_Print_Titles_5_1" localSheetId="1">#REF!</definedName>
    <definedName name="Excel_BuiltIn_Print_Titles_5_1">#REF!</definedName>
    <definedName name="Excel_BuiltIn_Print_Titles_6_1" localSheetId="2">#REF!</definedName>
    <definedName name="Excel_BuiltIn_Print_Titles_6_1" localSheetId="1">#REF!</definedName>
    <definedName name="Excel_BuiltIn_Print_Titles_6_1">#REF!</definedName>
    <definedName name="Excel_BuiltIn_Print_Titles_7_1" localSheetId="2">#REF!</definedName>
    <definedName name="Excel_BuiltIn_Print_Titles_7_1" localSheetId="1">#REF!</definedName>
    <definedName name="Excel_BuiltIn_Print_Titles_7_1">#REF!</definedName>
    <definedName name="Excel_BuiltIn_Print_Titles_8_1" localSheetId="2">#REF!</definedName>
    <definedName name="Excel_BuiltIn_Print_Titles_8_1" localSheetId="1">#REF!</definedName>
    <definedName name="Excel_BuiltIn_Print_Titles_8_1">#REF!</definedName>
    <definedName name="exchange" localSheetId="2">'[34]PL-Mall-unuse'!#REF!</definedName>
    <definedName name="exchange" localSheetId="1">'[34]PL-Mall-unuse'!#REF!</definedName>
    <definedName name="exchange">'[34]PL-Mall-unuse'!#REF!</definedName>
    <definedName name="exchange_rate" localSheetId="2">#REF!</definedName>
    <definedName name="exchange_rate" localSheetId="1">#REF!</definedName>
    <definedName name="exchange_rate">#REF!</definedName>
    <definedName name="Eๅ993" localSheetId="2">#REF!</definedName>
    <definedName name="Eๅ993" localSheetId="1">#REF!</definedName>
    <definedName name="Eๅ993">#REF!</definedName>
    <definedName name="f" localSheetId="2">#REF!</definedName>
    <definedName name="f" localSheetId="1">#REF!</definedName>
    <definedName name="f">#REF!</definedName>
    <definedName name="FA_Y2011">OFFSET([35]Sheet5!$A$3,0,0,COUNTA([35]Sheet5!$A$1:$A$65536),COUNTA([35]Sheet5!$A$3:$IV$3))</definedName>
    <definedName name="FASB91">'[24]YR1:YR5'!$B$96:$O$164</definedName>
    <definedName name="FCOLLETERAL" localSheetId="2">#REF!</definedName>
    <definedName name="FCOLLETERAL" localSheetId="1">#REF!</definedName>
    <definedName name="FCOLLETERAL">#REF!</definedName>
    <definedName name="feb">[5]Feb01!$C$3:$E$177</definedName>
    <definedName name="FFF">[20]COVER!$H$23*12</definedName>
    <definedName name="ffff" localSheetId="2">'[36]BP Summary'!#REF!</definedName>
    <definedName name="ffff" localSheetId="1">'[36]BP Summary'!#REF!</definedName>
    <definedName name="ffff">'[36]BP Summary'!#REF!</definedName>
    <definedName name="fffffff" localSheetId="2">#REF!</definedName>
    <definedName name="fffffff" localSheetId="1">#REF!</definedName>
    <definedName name="fffffff">#REF!</definedName>
    <definedName name="Firstsheet" localSheetId="2">#REF!</definedName>
    <definedName name="Firstsheet" localSheetId="1">#REF!</definedName>
    <definedName name="Firstsheet">#REF!</definedName>
    <definedName name="FK" hidden="1">{"AnnualRentRoll",#N/A,FALSE,"RentRoll"}</definedName>
    <definedName name="FLOW0" localSheetId="2">#REF!</definedName>
    <definedName name="FLOW0" localSheetId="1">#REF!</definedName>
    <definedName name="FLOW0">#REF!</definedName>
    <definedName name="Forecast_Nov_98_Dec98_List" localSheetId="2">#REF!</definedName>
    <definedName name="Forecast_Nov_98_Dec98_List" localSheetId="1">#REF!</definedName>
    <definedName name="Forecast_Nov_98_Dec98_List">#REF!</definedName>
    <definedName name="Foreclosure_Date_Format" localSheetId="2">#REF!</definedName>
    <definedName name="Foreclosure_Date_Format" localSheetId="1">#REF!</definedName>
    <definedName name="Foreclosure_Date_Format">#REF!</definedName>
    <definedName name="foreclosure_lookup">[17]Overview!$I$56</definedName>
    <definedName name="Freport" localSheetId="2">#REF!</definedName>
    <definedName name="Freport" localSheetId="1">#REF!</definedName>
    <definedName name="Freport">#REF!</definedName>
    <definedName name="Frequency">'[19]Drop down'!$C$6:$C$13</definedName>
    <definedName name="furniture" localSheetId="2">#REF!</definedName>
    <definedName name="furniture" localSheetId="1">#REF!</definedName>
    <definedName name="furniture">#REF!</definedName>
    <definedName name="GENERAL_INFORMATION" localSheetId="2">#REF!</definedName>
    <definedName name="GENERAL_INFORMATION" localSheetId="1">#REF!</definedName>
    <definedName name="GENERAL_INFORMATION">#REF!</definedName>
    <definedName name="GGG" localSheetId="2">#REF!</definedName>
    <definedName name="GGG" localSheetId="1">#REF!</definedName>
    <definedName name="GGG">#REF!</definedName>
    <definedName name="GHB_1000_SummaryCashInByMonth_onCVadjQ1" localSheetId="2">#REF!</definedName>
    <definedName name="GHB_1000_SummaryCashInByMonth_onCVadjQ1" localSheetId="1">#REF!</definedName>
    <definedName name="GHB_1000_SummaryCashInByMonth_onCVadjQ1">#REF!</definedName>
    <definedName name="GHB_1000_SummaryCashInByMonth_onOrgCVQ1" localSheetId="2">#REF!</definedName>
    <definedName name="GHB_1000_SummaryCashInByMonth_onOrgCVQ1" localSheetId="1">#REF!</definedName>
    <definedName name="GHB_1000_SummaryCashInByMonth_onOrgCVQ1">#REF!</definedName>
    <definedName name="GProfit" localSheetId="2">'[26]Subscriber Report'!#REF!</definedName>
    <definedName name="GProfit" localSheetId="1">'[26]Subscriber Report'!#REF!</definedName>
    <definedName name="GProfit">'[26]Subscriber Report'!#REF!</definedName>
    <definedName name="grandtotal" localSheetId="2">#REF!</definedName>
    <definedName name="grandtotal" localSheetId="1">#REF!</definedName>
    <definedName name="grandtotal">#REF!</definedName>
    <definedName name="Gross_Pymts_98">[17]Shortform!$R$22</definedName>
    <definedName name="Gross_Pymts_99">[17]Shortform!$S$22</definedName>
    <definedName name="GrossProfit" localSheetId="2">#REF!</definedName>
    <definedName name="GrossProfit" localSheetId="1">#REF!</definedName>
    <definedName name="GrossProfit">#REF!</definedName>
    <definedName name="Group" localSheetId="2">#REF!</definedName>
    <definedName name="Group" localSheetId="1">#REF!</definedName>
    <definedName name="Group">#REF!</definedName>
    <definedName name="hhh" localSheetId="2">#REF!</definedName>
    <definedName name="hhh" localSheetId="1">#REF!</definedName>
    <definedName name="hhh">#REF!</definedName>
    <definedName name="hhhh" hidden="1">{#N/A,#N/A,FALSE,"OperatingAssumptions"}</definedName>
    <definedName name="hjl" localSheetId="2">#REF!,#REF!</definedName>
    <definedName name="hjl" localSheetId="1">#REF!,#REF!</definedName>
    <definedName name="hjl">#REF!,#REF!</definedName>
    <definedName name="hkjl" localSheetId="2">#REF!,#REF!</definedName>
    <definedName name="hkjl" localSheetId="1">#REF!,#REF!</definedName>
    <definedName name="hkjl">#REF!,#REF!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">[37]Summary!$E$14</definedName>
    <definedName name="iii" hidden="1">{#N/A,#N/A,FALSE,"ExitStratigy"}</definedName>
    <definedName name="iiii" hidden="1">{#N/A,#N/A,FALSE,"Summary"}</definedName>
    <definedName name="iiiii" localSheetId="2">#REF!</definedName>
    <definedName name="iiiii" localSheetId="1">#REF!</definedName>
    <definedName name="iiiii">#REF!</definedName>
    <definedName name="IncomeStatementDates" localSheetId="2">#REF!</definedName>
    <definedName name="IncomeStatementDates" localSheetId="1">#REF!</definedName>
    <definedName name="IncomeStatementDates">#REF!</definedName>
    <definedName name="Ind_Position">[38]Val_Ind!$D$4</definedName>
    <definedName name="InTax" localSheetId="2">#REF!</definedName>
    <definedName name="InTax" localSheetId="1">#REF!</definedName>
    <definedName name="InTax">#REF!</definedName>
    <definedName name="Interest">[20]COVER!$AJ$33</definedName>
    <definedName name="interest_only" localSheetId="2">#REF!</definedName>
    <definedName name="interest_only" localSheetId="1">#REF!</definedName>
    <definedName name="interest_only">#REF!</definedName>
    <definedName name="interestexpensefromCGC" localSheetId="2">#REF!</definedName>
    <definedName name="interestexpensefromCGC" localSheetId="1">#REF!</definedName>
    <definedName name="interestexpensefromCGC">#REF!</definedName>
    <definedName name="Interim">[19]Scoping!$M$42</definedName>
    <definedName name="Internal" localSheetId="2">#REF!</definedName>
    <definedName name="Internal" localSheetId="1">#REF!</definedName>
    <definedName name="Internal">#REF!</definedName>
    <definedName name="INTExp" localSheetId="2">#REF!</definedName>
    <definedName name="INTExp" localSheetId="1">#REF!</definedName>
    <definedName name="INTExp">#REF!</definedName>
    <definedName name="ISA">[19]Scoping!$M$12</definedName>
    <definedName name="IT_depend">[19]Scoping!$M$22</definedName>
    <definedName name="j">[39]MEตัน!$E$5:$E$875</definedName>
    <definedName name="jan">[5]Jan01!$C$3:$E$155</definedName>
    <definedName name="Jan_16" localSheetId="2">#REF!+1</definedName>
    <definedName name="Jan_16" localSheetId="1">#REF!+1</definedName>
    <definedName name="Jan_16">#REF!+1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jul">[5]Jul01!$C$2:$E$198</definedName>
    <definedName name="jun">[5]Jun01!$C$1:$E$195</definedName>
    <definedName name="k" localSheetId="2">#REF!</definedName>
    <definedName name="k" localSheetId="1">#REF!</definedName>
    <definedName name="k">#REF!</definedName>
    <definedName name="Kd" localSheetId="2">#REF!</definedName>
    <definedName name="Kd" localSheetId="1">#REF!</definedName>
    <definedName name="Kd">#REF!</definedName>
    <definedName name="Ke" localSheetId="2">#REF!</definedName>
    <definedName name="Ke" localSheetId="1">#REF!</definedName>
    <definedName name="Ke">#REF!</definedName>
    <definedName name="kk" hidden="1">{"AnnualRentRoll",#N/A,FALSE,"RentRoll"}</definedName>
    <definedName name="kkkk" localSheetId="2">#REF!</definedName>
    <definedName name="kkkk" localSheetId="1">#REF!</definedName>
    <definedName name="kkkk">#REF!</definedName>
    <definedName name="L" localSheetId="2">#REF!</definedName>
    <definedName name="L" localSheetId="1">#REF!</definedName>
    <definedName name="L">#REF!</definedName>
    <definedName name="List_LevelAssurance">'[40]Drop Down'!$B$2:$B$5</definedName>
    <definedName name="List_TypeProcedure">'[40]Drop Down'!$A$2:$A$7</definedName>
    <definedName name="lkj" hidden="1">{"MonthlyRentRoll",#N/A,FALSE,"RentRoll"}</definedName>
    <definedName name="ll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lllll" localSheetId="2">#REF!</definedName>
    <definedName name="lllll" localSheetId="1">#REF!</definedName>
    <definedName name="lllll">#REF!</definedName>
    <definedName name="loan_number">[17]Income!$H$5</definedName>
    <definedName name="Loan1008ByBrnOut" localSheetId="2">#REF!</definedName>
    <definedName name="Loan1008ByBrnOut" localSheetId="1">#REF!</definedName>
    <definedName name="Loan1008ByBrnOut">#REF!</definedName>
    <definedName name="LoanfromCGC" localSheetId="2">[41]AP!#REF!</definedName>
    <definedName name="LoanfromCGC" localSheetId="1">[41]AP!#REF!</definedName>
    <definedName name="LoanfromCGC">[41]AP!#REF!</definedName>
    <definedName name="LoanInterCo" localSheetId="2">#REF!</definedName>
    <definedName name="LoanInterCo" localSheetId="1">#REF!</definedName>
    <definedName name="LoanInterCo">#REF!</definedName>
    <definedName name="LoanRepay" localSheetId="2">'[26]Subscriber Report'!#REF!</definedName>
    <definedName name="LoanRepay" localSheetId="1">'[26]Subscriber Report'!#REF!</definedName>
    <definedName name="LoanRepay">'[26]Subscriber Report'!#REF!</definedName>
    <definedName name="LtLoan" localSheetId="2">#REF!</definedName>
    <definedName name="LtLoan" localSheetId="1">#REF!</definedName>
    <definedName name="LtLoan">#REF!</definedName>
    <definedName name="m">[39]MEตัน!$E$5:$G$875</definedName>
    <definedName name="M1_Days" localSheetId="2">#REF!</definedName>
    <definedName name="M1_Days" localSheetId="1">#REF!</definedName>
    <definedName name="M1_Days">#REF!</definedName>
    <definedName name="M10_Days" localSheetId="2">#REF!</definedName>
    <definedName name="M10_Days" localSheetId="1">#REF!</definedName>
    <definedName name="M10_Days">#REF!</definedName>
    <definedName name="M11_Days" localSheetId="2">#REF!</definedName>
    <definedName name="M11_Days" localSheetId="1">#REF!</definedName>
    <definedName name="M11_Days">#REF!</definedName>
    <definedName name="M12_Days" localSheetId="2">#REF!</definedName>
    <definedName name="M12_Days" localSheetId="1">#REF!</definedName>
    <definedName name="M12_Days">#REF!</definedName>
    <definedName name="M2_Days" localSheetId="2">#REF!</definedName>
    <definedName name="M2_Days" localSheetId="1">#REF!</definedName>
    <definedName name="M2_Days">#REF!</definedName>
    <definedName name="M3_Days" localSheetId="2">#REF!</definedName>
    <definedName name="M3_Days" localSheetId="1">#REF!</definedName>
    <definedName name="M3_Days">#REF!</definedName>
    <definedName name="M4_Days" localSheetId="2">#REF!</definedName>
    <definedName name="M4_Days" localSheetId="1">#REF!</definedName>
    <definedName name="M4_Days">#REF!</definedName>
    <definedName name="M5_Days" localSheetId="2">#REF!</definedName>
    <definedName name="M5_Days" localSheetId="1">#REF!</definedName>
    <definedName name="M5_Days">#REF!</definedName>
    <definedName name="M6_Days" localSheetId="2">#REF!</definedName>
    <definedName name="M6_Days" localSheetId="1">#REF!</definedName>
    <definedName name="M6_Days">#REF!</definedName>
    <definedName name="M7_Days" localSheetId="2">#REF!</definedName>
    <definedName name="M7_Days" localSheetId="1">#REF!</definedName>
    <definedName name="M7_Days">#REF!</definedName>
    <definedName name="M8_Days" localSheetId="2">#REF!</definedName>
    <definedName name="M8_Days" localSheetId="1">#REF!</definedName>
    <definedName name="M8_Days">#REF!</definedName>
    <definedName name="M9_Days" localSheetId="2">#REF!</definedName>
    <definedName name="M9_Days" localSheetId="1">#REF!</definedName>
    <definedName name="M9_Days">#REF!</definedName>
    <definedName name="machine" localSheetId="2">#REF!</definedName>
    <definedName name="machine" localSheetId="1">#REF!</definedName>
    <definedName name="machine">#REF!</definedName>
    <definedName name="Macro001" localSheetId="2">[42]!Macro001</definedName>
    <definedName name="Macro001" localSheetId="1">[42]!Macro001</definedName>
    <definedName name="Macro001">[42]!Macro001</definedName>
    <definedName name="Macro002" localSheetId="2">[42]!Macro002</definedName>
    <definedName name="Macro002" localSheetId="1">[42]!Macro002</definedName>
    <definedName name="Macro002">[42]!Macro002</definedName>
    <definedName name="Macro003" localSheetId="2">[42]!Macro003</definedName>
    <definedName name="Macro003" localSheetId="1">[42]!Macro003</definedName>
    <definedName name="Macro003">[42]!Macro003</definedName>
    <definedName name="Macro004" localSheetId="2">[42]!Macro004</definedName>
    <definedName name="Macro004" localSheetId="1">[42]!Macro004</definedName>
    <definedName name="Macro004">[42]!Macro004</definedName>
    <definedName name="Macro005" localSheetId="2">[42]!Macro005</definedName>
    <definedName name="Macro005" localSheetId="1">[42]!Macro005</definedName>
    <definedName name="Macro005">[42]!Macro005</definedName>
    <definedName name="MacroS01" localSheetId="2">[42]!MacroS01</definedName>
    <definedName name="MacroS01" localSheetId="1">[42]!MacroS01</definedName>
    <definedName name="MacroS01">[42]!MacroS01</definedName>
    <definedName name="MacroUP" localSheetId="2">[42]!MacroUP</definedName>
    <definedName name="MacroUP" localSheetId="1">[42]!MacroUP</definedName>
    <definedName name="MacroUP">[42]!MacroUP</definedName>
    <definedName name="MacroUP01" localSheetId="2">[42]!MacroUP01</definedName>
    <definedName name="MacroUP01" localSheetId="1">[42]!MacroUP01</definedName>
    <definedName name="MacroUP01">[42]!MacroUP01</definedName>
    <definedName name="Mandatory_Status" localSheetId="2">#REF!</definedName>
    <definedName name="Mandatory_Status" localSheetId="1">#REF!</definedName>
    <definedName name="Mandatory_Status">#REF!</definedName>
    <definedName name="Manual">[19]Scoping!$M$23</definedName>
    <definedName name="mar">[5]Mar01!$C$3:$E$176</definedName>
    <definedName name="MasterSpinner2">'[31]BS Summary &amp; What-ifs Charts'!$T$7:$T$22</definedName>
    <definedName name="may">[5]May01!$C$2:$E$186</definedName>
    <definedName name="MB" localSheetId="2">#REF!</definedName>
    <definedName name="MB" localSheetId="1">#REF!</definedName>
    <definedName name="MB">#REF!</definedName>
    <definedName name="MDRate" localSheetId="2">#N/A</definedName>
    <definedName name="MDRate" localSheetId="1">#N/A</definedName>
    <definedName name="MDRate">#N/A</definedName>
    <definedName name="ME_List" localSheetId="2">#REF!</definedName>
    <definedName name="ME_List" localSheetId="1">#REF!</definedName>
    <definedName name="ME_List">#REF!</definedName>
    <definedName name="month" localSheetId="2">#REF!</definedName>
    <definedName name="month" localSheetId="1">#REF!</definedName>
    <definedName name="month">#REF!</definedName>
    <definedName name="month9" localSheetId="2">#REF!</definedName>
    <definedName name="month9" localSheetId="1">#REF!</definedName>
    <definedName name="month9">#REF!</definedName>
    <definedName name="MonthLink">[43]Constant!$F$3</definedName>
    <definedName name="Monthname">"February"</definedName>
    <definedName name="MotherExpanded">'[31]Bankrupcy Predictions'!$K$9:$N$30</definedName>
    <definedName name="MTH" localSheetId="2">#REF!</definedName>
    <definedName name="MTH" localSheetId="1">#REF!</definedName>
    <definedName name="MTH">#REF!</definedName>
    <definedName name="Mult_Decrement_Female" localSheetId="2">#REF!</definedName>
    <definedName name="Mult_Decrement_Female" localSheetId="1">#REF!</definedName>
    <definedName name="Mult_Decrement_Female">#REF!</definedName>
    <definedName name="Mult_Decrement_Male" localSheetId="2">#REF!</definedName>
    <definedName name="Mult_Decrement_Male" localSheetId="1">#REF!</definedName>
    <definedName name="Mult_Decrement_Male">#REF!</definedName>
    <definedName name="MWR" localSheetId="2">#REF!</definedName>
    <definedName name="MWR" localSheetId="1">#REF!</definedName>
    <definedName name="MWR">#REF!</definedName>
    <definedName name="MYR">[44]notes!$F$18</definedName>
    <definedName name="NAControlType">[29]Scoping!$M$25</definedName>
    <definedName name="NATest_OE">[19]Scoping!$M$25</definedName>
    <definedName name="net_FC">[17]Overview!$J$54</definedName>
    <definedName name="New_Loan">[17]Income!$J$43</definedName>
    <definedName name="NI" localSheetId="2">#REF!</definedName>
    <definedName name="NI" localSheetId="1">#REF!</definedName>
    <definedName name="NI">#REF!</definedName>
    <definedName name="nn" hidden="1">{"AnnualRentRoll",#N/A,FALSE,"RentRoll"}</definedName>
    <definedName name="NoInterim">[19]Scoping!$M$40</definedName>
    <definedName name="NonCapped_Int">[17]Income!$J$45</definedName>
    <definedName name="NOPAE">[19]Scoping!$M$10</definedName>
    <definedName name="NoStaff" localSheetId="2">#REF!</definedName>
    <definedName name="NoStaff" localSheetId="1">#REF!</definedName>
    <definedName name="NoStaff">#REF!</definedName>
    <definedName name="Note_start" localSheetId="2">#REF!</definedName>
    <definedName name="Note_start" localSheetId="1">#REF!</definedName>
    <definedName name="Note_start">#REF!</definedName>
    <definedName name="note_start_lookup">[17]Amortization!$F$10</definedName>
    <definedName name="nov">[5]Nov01!$C$2:$E$203</definedName>
    <definedName name="NoYes">'[19]Drop down'!$Q$6:$Q$7</definedName>
    <definedName name="NRA" localSheetId="2">#REF!</definedName>
    <definedName name="NRA" localSheetId="1">#REF!</definedName>
    <definedName name="NRA">#REF!</definedName>
    <definedName name="NSProjectionMethodIndex">'[45]Non-Statistical Sampling Master'!$C$63</definedName>
    <definedName name="NSRequiredLevelOfEvidenceItems">'[45]Non-Statistical Sampling Master'!$C$50:$C$53</definedName>
    <definedName name="NSTargetedTestingItems">'[45]Two Step Revenue Testing Master'!$E$47</definedName>
    <definedName name="Number_Cell" localSheetId="2">'[33]BP Summary'!#REF!</definedName>
    <definedName name="Number_Cell" localSheetId="1">'[33]BP Summary'!#REF!</definedName>
    <definedName name="Number_Cell">'[33]BP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 localSheetId="2">#N/A</definedName>
    <definedName name="OccFixedAsset" localSheetId="1">#N/A</definedName>
    <definedName name="OccFixedAsset">#N/A</definedName>
    <definedName name="oct">[5]Oct01!$C$2:$E$201</definedName>
    <definedName name="OOOO" localSheetId="2">#REF!</definedName>
    <definedName name="OOOO" localSheetId="1">#REF!</definedName>
    <definedName name="OOOO">#REF!</definedName>
    <definedName name="OPB_BY_BORRS" localSheetId="2">#REF!</definedName>
    <definedName name="OPB_BY_BORRS" localSheetId="1">#REF!</definedName>
    <definedName name="OPB_BY_BORRS">#REF!</definedName>
    <definedName name="OPBCorpME" localSheetId="2">#REF!</definedName>
    <definedName name="OPBCorpME" localSheetId="1">#REF!</definedName>
    <definedName name="OPBCorpME">#REF!</definedName>
    <definedName name="OpCost" localSheetId="2">#REF!</definedName>
    <definedName name="OpCost" localSheetId="1">#REF!</definedName>
    <definedName name="OpCost">#REF!</definedName>
    <definedName name="OutLoanAccountPortTMB" localSheetId="2">#REF!</definedName>
    <definedName name="OutLoanAccountPortTMB" localSheetId="1">#REF!</definedName>
    <definedName name="OutLoanAccountPortTMB">#REF!</definedName>
    <definedName name="Output2" localSheetId="2">#REF!</definedName>
    <definedName name="Output2" localSheetId="1">#REF!</definedName>
    <definedName name="Output2">#REF!</definedName>
    <definedName name="Pack_Comment" localSheetId="2">#REF!</definedName>
    <definedName name="Pack_Comment" localSheetId="1">#REF!</definedName>
    <definedName name="Pack_Comment">#REF!</definedName>
    <definedName name="Pack_Status" localSheetId="2">#REF!</definedName>
    <definedName name="Pack_Status" localSheetId="1">#REF!</definedName>
    <definedName name="Pack_Status">#REF!</definedName>
    <definedName name="page4" localSheetId="2">#REF!</definedName>
    <definedName name="page4" localSheetId="1">#REF!</definedName>
    <definedName name="page4">#REF!</definedName>
    <definedName name="page5" localSheetId="2">#REF!</definedName>
    <definedName name="page5" localSheetId="1">#REF!</definedName>
    <definedName name="page5">#REF!</definedName>
    <definedName name="page6" localSheetId="2">#REF!</definedName>
    <definedName name="page6" localSheetId="1">#REF!</definedName>
    <definedName name="page6">#REF!</definedName>
    <definedName name="PAid" localSheetId="2">#REF!</definedName>
    <definedName name="PAid" localSheetId="1">#REF!</definedName>
    <definedName name="PAid">#REF!</definedName>
    <definedName name="payment_lookup" localSheetId="2">#REF!</definedName>
    <definedName name="payment_lookup" localSheetId="1">#REF!</definedName>
    <definedName name="payment_lookup">#REF!</definedName>
    <definedName name="PCAOB">[19]Scoping!$M$18</definedName>
    <definedName name="pct_pd_at_maturity" localSheetId="2">#REF!</definedName>
    <definedName name="pct_pd_at_maturity" localSheetId="1">#REF!</definedName>
    <definedName name="pct_pd_at_maturity">#REF!</definedName>
    <definedName name="PEBActual2002" localSheetId="2">#REF!</definedName>
    <definedName name="PEBActual2002" localSheetId="1">#REF!</definedName>
    <definedName name="PEBActual2002">#REF!</definedName>
    <definedName name="PEBBudget2002" localSheetId="2">#REF!</definedName>
    <definedName name="PEBBudget2002" localSheetId="1">#REF!</definedName>
    <definedName name="PEBBudget2002">#REF!</definedName>
    <definedName name="PeriodsInYear" localSheetId="2">#REF!</definedName>
    <definedName name="PeriodsInYear" localSheetId="1">#REF!</definedName>
    <definedName name="PeriodsInYear">#REF!</definedName>
    <definedName name="PGimpair" localSheetId="2">#REF!</definedName>
    <definedName name="PGimpair" localSheetId="1">#REF!</definedName>
    <definedName name="PGimpair">#REF!</definedName>
    <definedName name="PIE">'[45]Two Step Revenue Testing Master'!$C$87</definedName>
    <definedName name="pl" localSheetId="2">#REF!</definedName>
    <definedName name="pl" localSheetId="1">#REF!</definedName>
    <definedName name="pl">#REF!</definedName>
    <definedName name="PlanLink">[46]Constant!$F$14</definedName>
    <definedName name="PLworksheet" localSheetId="2">#REF!</definedName>
    <definedName name="PLworksheet" localSheetId="1">#REF!</definedName>
    <definedName name="PLworksheet">#REF!</definedName>
    <definedName name="Port4">#N/A</definedName>
    <definedName name="ppp" hidden="1">{"AnnualRentRoll",#N/A,FALSE,"RentRoll"}</definedName>
    <definedName name="pppp" localSheetId="2">#REF!,#REF!,#REF!,#REF!,#REF!,#REF!,#REF!,#REF!,#REF!,#REF!</definedName>
    <definedName name="pppp" localSheetId="1">#REF!,#REF!,#REF!,#REF!,#REF!,#REF!,#REF!,#REF!,#REF!,#REF!</definedName>
    <definedName name="pppp">#REF!,#REF!,#REF!,#REF!,#REF!,#REF!,#REF!,#REF!,#REF!,#REF!</definedName>
    <definedName name="PPPPP" localSheetId="2">'[33]BP Summary'!#REF!</definedName>
    <definedName name="PPPPP" localSheetId="1">'[33]BP Summary'!#REF!</definedName>
    <definedName name="PPPPP">'[33]BP Summary'!#REF!</definedName>
    <definedName name="PRBActual2002">[47]PRB!$P$6:$AA$254</definedName>
    <definedName name="PRBBudget2002">[47]PRB!$AT$6:$BE$254</definedName>
    <definedName name="Print_1" localSheetId="2">#REF!</definedName>
    <definedName name="Print_1" localSheetId="1">#REF!</definedName>
    <definedName name="Print_1">#REF!</definedName>
    <definedName name="Print_2" localSheetId="2">#REF!</definedName>
    <definedName name="Print_2" localSheetId="1">#REF!</definedName>
    <definedName name="Print_2">#REF!</definedName>
    <definedName name="_xlnm.Print_Area" localSheetId="2">'11T'!$A$1:$AA$37</definedName>
    <definedName name="_xlnm.Print_Area" localSheetId="3">'12T'!$A$1:$P$34</definedName>
    <definedName name="_xlnm.Print_Area" localSheetId="4">'13-14T'!$A$1:$L$101</definedName>
    <definedName name="_xlnm.Print_Area" localSheetId="0">'6-8'!$A$1:$L$147</definedName>
    <definedName name="_xlnm.Print_Area" localSheetId="1">'9-10T'!$A$1:$M$97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Print_Area2" localSheetId="2">#REF!</definedName>
    <definedName name="Print_Area2" localSheetId="1">#REF!</definedName>
    <definedName name="Print_Area2">#REF!</definedName>
    <definedName name="_xlnm.Print_Titles">#REF!,#REF!</definedName>
    <definedName name="Print_Titles_MI" localSheetId="2">#REF!</definedName>
    <definedName name="Print_Titles_MI" localSheetId="1">#REF!</definedName>
    <definedName name="Print_Titles_MI">#REF!</definedName>
    <definedName name="print12" localSheetId="2">#REF!</definedName>
    <definedName name="print12" localSheetId="1">#REF!</definedName>
    <definedName name="print12">#REF!</definedName>
    <definedName name="print3" localSheetId="2">#REF!</definedName>
    <definedName name="print3" localSheetId="1">#REF!</definedName>
    <definedName name="print3">#REF!</definedName>
    <definedName name="print6" localSheetId="2">#REF!</definedName>
    <definedName name="print6" localSheetId="1">#REF!</definedName>
    <definedName name="print6">#REF!</definedName>
    <definedName name="print9" localSheetId="2">#REF!</definedName>
    <definedName name="print9" localSheetId="1">#REF!</definedName>
    <definedName name="print9">#REF!</definedName>
    <definedName name="printarea">'[48]8) Credit Risk-old'!$A$75</definedName>
    <definedName name="Prior" localSheetId="2">#REF!</definedName>
    <definedName name="Prior" localSheetId="1">#REF!</definedName>
    <definedName name="Prior">#REF!</definedName>
    <definedName name="proj_start">[49]Input!$E$14</definedName>
    <definedName name="proj_start_date">[17]WKS_LOAD!$B$6</definedName>
    <definedName name="PVRate_Rem_Amort_CF" localSheetId="2">#REF!</definedName>
    <definedName name="PVRate_Rem_Amort_CF" localSheetId="1">#REF!</definedName>
    <definedName name="PVRate_Rem_Amort_CF">#REF!</definedName>
    <definedName name="Pym_EmPm" localSheetId="2">#REF!</definedName>
    <definedName name="Pym_EmPm" localSheetId="1">#REF!</definedName>
    <definedName name="Pym_EmPm">#REF!</definedName>
    <definedName name="Q_BKK_ME_Step_01" localSheetId="2">#REF!</definedName>
    <definedName name="Q_BKK_ME_Step_01" localSheetId="1">#REF!</definedName>
    <definedName name="Q_BKK_ME_Step_01">#REF!</definedName>
    <definedName name="Q_BKK_ME_Step_02" localSheetId="2">#REF!</definedName>
    <definedName name="Q_BKK_ME_Step_02" localSheetId="1">#REF!</definedName>
    <definedName name="Q_BKK_ME_Step_02">#REF!</definedName>
    <definedName name="Q_BKK_ME_Step_03" localSheetId="2">#REF!</definedName>
    <definedName name="Q_BKK_ME_Step_03" localSheetId="1">#REF!</definedName>
    <definedName name="Q_BKK_ME_Step_03">#REF!</definedName>
    <definedName name="q_capital" localSheetId="2">#REF!</definedName>
    <definedName name="q_capital" localSheetId="1">#REF!</definedName>
    <definedName name="q_capital">#REF!</definedName>
    <definedName name="q_expense" localSheetId="2">#REF!</definedName>
    <definedName name="q_expense" localSheetId="1">#REF!</definedName>
    <definedName name="q_expense">#REF!</definedName>
    <definedName name="q_LSI_NT" localSheetId="2">#REF!</definedName>
    <definedName name="q_LSI_NT" localSheetId="1">#REF!</definedName>
    <definedName name="q_LSI_NT">#REF!</definedName>
    <definedName name="q_monthly" localSheetId="2">#REF!</definedName>
    <definedName name="q_monthly" localSheetId="1">#REF!</definedName>
    <definedName name="q_monthly">#REF!</definedName>
    <definedName name="q_sum_expense_type" localSheetId="2">#REF!</definedName>
    <definedName name="q_sum_expense_type" localSheetId="1">#REF!</definedName>
    <definedName name="q_sum_expense_type">#REF!</definedName>
    <definedName name="qdf" localSheetId="2">#REF!</definedName>
    <definedName name="qdf" localSheetId="1">#REF!</definedName>
    <definedName name="qdf">#REF!</definedName>
    <definedName name="qdm" localSheetId="2">#REF!</definedName>
    <definedName name="qdm" localSheetId="1">#REF!</definedName>
    <definedName name="qdm">#REF!</definedName>
    <definedName name="qf" localSheetId="2">#REF!</definedName>
    <definedName name="qf" localSheetId="1">#REF!</definedName>
    <definedName name="qf">#REF!</definedName>
    <definedName name="qh" localSheetId="2">#REF!</definedName>
    <definedName name="qh" localSheetId="1">#REF!</definedName>
    <definedName name="qh">#REF!</definedName>
    <definedName name="qm" localSheetId="2">#REF!</definedName>
    <definedName name="qm" localSheetId="1">#REF!</definedName>
    <definedName name="qm">#REF!</definedName>
    <definedName name="qmm" localSheetId="2">#REF!</definedName>
    <definedName name="qmm" localSheetId="1">#REF!</definedName>
    <definedName name="qmm">#REF!</definedName>
    <definedName name="qqq" hidden="1">{#N/A,#N/A,FALSE,"LoanAssumptions"}</definedName>
    <definedName name="QSelIncFee" localSheetId="2">#REF!</definedName>
    <definedName name="QSelIncFee" localSheetId="1">#REF!</definedName>
    <definedName name="QSelIncFee">#REF!</definedName>
    <definedName name="Query1" localSheetId="2">#REF!</definedName>
    <definedName name="Query1" localSheetId="1">#REF!</definedName>
    <definedName name="Query1">#REF!</definedName>
    <definedName name="rate" localSheetId="2">#REF!</definedName>
    <definedName name="rate" localSheetId="1">#REF!</definedName>
    <definedName name="rate">#REF!</definedName>
    <definedName name="RB010C_Non_GlGroup" localSheetId="2">#REF!</definedName>
    <definedName name="RB010C_Non_GlGroup" localSheetId="1">#REF!</definedName>
    <definedName name="RB010C_Non_GlGroup">#REF!</definedName>
    <definedName name="reclassloan" localSheetId="2">'[50]S-T Loan'!#REF!</definedName>
    <definedName name="reclassloan" localSheetId="1">'[50]S-T Loan'!#REF!</definedName>
    <definedName name="reclassloan">'[50]S-T Loan'!#REF!</definedName>
    <definedName name="REFTABLE">[51]Reftable!$A$1:$G$271</definedName>
    <definedName name="rEndCell" localSheetId="2">'[33]BP Summary'!#REF!</definedName>
    <definedName name="rEndCell" localSheetId="1">'[33]BP Summary'!#REF!</definedName>
    <definedName name="rEndCell">'[33]BP Summary'!#REF!</definedName>
    <definedName name="rent" localSheetId="2">#REF!</definedName>
    <definedName name="rent" localSheetId="1">#REF!</definedName>
    <definedName name="rent">#REF!</definedName>
    <definedName name="Rep_Unit_Table" localSheetId="2">#REF!</definedName>
    <definedName name="Rep_Unit_Table" localSheetId="1">#REF!</definedName>
    <definedName name="Rep_Unit_Table">#REF!</definedName>
    <definedName name="ReportMonth">'[52]PL Budget'!$P$3</definedName>
    <definedName name="Retired" localSheetId="2">#REF!</definedName>
    <definedName name="Retired" localSheetId="1">#REF!</definedName>
    <definedName name="Retired">#REF!</definedName>
    <definedName name="Retired_Age" localSheetId="2">'[32]Retire 2016-2018'!#REF!</definedName>
    <definedName name="Retired_Age" localSheetId="1">'[32]Retire 2016-2018'!#REF!</definedName>
    <definedName name="Retired_Age">'[32]Retire 2016-2018'!#REF!</definedName>
    <definedName name="Revenue" localSheetId="2">#REF!</definedName>
    <definedName name="Revenue" localSheetId="1">#REF!</definedName>
    <definedName name="Revenue">#REF!</definedName>
    <definedName name="RID" localSheetId="2">[25]PI229H!#REF!</definedName>
    <definedName name="RID" localSheetId="1">[25]PI229H!#REF!</definedName>
    <definedName name="RID">[25]PI229H!#REF!</definedName>
    <definedName name="Riskcv" localSheetId="2">#REF!</definedName>
    <definedName name="Riskcv" localSheetId="1">#REF!</definedName>
    <definedName name="Riskcv">#REF!</definedName>
    <definedName name="ROP" localSheetId="2">'[12]cal (2)'!#REF!</definedName>
    <definedName name="ROP" localSheetId="1">'[12]cal (2)'!#REF!</definedName>
    <definedName name="ROP">'[12]cal (2)'!#REF!</definedName>
    <definedName name="Round1_Collection" localSheetId="2">#REF!</definedName>
    <definedName name="Round1_Collection" localSheetId="1">#REF!</definedName>
    <definedName name="Round1_Collection">#REF!</definedName>
    <definedName name="rrr" hidden="1">{"MonthlyRentRoll",#N/A,FALSE,"RentRoll"}</definedName>
    <definedName name="RRRR" hidden="1">{#N/A,#N/A,FALSE,"ExitStratigy"}</definedName>
    <definedName name="rStartCell" localSheetId="2">'[33]BP Summary'!#REF!</definedName>
    <definedName name="rStartCell" localSheetId="1">'[33]BP Summary'!#REF!</definedName>
    <definedName name="rStartCell">'[33]BP Summary'!#REF!</definedName>
    <definedName name="run" localSheetId="2">#REF!+1</definedName>
    <definedName name="run" localSheetId="1">#REF!+1</definedName>
    <definedName name="run">#REF!+1</definedName>
    <definedName name="Run_Counter" localSheetId="2">#REF!</definedName>
    <definedName name="Run_Counter" localSheetId="1">#REF!</definedName>
    <definedName name="Run_Counter">#REF!</definedName>
    <definedName name="runon">'[53]My Assumption K3'!A1048576+1</definedName>
    <definedName name="RV" localSheetId="2">'[26]Subscriber Report'!#REF!</definedName>
    <definedName name="RV" localSheetId="1">'[26]Subscriber Report'!#REF!</definedName>
    <definedName name="RV">'[26]Subscriber Report'!#REF!</definedName>
    <definedName name="s" localSheetId="2">#REF!,#REF!</definedName>
    <definedName name="s" localSheetId="1">#REF!,#REF!</definedName>
    <definedName name="s">#REF!,#REF!</definedName>
    <definedName name="Sa" localSheetId="2">#REF!</definedName>
    <definedName name="Sa" localSheetId="1">#REF!</definedName>
    <definedName name="Sa">#REF!</definedName>
    <definedName name="Sal_inc" localSheetId="2">#REF!</definedName>
    <definedName name="Sal_inc" localSheetId="1">#REF!</definedName>
    <definedName name="Sal_inc">#REF!</definedName>
    <definedName name="SalInc" localSheetId="2">#REF!</definedName>
    <definedName name="SalInc" localSheetId="1">#REF!</definedName>
    <definedName name="SalInc">#REF!</definedName>
    <definedName name="SCB_3" localSheetId="2">#REF!</definedName>
    <definedName name="SCB_3" localSheetId="1">#REF!</definedName>
    <definedName name="SCB_3">#REF!</definedName>
    <definedName name="SCB_4" localSheetId="2">#REF!</definedName>
    <definedName name="SCB_4" localSheetId="1">#REF!</definedName>
    <definedName name="SCB_4">#REF!</definedName>
    <definedName name="Scb123TransferOut2" localSheetId="2">#REF!</definedName>
    <definedName name="Scb123TransferOut2" localSheetId="1">#REF!</definedName>
    <definedName name="Scb123TransferOut2">#REF!</definedName>
    <definedName name="Scenario_Desc" localSheetId="2">#REF!</definedName>
    <definedName name="Scenario_Desc" localSheetId="1">#REF!</definedName>
    <definedName name="Scenario_Desc">#REF!</definedName>
    <definedName name="Scenario_Table" localSheetId="2">#REF!</definedName>
    <definedName name="Scenario_Table" localSheetId="1">#REF!</definedName>
    <definedName name="Scenario_Table">#REF!</definedName>
    <definedName name="sd" hidden="1">{"AnnualRentRoll",#N/A,FALSE,"RentRoll"}</definedName>
    <definedName name="SectionName">"First Quarter"</definedName>
    <definedName name="sectionNames" localSheetId="2">#REF!</definedName>
    <definedName name="sectionNames" localSheetId="1">#REF!</definedName>
    <definedName name="sectionNames">#REF!</definedName>
    <definedName name="SegTerm">'[28]Data Segment&amp;Tenor'!$A$4:$D$50</definedName>
    <definedName name="sencv" localSheetId="2">#REF!</definedName>
    <definedName name="sencv" localSheetId="1">#REF!</definedName>
    <definedName name="sencv">#REF!</definedName>
    <definedName name="Send_Corp_Map_CI_Query" localSheetId="2">#REF!</definedName>
    <definedName name="Send_Corp_Map_CI_Query" localSheetId="1">#REF!</definedName>
    <definedName name="Send_Corp_Map_CI_Query">#REF!</definedName>
    <definedName name="sep">[5]Sep01!$C$3:$E$202</definedName>
    <definedName name="Set" localSheetId="2">#REF!</definedName>
    <definedName name="Set" localSheetId="1">#REF!</definedName>
    <definedName name="Set">#REF!</definedName>
    <definedName name="SFBA" localSheetId="2">#REF!</definedName>
    <definedName name="SFBA" localSheetId="1">#REF!</definedName>
    <definedName name="SFBA">#REF!</definedName>
    <definedName name="SFUS" localSheetId="2">#REF!</definedName>
    <definedName name="SFUS" localSheetId="1">#REF!</definedName>
    <definedName name="SFUS">#REF!</definedName>
    <definedName name="sort" hidden="1">{"AnnualRentRoll",#N/A,FALSE,"RentRoll"}</definedName>
    <definedName name="sortwithdraw" hidden="1">{"AnnualRentRoll",#N/A,FALSE,"RentRoll"}</definedName>
    <definedName name="Source_Cell" localSheetId="2">'[33]BP Summary'!#REF!</definedName>
    <definedName name="Source_Cell" localSheetId="1">'[33]BP Summary'!#REF!</definedName>
    <definedName name="Source_Cell">'[33]BP Summary'!#REF!</definedName>
    <definedName name="SPCG_หลังปรับ_งานจบ" localSheetId="2">#REF!</definedName>
    <definedName name="SPCG_หลังปรับ_งานจบ" localSheetId="1">#REF!</definedName>
    <definedName name="SPCG_หลังปรับ_งานจบ">#REF!</definedName>
    <definedName name="Spec" localSheetId="2">#REF!</definedName>
    <definedName name="Spec" localSheetId="1">#REF!</definedName>
    <definedName name="Spec">#REF!</definedName>
    <definedName name="Spinner1">'[31]Income Summary &amp; What-if Charts'!$U$7</definedName>
    <definedName name="Spinner2">'[31]BS Summary &amp; What-ifs Charts'!$U$7</definedName>
    <definedName name="SpinnerMaster">'[31]Income Summary &amp; What-if Charts'!$T$7:$T$27</definedName>
    <definedName name="ss" hidden="1">{"MonthlyRentRoll",#N/A,FALSE,"RentRoll"}</definedName>
    <definedName name="sss" hidden="1">{"AnnualRentRoll",#N/A,FALSE,"RentRoll"}</definedName>
    <definedName name="ssssssssss" localSheetId="2">#REF!</definedName>
    <definedName name="ssssssssss" localSheetId="1">#REF!</definedName>
    <definedName name="ssssssssss">#REF!</definedName>
    <definedName name="Staff" localSheetId="2">#REF!</definedName>
    <definedName name="Staff" localSheetId="1">#REF!</definedName>
    <definedName name="Staff">#REF!</definedName>
    <definedName name="Status">[54]tables!$A$2:$B$8</definedName>
    <definedName name="STloan" localSheetId="2">#REF!</definedName>
    <definedName name="STloan" localSheetId="1">#REF!</definedName>
    <definedName name="STloan">#REF!</definedName>
    <definedName name="STM" localSheetId="2">'[55]Q3-46'!#REF!</definedName>
    <definedName name="STM" localSheetId="1">'[55]Q3-46'!#REF!</definedName>
    <definedName name="STM">'[55]Q3-46'!#REF!</definedName>
    <definedName name="sub" localSheetId="2">#REF!</definedName>
    <definedName name="sub" localSheetId="1">#REF!</definedName>
    <definedName name="sub">#REF!</definedName>
    <definedName name="SV" localSheetId="2">#REF!</definedName>
    <definedName name="SV" localSheetId="1">#REF!</definedName>
    <definedName name="SV">#REF!</definedName>
    <definedName name="SVFctr14" localSheetId="2">#REF!</definedName>
    <definedName name="SVFctr14" localSheetId="1">#REF!</definedName>
    <definedName name="SVFctr14">#REF!</definedName>
    <definedName name="SVFctr15" localSheetId="2">#REF!</definedName>
    <definedName name="SVFctr15" localSheetId="1">#REF!</definedName>
    <definedName name="SVFctr15">#REF!</definedName>
    <definedName name="Table_Factor_Vesting_01" localSheetId="2">#REF!</definedName>
    <definedName name="Table_Factor_Vesting_01" localSheetId="1">#REF!</definedName>
    <definedName name="Table_Factor_Vesting_01">#REF!</definedName>
    <definedName name="Table_Factor_Withdrawal" localSheetId="2">#REF!</definedName>
    <definedName name="Table_Factor_Withdrawal" localSheetId="1">#REF!</definedName>
    <definedName name="Table_Factor_Withdrawal">#REF!</definedName>
    <definedName name="TAX" localSheetId="2">#REF!</definedName>
    <definedName name="TAX" localSheetId="1">#REF!</definedName>
    <definedName name="TAX">#REF!</definedName>
    <definedName name="taxrate">'[56]3 Yr_IS'!$C$48</definedName>
    <definedName name="TBPL0608">[57]Acrm04_MMtoExcel_Accu!$A$1:$AS$337</definedName>
    <definedName name="Template_Name" localSheetId="2">#REF!</definedName>
    <definedName name="Template_Name" localSheetId="1">#REF!</definedName>
    <definedName name="Template_Name">#REF!</definedName>
    <definedName name="Term">[17]Income!$J$47*12</definedName>
    <definedName name="TermLoanPL" localSheetId="2">#REF!</definedName>
    <definedName name="TermLoanPL" localSheetId="1">#REF!</definedName>
    <definedName name="TermLoanPL">#REF!</definedName>
    <definedName name="Test_depreciation_and_amortization_expense" localSheetId="2">#REF!</definedName>
    <definedName name="Test_depreciation_and_amortization_expense">#REF!</definedName>
    <definedName name="Test_OE">[19]Scoping!$M$27</definedName>
    <definedName name="TEST0" localSheetId="2">#REF!</definedName>
    <definedName name="TEST0" localSheetId="1">#REF!</definedName>
    <definedName name="TEST0">#REF!</definedName>
    <definedName name="TEST1" localSheetId="2">#REF!</definedName>
    <definedName name="TEST1" localSheetId="1">#REF!</definedName>
    <definedName name="TEST1">#REF!</definedName>
    <definedName name="TEST2" localSheetId="2">#REF!</definedName>
    <definedName name="TEST2" localSheetId="1">#REF!</definedName>
    <definedName name="TEST2">#REF!</definedName>
    <definedName name="TESTHKEY" localSheetId="2">#REF!</definedName>
    <definedName name="TESTHKEY" localSheetId="1">#REF!</definedName>
    <definedName name="TESTHKEY">#REF!</definedName>
    <definedName name="TESTKEYS" localSheetId="2">#REF!</definedName>
    <definedName name="TESTKEYS" localSheetId="1">#REF!</definedName>
    <definedName name="TESTKEYS">#REF!</definedName>
    <definedName name="TESTVKEY" localSheetId="2">#REF!</definedName>
    <definedName name="TESTVKEY" localSheetId="1">#REF!</definedName>
    <definedName name="TESTVKEY">#REF!</definedName>
    <definedName name="This_M" localSheetId="2">#REF!</definedName>
    <definedName name="This_M" localSheetId="1">#REF!</definedName>
    <definedName name="This_M">#REF!</definedName>
    <definedName name="TimeLink" localSheetId="2">#REF!</definedName>
    <definedName name="TimeLink" localSheetId="1">#REF!</definedName>
    <definedName name="TimeLink">#REF!</definedName>
    <definedName name="TotalAsst" localSheetId="2">#REF!</definedName>
    <definedName name="TotalAsst" localSheetId="1">#REF!</definedName>
    <definedName name="TotalAsst">#REF!</definedName>
    <definedName name="TotalLia" localSheetId="2">'[26]Subscriber Report'!#REF!</definedName>
    <definedName name="TotalLia" localSheetId="1">'[26]Subscriber Report'!#REF!</definedName>
    <definedName name="TotalLia">'[26]Subscriber Report'!#REF!</definedName>
    <definedName name="trade3006" localSheetId="2">#REF!</definedName>
    <definedName name="trade3006" localSheetId="1">#REF!</definedName>
    <definedName name="trade3006">#REF!</definedName>
    <definedName name="TTB" localSheetId="2">#REF!</definedName>
    <definedName name="TTB" localSheetId="1">#REF!</definedName>
    <definedName name="TTB">#REF!</definedName>
    <definedName name="TTDesiredLevelOfEvidenceItems">'[45]Global Data'!$B$92:$B$95</definedName>
    <definedName name="TTFURN" localSheetId="2">#REF!</definedName>
    <definedName name="TTFURN" localSheetId="1">#REF!</definedName>
    <definedName name="TTFURN">#REF!</definedName>
    <definedName name="TTMC" localSheetId="2">#REF!</definedName>
    <definedName name="TTMC" localSheetId="1">#REF!</definedName>
    <definedName name="TTMC">#REF!</definedName>
    <definedName name="ttt" hidden="1">{"MonthlyRentRoll",#N/A,FALSE,"RentRoll"}</definedName>
    <definedName name="tttt">[58]Overview!$C$48</definedName>
    <definedName name="TTVEHICLE" localSheetId="2">#REF!</definedName>
    <definedName name="TTVEHICLE" localSheetId="1">#REF!</definedName>
    <definedName name="TTVEHICLE">#REF!</definedName>
    <definedName name="TwoStepMisstatementIdentified">'[45]Two Step Revenue Testing Master'!$C$85</definedName>
    <definedName name="TwoStepTolerableEstMisstmtCalc">'[45]Two Step Revenue Testing Master'!$T$45</definedName>
    <definedName name="Type">[19]Scoping!$M$20</definedName>
    <definedName name="TypeTest">'[19]Drop down'!$K$6:$K$9</definedName>
    <definedName name="uh" hidden="1">{#N/A,#N/A,FALSE,"OperatingAssumptions"}</definedName>
    <definedName name="ulName">#N/A</definedName>
    <definedName name="unit" localSheetId="2">#REF!</definedName>
    <definedName name="unit" localSheetId="1">#REF!</definedName>
    <definedName name="unit">#REF!</definedName>
    <definedName name="Unit_Desc" localSheetId="2">#REF!</definedName>
    <definedName name="Unit_Desc" localSheetId="1">#REF!</definedName>
    <definedName name="Unit_Desc">#REF!</definedName>
    <definedName name="Units" localSheetId="2">#REF!</definedName>
    <definedName name="Units" localSheetId="1">#REF!</definedName>
    <definedName name="Units">#REF!</definedName>
    <definedName name="UnsecuredPL" localSheetId="2">#REF!</definedName>
    <definedName name="UnsecuredPL" localSheetId="1">#REF!</definedName>
    <definedName name="UnsecuredPL">#REF!</definedName>
    <definedName name="UPB_Baht">[17]Overview!$C$48</definedName>
    <definedName name="Update_Else">[19]Scoping!$M$44</definedName>
    <definedName name="US">[19]Scoping!$M$15</definedName>
    <definedName name="US_02SI" localSheetId="2">#REF!</definedName>
    <definedName name="US_02SI" localSheetId="1">#REF!</definedName>
    <definedName name="US_02SI">#REF!</definedName>
    <definedName name="USD" localSheetId="2">#REF!</definedName>
    <definedName name="USD" localSheetId="1">#REF!</definedName>
    <definedName name="USD">#REF!</definedName>
    <definedName name="UUUU" hidden="1">{#N/A,#N/A,TRUE,"Summary";"AnnualRentRoll",#N/A,TRUE,"RentRoll";#N/A,#N/A,TRUE,"ExitStratigy";#N/A,#N/A,TRUE,"OperatingAssumptions"}</definedName>
    <definedName name="V" localSheetId="2">#REF!</definedName>
    <definedName name="V" localSheetId="1">#REF!</definedName>
    <definedName name="V">#REF!</definedName>
    <definedName name="vac" localSheetId="2">#REF!</definedName>
    <definedName name="vac" localSheetId="1">#REF!</definedName>
    <definedName name="vac">#REF!</definedName>
    <definedName name="val_date" localSheetId="2">#REF!</definedName>
    <definedName name="val_date" localSheetId="1">#REF!</definedName>
    <definedName name="val_date">#REF!</definedName>
    <definedName name="Validation" localSheetId="2">#REF!</definedName>
    <definedName name="Validation" localSheetId="1">#REF!</definedName>
    <definedName name="Validation">#REF!</definedName>
    <definedName name="Valuation_Date" localSheetId="2">'[32]Retire 2016-2018'!#REF!</definedName>
    <definedName name="Valuation_Date" localSheetId="1">'[32]Retire 2016-2018'!#REF!</definedName>
    <definedName name="Valuation_Date">'[32]Retire 2016-2018'!#REF!</definedName>
    <definedName name="Vat">'[59]20105920'!$A$1:$I$1674</definedName>
    <definedName name="vehicle" localSheetId="2">#REF!</definedName>
    <definedName name="vehicle" localSheetId="1">#REF!</definedName>
    <definedName name="vehicle">#REF!</definedName>
    <definedName name="VIR" localSheetId="2">#REF!</definedName>
    <definedName name="VIR" localSheetId="1">#REF!</definedName>
    <definedName name="VIR">#REF!</definedName>
    <definedName name="VPRate" localSheetId="2">#N/A</definedName>
    <definedName name="VPRate" localSheetId="1">#N/A</definedName>
    <definedName name="VPRate">#N/A</definedName>
    <definedName name="vvvv">[17]Income!$J$45</definedName>
    <definedName name="WACC" localSheetId="2">#REF!</definedName>
    <definedName name="WACC" localSheetId="1">#REF!</definedName>
    <definedName name="WACC">#REF!</definedName>
    <definedName name="Wd" localSheetId="2">#REF!</definedName>
    <definedName name="Wd" localSheetId="1">#REF!</definedName>
    <definedName name="Wd">#REF!</definedName>
    <definedName name="We" localSheetId="2">#REF!</definedName>
    <definedName name="We" localSheetId="1">#REF!</definedName>
    <definedName name="We">#REF!</definedName>
    <definedName name="werwer" localSheetId="2" hidden="1">#REF!</definedName>
    <definedName name="werwer" localSheetId="1" hidden="1">#REF!</definedName>
    <definedName name="werwer" hidden="1">#REF!</definedName>
    <definedName name="Withdrawal_Rate_ColNo" localSheetId="2">#REF!</definedName>
    <definedName name="Withdrawal_Rate_ColNo" localSheetId="1">#REF!</definedName>
    <definedName name="Withdrawal_Rate_ColNo">#REF!</definedName>
    <definedName name="wMapCifAcOut" localSheetId="2">#REF!</definedName>
    <definedName name="wMapCifAcOut" localSheetId="1">#REF!</definedName>
    <definedName name="wMapCifAcOut">#REF!</definedName>
    <definedName name="Write_Range" localSheetId="2">#REF!</definedName>
    <definedName name="Write_Range" localSheetId="1">#REF!</definedName>
    <definedName name="Write_Range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ww" hidden="1">{#N/A,#N/A,TRUE,"Summary";"AnnualRentRoll",#N/A,TRUE,"RentRoll";#N/A,#N/A,TRUE,"ExitStratigy";#N/A,#N/A,TRUE,"OperatingAssumptions"}</definedName>
    <definedName name="wwww">[27]Overview!$C$51</definedName>
    <definedName name="wwwwwww" hidden="1">{#N/A,#N/A,FALSE,"PropertyInfo"}</definedName>
    <definedName name="xx" hidden="1">{"MonthlyRentRoll",#N/A,FALSE,"RentRoll"}</definedName>
    <definedName name="Year">2000</definedName>
    <definedName name="Year_2">'[60]First Assumption'!A1048576</definedName>
    <definedName name="Year1">[61]Constant!$C$3</definedName>
    <definedName name="Year2">[61]Constant!$C$4</definedName>
    <definedName name="Year3">[61]Constant!$C$5</definedName>
    <definedName name="Year4">[61]Constant!$C$6</definedName>
    <definedName name="Year5">[61]Constant!$C$7</definedName>
    <definedName name="Year6">[61]Constant!$C$8</definedName>
    <definedName name="YesNoNA">'[19]Drop down'!$G$6:$G$9</definedName>
    <definedName name="Yr_Days" localSheetId="2">#REF!</definedName>
    <definedName name="Yr_Days" localSheetId="1">#REF!</definedName>
    <definedName name="Yr_Days">#REF!</definedName>
    <definedName name="yyy" localSheetId="2">#REF!</definedName>
    <definedName name="yyy" localSheetId="1">#REF!</definedName>
    <definedName name="yyy">#REF!</definedName>
    <definedName name="yyyy" hidden="1">{#N/A,#N/A,FALSE,"Summary"}</definedName>
    <definedName name="zzzz">[20]COVER!$H$23*12</definedName>
    <definedName name="zzzzz" hidden="1">{#N/A,#N/A,TRUE,"Summary";"AnnualRentRoll",#N/A,TRUE,"RentRoll";#N/A,#N/A,TRUE,"ExitStratigy";#N/A,#N/A,TRUE,"OperatingAssumptions"}</definedName>
    <definedName name="เพเ" localSheetId="2">#REF!</definedName>
    <definedName name="เพเ" localSheetId="1">#REF!</definedName>
    <definedName name="เพเ">#REF!</definedName>
    <definedName name="เม.ย.54" localSheetId="2">#REF!</definedName>
    <definedName name="เม.ย.54" localSheetId="1">#REF!</definedName>
    <definedName name="เม.ย.54">#REF!</definedName>
    <definedName name="ก" hidden="1">{"AnnualRentRoll",#N/A,FALSE,"RentRoll"}</definedName>
    <definedName name="กก" localSheetId="2">#REF!</definedName>
    <definedName name="กก" localSheetId="1">#REF!</definedName>
    <definedName name="กก">#REF!</definedName>
    <definedName name="งานจบ" localSheetId="2">#REF!</definedName>
    <definedName name="งานจบ" localSheetId="1">#REF!</definedName>
    <definedName name="งานจบ">#REF!</definedName>
    <definedName name="ฐานwithdraw2" hidden="1">{"AnnualRentRoll",#N/A,FALSE,"RentRoll"}</definedName>
    <definedName name="ดำด" localSheetId="2">#REF!</definedName>
    <definedName name="ดำด" localSheetId="1">#REF!</definedName>
    <definedName name="ดำด">#REF!</definedName>
    <definedName name="บช" hidden="1">{"MonthlyRentRoll",#N/A,FALSE,"RentRoll"}</definedName>
    <definedName name="บริษัท">OFFSET([62]Prepaid!$A$3,0,0,COUNTA([62]Prepaid!$A$1:$A$65536),10)</definedName>
    <definedName name="บัญชีพักด9" hidden="1">{"AnnualRentRoll",#N/A,FALSE,"RentRoll"}</definedName>
    <definedName name="ปห" hidden="1">{"AnnualRentRoll",#N/A,FALSE,"RentRoll"}</definedName>
    <definedName name="พ" localSheetId="2">#REF!</definedName>
    <definedName name="พ" localSheetId="1">#REF!</definedName>
    <definedName name="พ">#REF!</definedName>
    <definedName name="พำไพ" localSheetId="2">#REF!</definedName>
    <definedName name="พำไพ" localSheetId="1">#REF!</definedName>
    <definedName name="พำไพ">#REF!</definedName>
    <definedName name="ฟฟ" hidden="1">{"AnnualRentRoll",#N/A,FALSE,"RentRoll"}</definedName>
    <definedName name="ฤ" localSheetId="2">'[15]ลูกหนี้(เก่า)'!#REF!</definedName>
    <definedName name="ฤ" localSheetId="1">'[15]ลูกหนี้(เก่า)'!#REF!</definedName>
    <definedName name="ฤ">'[15]ลูกหนี้(เก่า)'!#REF!</definedName>
    <definedName name="ส่งปิง_160847_Bkk" localSheetId="2">#REF!</definedName>
    <definedName name="ส่งปิง_160847_Bkk" localSheetId="1">#REF!</definedName>
    <definedName name="ส่งปิง_160847_Bkk">#REF!</definedName>
    <definedName name="ส่งปิง_160847_Corp" localSheetId="2">#REF!</definedName>
    <definedName name="ส่งปิง_160847_Corp" localSheetId="1">#REF!</definedName>
    <definedName name="ส่งปิง_160847_Corp">#REF!</definedName>
    <definedName name="หหหหห" localSheetId="2">#REF!</definedName>
    <definedName name="หหหหห" localSheetId="1">#REF!</definedName>
    <definedName name="หหหหห">#REF!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2" i="5" l="1"/>
  <c r="P19" i="4" l="1"/>
  <c r="P18" i="4"/>
  <c r="P16" i="4"/>
  <c r="W19" i="3"/>
  <c r="F84" i="5"/>
  <c r="L38" i="5"/>
  <c r="L45" i="5" s="1"/>
  <c r="H38" i="5"/>
  <c r="H45" i="5" s="1"/>
  <c r="Y21" i="3"/>
  <c r="G63" i="2"/>
  <c r="G40" i="2"/>
  <c r="G43" i="2" s="1"/>
  <c r="G34" i="2"/>
  <c r="G14" i="2"/>
  <c r="G20" i="2" s="1"/>
  <c r="F81" i="1"/>
  <c r="F71" i="1"/>
  <c r="F38" i="1"/>
  <c r="K40" i="2"/>
  <c r="K43" i="2" s="1"/>
  <c r="W20" i="3"/>
  <c r="AA20" i="3" s="1"/>
  <c r="L17" i="4"/>
  <c r="P17" i="4"/>
  <c r="K14" i="2"/>
  <c r="K20" i="2" s="1"/>
  <c r="K23" i="2" s="1"/>
  <c r="J81" i="1"/>
  <c r="J71" i="1"/>
  <c r="J38" i="1"/>
  <c r="J23" i="1"/>
  <c r="J40" i="1"/>
  <c r="H131" i="1"/>
  <c r="H134" i="1" s="1"/>
  <c r="L131" i="1"/>
  <c r="L134" i="1" s="1"/>
  <c r="A3" i="4"/>
  <c r="A3" i="5" s="1"/>
  <c r="I74" i="2"/>
  <c r="I69" i="2"/>
  <c r="I63" i="2"/>
  <c r="M74" i="2"/>
  <c r="M69" i="2"/>
  <c r="M63" i="2"/>
  <c r="I43" i="2"/>
  <c r="I34" i="2"/>
  <c r="I14" i="2"/>
  <c r="I20" i="2" s="1"/>
  <c r="I23" i="2" s="1"/>
  <c r="M43" i="2"/>
  <c r="N30" i="4" s="1"/>
  <c r="M34" i="2"/>
  <c r="M14" i="2"/>
  <c r="M20" i="2" s="1"/>
  <c r="M23" i="2" s="1"/>
  <c r="H84" i="5"/>
  <c r="Y34" i="3"/>
  <c r="Y14" i="3"/>
  <c r="W31" i="3"/>
  <c r="AA31" i="3"/>
  <c r="W30" i="3"/>
  <c r="AA30" i="3" s="1"/>
  <c r="W29" i="3"/>
  <c r="AA29" i="3"/>
  <c r="W28" i="3"/>
  <c r="AA28" i="3"/>
  <c r="L71" i="1"/>
  <c r="L83" i="1" s="1"/>
  <c r="P29" i="4"/>
  <c r="P28" i="4"/>
  <c r="P27" i="4"/>
  <c r="A101" i="5"/>
  <c r="L84" i="5"/>
  <c r="L71" i="5"/>
  <c r="H71" i="5"/>
  <c r="A49" i="5"/>
  <c r="A34" i="4"/>
  <c r="J32" i="4"/>
  <c r="J13" i="4" s="1"/>
  <c r="J22" i="4" s="1"/>
  <c r="J127" i="1" s="1"/>
  <c r="H32" i="4"/>
  <c r="H13" i="4" s="1"/>
  <c r="H22" i="4" s="1"/>
  <c r="F32" i="4"/>
  <c r="F13" i="4" s="1"/>
  <c r="F22" i="4" s="1"/>
  <c r="J120" i="1" s="1"/>
  <c r="P24" i="4"/>
  <c r="A37" i="3"/>
  <c r="U34" i="3"/>
  <c r="U14" i="3" s="1"/>
  <c r="L34" i="3"/>
  <c r="L14" i="3" s="1"/>
  <c r="L23" i="3" s="1"/>
  <c r="F127" i="1" s="1"/>
  <c r="J34" i="3"/>
  <c r="J14" i="3" s="1"/>
  <c r="J23" i="3" s="1"/>
  <c r="F124" i="1" s="1"/>
  <c r="H34" i="3"/>
  <c r="H14" i="3" s="1"/>
  <c r="H23" i="3" s="1"/>
  <c r="F34" i="3"/>
  <c r="F14" i="3"/>
  <c r="F23" i="3" s="1"/>
  <c r="F120" i="1" s="1"/>
  <c r="W25" i="3"/>
  <c r="AA25" i="3"/>
  <c r="AA34" i="3" s="1"/>
  <c r="AA14" i="3" s="1"/>
  <c r="A97" i="2"/>
  <c r="K34" i="2"/>
  <c r="L32" i="4"/>
  <c r="L13" i="4"/>
  <c r="W32" i="3"/>
  <c r="AA32" i="3"/>
  <c r="A1" i="2"/>
  <c r="A1" i="3" s="1"/>
  <c r="A1" i="4" s="1"/>
  <c r="A1" i="5" s="1"/>
  <c r="A50" i="5" s="1"/>
  <c r="A147" i="1"/>
  <c r="A50" i="2" s="1"/>
  <c r="A98" i="1"/>
  <c r="L81" i="1"/>
  <c r="H81" i="1"/>
  <c r="H71" i="1"/>
  <c r="A50" i="1"/>
  <c r="A99" i="1" s="1"/>
  <c r="L38" i="1"/>
  <c r="H38" i="1"/>
  <c r="L23" i="1"/>
  <c r="H23" i="1"/>
  <c r="N34" i="3"/>
  <c r="N14" i="3"/>
  <c r="W18" i="3"/>
  <c r="AA18" i="3"/>
  <c r="W17" i="3"/>
  <c r="AA17" i="3" s="1"/>
  <c r="F23" i="1"/>
  <c r="N21" i="3"/>
  <c r="G74" i="2"/>
  <c r="J71" i="5"/>
  <c r="J84" i="5"/>
  <c r="F71" i="5"/>
  <c r="G69" i="2"/>
  <c r="W34" i="3"/>
  <c r="W14" i="3" s="1"/>
  <c r="H86" i="5" l="1"/>
  <c r="H89" i="5" s="1"/>
  <c r="F87" i="5" s="1"/>
  <c r="L86" i="5"/>
  <c r="L89" i="5" s="1"/>
  <c r="L90" i="5" s="1"/>
  <c r="I45" i="2"/>
  <c r="I47" i="2" s="1"/>
  <c r="G45" i="2"/>
  <c r="U21" i="3" s="1"/>
  <c r="W21" i="3" s="1"/>
  <c r="K45" i="2"/>
  <c r="K47" i="2" s="1"/>
  <c r="K66" i="2" s="1"/>
  <c r="K69" i="2" s="1"/>
  <c r="N20" i="4"/>
  <c r="N23" i="3"/>
  <c r="F128" i="1" s="1"/>
  <c r="Y23" i="3"/>
  <c r="F132" i="1" s="1"/>
  <c r="A51" i="2"/>
  <c r="L40" i="1"/>
  <c r="F40" i="1"/>
  <c r="F83" i="1"/>
  <c r="L136" i="1"/>
  <c r="H83" i="1"/>
  <c r="H136" i="1" s="1"/>
  <c r="H40" i="1"/>
  <c r="J83" i="1"/>
  <c r="G23" i="2"/>
  <c r="F10" i="5"/>
  <c r="F38" i="5" s="1"/>
  <c r="F45" i="5" s="1"/>
  <c r="F86" i="5" s="1"/>
  <c r="L20" i="4"/>
  <c r="K60" i="2"/>
  <c r="N32" i="4"/>
  <c r="N13" i="4" s="1"/>
  <c r="P30" i="4"/>
  <c r="P32" i="4" s="1"/>
  <c r="P13" i="4" s="1"/>
  <c r="J123" i="1"/>
  <c r="F123" i="1"/>
  <c r="J10" i="5"/>
  <c r="J38" i="5" s="1"/>
  <c r="J45" i="5" s="1"/>
  <c r="J86" i="5" s="1"/>
  <c r="M45" i="2"/>
  <c r="M47" i="2" s="1"/>
  <c r="H90" i="5" l="1"/>
  <c r="J87" i="5"/>
  <c r="J89" i="5" s="1"/>
  <c r="J91" i="5" s="1"/>
  <c r="F89" i="5"/>
  <c r="F91" i="5" s="1"/>
  <c r="AA21" i="3"/>
  <c r="AA23" i="3" s="1"/>
  <c r="W23" i="3"/>
  <c r="U23" i="3"/>
  <c r="F129" i="1" s="1"/>
  <c r="F131" i="1" s="1"/>
  <c r="F134" i="1" s="1"/>
  <c r="F136" i="1" s="1"/>
  <c r="F137" i="1" s="1"/>
  <c r="G47" i="2"/>
  <c r="N22" i="4"/>
  <c r="J129" i="1" s="1"/>
  <c r="H137" i="1"/>
  <c r="L137" i="1"/>
  <c r="P20" i="4"/>
  <c r="P22" i="4" s="1"/>
  <c r="L22" i="4"/>
  <c r="J128" i="1" s="1"/>
  <c r="K74" i="2"/>
  <c r="K63" i="2"/>
  <c r="J131" i="1" l="1"/>
  <c r="J134" i="1" s="1"/>
  <c r="J136" i="1" s="1"/>
  <c r="J137" i="1" s="1"/>
</calcChain>
</file>

<file path=xl/sharedStrings.xml><?xml version="1.0" encoding="utf-8"?>
<sst xmlns="http://schemas.openxmlformats.org/spreadsheetml/2006/main" count="368" uniqueCount="212">
  <si>
    <t>บริษัท ชโย กรุ๊ป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</si>
  <si>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</si>
  <si>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</si>
  <si>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</si>
  <si>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</si>
  <si>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</si>
  <si>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</si>
  <si>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</si>
  <si>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</si>
  <si>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</si>
  <si>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</si>
  <si>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- หมุนเวียน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</si>
  <si>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</si>
  <si>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</si>
  <si>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</si>
  <si>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เงินประกันการซื้อเงินให้สินเชื่อแก่สินทรัพย์ด้อยคุณภาพ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</si>
  <si>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</si>
  <si>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</si>
  <si>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</si>
  <si>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 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</si>
  <si>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</si>
  <si>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</si>
  <si>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</si>
  <si>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</si>
  <si>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</si>
  <si>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</si>
  <si>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</si>
  <si>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</si>
  <si>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</si>
  <si>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</si>
  <si>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</si>
  <si>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</si>
  <si>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</si>
  <si>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</si>
  <si>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</si>
  <si>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</si>
  <si>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</si>
  <si>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</si>
  <si>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หนี้สินตามสัญญาเช่าชื้อ - สุทธิ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</si>
  <si>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</si>
  <si>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</si>
  <si>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</si>
  <si>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</si>
  <si>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</si>
  <si>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</si>
  <si>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</si>
  <si>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</si>
  <si>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</si>
  <si>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</si>
  <si>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</si>
  <si>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</si>
  <si>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ส่วนต่ำกว่าทุนจากการรวมธุรกิจภายใต้การควบคุมเดียวกัน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</si>
  <si>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</si>
  <si>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</si>
  <si>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</si>
  <si>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</si>
  <si>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</si>
  <si>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</si>
  <si>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</si>
  <si>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</si>
  <si>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</si>
  <si>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</si>
  <si>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รายได้จากการให้บริการเร่งรัดหนี้สิน</t>
  </si>
  <si>
    <t>รายได้จากการให้บริการศูนย์บริการข้อมูลลูกค้า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</si>
  <si>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</si>
  <si>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</si>
  <si>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</si>
  <si>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</si>
  <si>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</si>
  <si>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</si>
  <si>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</si>
  <si>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กำไรขาดทุนเบ็ดเสร็จอื่น :</t>
  </si>
  <si>
    <t>รายการที่จะไม่จัดประเภทรายการใหม่</t>
  </si>
  <si>
    <t xml:space="preserve">   </t>
  </si>
  <si>
    <t>ไปยังกำไรหรือขาดทุนในภายหลัง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</si>
  <si>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</si>
  <si>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</si>
  <si>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 xml:space="preserve">   ภาษีเงินได้ของรายการที่จะไม่จัดประเภทรายการใหม่</t>
  </si>
  <si>
    <t xml:space="preserve">      ไปยังกำไรหรือขาดทุนในภายหลัง</t>
  </si>
  <si>
    <t>รวมรายการที่จะไม่จัดประเภทรายการใหม่ไปยังกำไร</t>
  </si>
  <si>
    <t xml:space="preserve">   หรือขาดทุนภายหลัง</t>
  </si>
  <si>
    <t>รายการที่จะจัดประเภทรายการใหม่</t>
  </si>
  <si>
    <t xml:space="preserve">   ภาษีเงินได้ของรายการที่จะจัดประเภทรายการใหม่</t>
  </si>
  <si>
    <t>รวมรายการที่จะจัดประเภทรายการใหม่</t>
  </si>
  <si>
    <t xml:space="preserve">   ไปยังกำไรหรือขาดทุนในภายหลัง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</si>
  <si>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</si>
  <si>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</si>
  <si>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</si>
  <si>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</si>
  <si>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</si>
  <si>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</si>
  <si>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จำนวนหุ้นสามัญถัวเฉลี่ยถ่วงน้ำหนัก (หุ้น)</t>
  </si>
  <si>
    <t>กำไรต่อหุ้นขั้นพื้นฐาน</t>
  </si>
  <si>
    <t>งบแสดงการเปลี่ยนแปลงส่วนของเจ้าของ</t>
  </si>
  <si>
    <t>ส่วนของเจ้าของบริษัทใหญ่</t>
  </si>
  <si>
    <t>องค์ประกอบอื่น</t>
  </si>
  <si>
    <t>ของส่วนของผู้ถือหุ้น</t>
  </si>
  <si>
    <t>ส่วนต่ำกว่าทุนจาก</t>
  </si>
  <si>
    <t>กำไรขาดทุน</t>
  </si>
  <si>
    <t>ทุนที่ออกและ</t>
  </si>
  <si>
    <t>ส่วนเกิน</t>
  </si>
  <si>
    <t>การรวมธุรกิจภายใต้</t>
  </si>
  <si>
    <t>- ทุนสำรอง</t>
  </si>
  <si>
    <t>ยังไม่ได้</t>
  </si>
  <si>
    <t>ส่วนเกินทุนจากการตี</t>
  </si>
  <si>
    <t>เบ็ดเสร็จอื่น</t>
  </si>
  <si>
    <t>รวมส่วนของ</t>
  </si>
  <si>
    <t>ส่วนได้เสียที่ไม่มี</t>
  </si>
  <si>
    <t>ชำระแล้ว</t>
  </si>
  <si>
    <t>มูลค่าหุ้นสุทธิ</t>
  </si>
  <si>
    <t>การควบคุมเดียวกัน</t>
  </si>
  <si>
    <t>ตามกฎหมาย</t>
  </si>
  <si>
    <t>จัดสรร</t>
  </si>
  <si>
    <t xml:space="preserve">เงินลงทุนเผื่อขาย </t>
  </si>
  <si>
    <t>ราคาสินทรัพย์</t>
  </si>
  <si>
    <t>เงินลงทุนเผื่อขาย</t>
  </si>
  <si>
    <t>ผู้ถือหุ้นบริษัทใหญ่</t>
  </si>
  <si>
    <t>อำนาจควบคุม</t>
  </si>
  <si>
    <t>ผู้ถือหุ้น</t>
  </si>
  <si>
    <t>ยอดคงเหลือ ณ วันที่ 1 มกราคม พ.ศ. 2561</t>
  </si>
  <si>
    <t>การเปลี่ยนแปลงในส่วนของเจ้าของสำหรับปี</t>
  </si>
  <si>
    <t>การเพิ่มหุ้นสามัญ</t>
  </si>
  <si>
    <t>สำรองตามกฎหมาย</t>
  </si>
  <si>
    <t>เงินปันผล</t>
  </si>
  <si>
    <t xml:space="preserve">   กำไรเบ็ดเสร็จรวมสำหรับปี</t>
  </si>
  <si>
    <t>ยอดคงเหลือ ณ วันที่ 31 ธันวาคม พ.ศ. 2561</t>
  </si>
  <si>
    <t xml:space="preserve">ของส่วนของผู้ถือหุ้น </t>
  </si>
  <si>
    <t xml:space="preserve">ผู้ถือหุ้น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</si>
  <si>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</si>
  <si>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</si>
  <si>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</si>
  <si>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</si>
  <si>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ค่าเผื่อการด้อยค่าเงินให้สินเชื่อแก่สินทรัพย์ด้อยคุณภาพ</t>
  </si>
  <si>
    <t>กำไรจากการจำหน่ายเงินลงทุนระยะสั้น</t>
  </si>
  <si>
    <t>เงินปันผลรับ</t>
  </si>
  <si>
    <t>รายได้ดอกเบี้ยรับอื่นๆ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</si>
  <si>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</si>
  <si>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</si>
  <si>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</si>
  <si>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</si>
  <si>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</si>
  <si>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</si>
  <si>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เงินสดรับจากการขายเงินลงทุนระยะสั้น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</si>
  <si>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</si>
  <si>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</si>
  <si>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</si>
  <si>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</si>
  <si>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>เงินสดรับจากการจำหน่ายที่ดิน อาคาร และอุปกรณ์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</si>
  <si>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</si>
  <si>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</si>
  <si>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</si>
  <si>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เงินสดจ่ายคืนสัญญาเช่าซื้อ</t>
  </si>
  <si>
    <t>เงินสดรับจากการออกหุ้นสามัญ</t>
  </si>
  <si>
    <t>เงินสดจ่ายค่าใช้จ่ายในการออกหุ้นสามัญ</t>
  </si>
  <si>
    <t>เงินสดจ่ายเงินปันผลแก่ผู้ถือหุ้น</t>
  </si>
  <si>
    <t>เงินสดรับจากการออกหุ้นสามัญของบริษัทย่อย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</si>
  <si>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</si>
  <si>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</si>
  <si>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</si>
  <si>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</si>
  <si>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>ขาดทุนจากการตัดจำหน่ายอุปกรณ์</t>
  </si>
  <si>
    <t>การด้อยค่าของสินทรัพย์</t>
  </si>
  <si>
    <t>กำไรจากการจำหน่ายทรัพย์สินรอการขาย</t>
  </si>
  <si>
    <t>เงินสดสุทธิ(ใช้ไปใน)ได้มาจากกิจกรรมดำเนินงาน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</si>
  <si>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</si>
  <si>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</si>
  <si>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การจัดตั้งบริษัทย่อยในระหว่างปี</t>
  </si>
  <si>
    <t>เงินสด(ใช้ไปใน)ได้มาจากกิจกรรมดำเนินงาน</t>
  </si>
  <si>
    <t>พ.ศ. 2562</t>
  </si>
  <si>
    <t xml:space="preserve">รายการที่ไม่ใช่เงินสดที่มีสาระสำคัญสำหรับปีสิ้นสุดวันที่ 31 ธันวาคม พ.ศ. 2562 และ พ.ศ. 2561 มีดังนี้ </t>
  </si>
  <si>
    <t>ยอดคงเหลือ ณ วันที่ 1 มกราคม พ.ศ. 2562</t>
  </si>
  <si>
    <t>ยอดคงเหลือ ณ วันที่ 31 ธันวาคม พ.ศ. 2562</t>
  </si>
  <si>
    <t>สำหรับปีสิ้นสุดวันที่ 31 ธันวาคม พ.ศ. 2562</t>
  </si>
  <si>
    <t>ณ วันที่ 31 ธันวาคม พ.ศ. 2562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</si>
  <si>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</si>
  <si>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</si>
  <si>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</si>
  <si>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</si>
  <si>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</si>
  <si>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ตั๋วแลกเงิน</t>
  </si>
  <si>
    <t>หุ้นกู้</t>
  </si>
  <si>
    <t xml:space="preserve">   หุ้นสามัญจำนวน 630,000,000 หุ้น </t>
  </si>
  <si>
    <t>ลูกหนี้เงินให้กู้ยืม - สุทธิ</t>
  </si>
  <si>
    <t>รายได้ดอกเบี้ย</t>
  </si>
  <si>
    <t>เงินสดรับจากตั๋วแลกเงิน</t>
  </si>
  <si>
    <t>เงินสดรับจากหุ้นกู้</t>
  </si>
  <si>
    <t>ลูกหนี้เงินให้กู้ยืม</t>
  </si>
  <si>
    <t>ทรัพย์สินรอการขาย</t>
  </si>
  <si>
    <t xml:space="preserve">รับดอกเบี้ย  </t>
  </si>
  <si>
    <t>เงินสดรับเพื่อให้กู้ยืมระยะสั้นแก่บริษัทที่เกี่ยวข้อง</t>
  </si>
  <si>
    <t>เงินสดจ่ายเพื่อให้กู้ยืมระยะสั้นแก่บริษัทที่เกี่ยวข้อง</t>
  </si>
  <si>
    <t>รับชำระหนี้เป็นทรัพย์สินรอการขาย</t>
  </si>
  <si>
    <t>หุ้นปันผล</t>
  </si>
  <si>
    <t>รับดอกเบี้ยรับอื่น</t>
  </si>
  <si>
    <t>เงินฝากธนาคารที่มีข้อจำกัดในการใช้(เพิ่มขึ้น) ลดลง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</si>
  <si>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</si>
  <si>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</si>
  <si>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ซื้อที่ดิน อาคารและอุปกรณ์ด้วยเจ้าหนี้เช่าซื้อ</t>
  </si>
  <si>
    <t>กำไรจากการจำหน่ายที่ดิน อาคาร และอุปกรณ์</t>
  </si>
  <si>
    <t>เงินสดจ่ายเพื่อลงทุนในเงินลงทุนระยะสั้น</t>
  </si>
  <si>
    <t>กำไรเบ็ดเสร็จอื่นสำหรับปี - สุทธิจากภาษี</t>
  </si>
  <si>
    <t xml:space="preserve">   หุ้นสามัญจำนวน 629,999,971 หุ้น </t>
  </si>
  <si>
    <t>ซื้อสินทรัพย์ไม่มีตัวตน</t>
  </si>
  <si>
    <t>28, 32.2</t>
  </si>
  <si>
    <t>27, 32.3</t>
  </si>
  <si>
    <t>ส่วนของหนี้สินภายใต้สัญญาเช่าซื้อ</t>
  </si>
  <si>
    <t>หมายเหตุประกอบงบการเงินในหน้า 15 ถึง 84 เป็นส่วนหนึ่งของงบการเงินรวมและงบการเงินเฉพาะกิจการนี้</t>
  </si>
  <si>
    <t xml:space="preserve">      </t>
  </si>
  <si>
    <t xml:space="preserve">   การเปลี่ยนแปลงในมูลค่าของเงินลงทุนเผื่อขาย</t>
  </si>
  <si>
    <t xml:space="preserve">      (พ.ศ.2561:   หุ้นสามัญจำนวน 560,000,000 หุ้น </t>
  </si>
  <si>
    <t xml:space="preserve">         มูลค่าที่ตราไว้หุ้นละ 0.50 บาท</t>
  </si>
  <si>
    <t xml:space="preserve">         มูลค่าที่ตราไว้หุ้นละ 0.50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</si>
</sst>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\-"/>
    <numFmt numFmtId="165" formatCode="#,##0;\(#,##0\);&quot;-&quot;;@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\(#,##0.00\);\-"/>
    <numFmt numFmtId="170" formatCode="#,##0.0000;\(#,##0.0000\);&quot;-&quot;;@"/>
    <numFmt numFmtId="171" formatCode="0.0000"/>
    <numFmt numFmtId="172" formatCode="_-* #,##0_-;\-* #,##0_-;_-* &quot;-&quot;??_-;_-@_-"/>
    <numFmt numFmtId="173" formatCode="#,##0.0;\(#,##0.0\);&quot;-&quot;;@"/>
    <numFmt numFmtId="174" formatCode="#,###;\(#,###\);\-"/>
    <numFmt numFmtId="175" formatCode="#,###;\(#,###\)"/>
  </numFmts>
  <fonts count="14"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color theme="0"/>
      <name val="Browallia New"/>
      <family val="2"/>
    </font>
    <font>
      <b/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</cellStyleXfs>
  <cellXfs count="385">
    <xf numFmtId="0" fontId="0" fillId="0" borderId="0" xfId="0"/>
    <xf numFmtId="0" fontId="1" fillId="0" borderId="0" xfId="9" applyFont="1" applyFill="1" applyAlignment="1">
      <alignment vertical="center"/>
    </xf>
    <xf numFmtId="0" fontId="2" fillId="0" borderId="0" xfId="9" applyFont="1" applyFill="1"/>
    <xf numFmtId="164" fontId="2" fillId="0" borderId="0" xfId="9" applyNumberFormat="1" applyFont="1" applyFill="1" applyBorder="1"/>
    <xf numFmtId="165" fontId="2" fillId="0" borderId="0" xfId="9" applyNumberFormat="1" applyFont="1" applyFill="1"/>
    <xf numFmtId="164" fontId="2" fillId="0" borderId="0" xfId="9" applyNumberFormat="1" applyFont="1" applyFill="1"/>
    <xf numFmtId="0" fontId="1" fillId="0" borderId="1" xfId="9" applyFont="1" applyFill="1" applyBorder="1" applyAlignment="1">
      <alignment vertical="center"/>
    </xf>
    <xf numFmtId="0" fontId="2" fillId="0" borderId="1" xfId="9" applyFont="1" applyFill="1" applyBorder="1" applyAlignment="1">
      <alignment vertical="center"/>
    </xf>
    <xf numFmtId="164" fontId="2" fillId="0" borderId="1" xfId="9" applyNumberFormat="1" applyFont="1" applyFill="1" applyBorder="1" applyAlignment="1">
      <alignment vertical="center"/>
    </xf>
    <xf numFmtId="165" fontId="2" fillId="0" borderId="1" xfId="9" applyNumberFormat="1" applyFont="1" applyFill="1" applyBorder="1" applyAlignment="1">
      <alignment vertical="center"/>
    </xf>
    <xf numFmtId="0" fontId="1" fillId="0" borderId="0" xfId="9" applyFont="1" applyFill="1" applyAlignment="1">
      <alignment horizontal="justify" vertical="center" wrapText="1"/>
    </xf>
    <xf numFmtId="0" fontId="1" fillId="0" borderId="0" xfId="9" applyFont="1" applyFill="1" applyAlignment="1">
      <alignment horizontal="center" vertical="center" wrapText="1"/>
    </xf>
    <xf numFmtId="0" fontId="2" fillId="0" borderId="0" xfId="9" applyFont="1" applyFill="1" applyAlignment="1">
      <alignment horizontal="center" vertical="center"/>
    </xf>
    <xf numFmtId="166" fontId="1" fillId="0" borderId="0" xfId="9" applyNumberFormat="1" applyFont="1" applyFill="1" applyBorder="1" applyAlignment="1">
      <alignment vertical="center"/>
    </xf>
    <xf numFmtId="166" fontId="2" fillId="0" borderId="0" xfId="9" applyNumberFormat="1" applyFont="1" applyFill="1" applyBorder="1" applyAlignment="1">
      <alignment horizontal="right" vertical="center"/>
    </xf>
    <xf numFmtId="165" fontId="1" fillId="0" borderId="0" xfId="5" quotePrefix="1" applyNumberFormat="1" applyFont="1" applyFill="1" applyAlignment="1">
      <alignment horizontal="right" vertical="top" wrapText="1"/>
    </xf>
    <xf numFmtId="0" fontId="1" fillId="0" borderId="0" xfId="5" quotePrefix="1" applyFont="1" applyFill="1" applyBorder="1" applyAlignment="1">
      <alignment horizontal="right" vertical="top" wrapText="1"/>
    </xf>
    <xf numFmtId="0" fontId="1" fillId="0" borderId="0" xfId="5" applyFont="1" applyFill="1" applyBorder="1" applyAlignment="1">
      <alignment horizontal="right" vertical="top" wrapText="1"/>
    </xf>
    <xf numFmtId="0" fontId="1" fillId="0" borderId="2" xfId="9" applyFont="1" applyFill="1" applyBorder="1" applyAlignment="1">
      <alignment horizontal="center" vertical="center"/>
    </xf>
    <xf numFmtId="165" fontId="1" fillId="0" borderId="2" xfId="9" applyNumberFormat="1" applyFont="1" applyFill="1" applyBorder="1" applyAlignment="1">
      <alignment horizontal="right" vertical="center"/>
    </xf>
    <xf numFmtId="0" fontId="1" fillId="0" borderId="0" xfId="9" applyFont="1" applyFill="1" applyBorder="1" applyAlignment="1">
      <alignment horizontal="center" vertical="center" wrapText="1"/>
    </xf>
    <xf numFmtId="164" fontId="1" fillId="0" borderId="0" xfId="9" applyNumberFormat="1" applyFont="1" applyFill="1" applyBorder="1" applyAlignment="1">
      <alignment horizontal="right" vertical="center" wrapText="1"/>
    </xf>
    <xf numFmtId="0" fontId="1" fillId="0" borderId="0" xfId="9" applyFont="1" applyFill="1"/>
    <xf numFmtId="166" fontId="2" fillId="0" borderId="0" xfId="9" applyNumberFormat="1" applyFont="1" applyFill="1" applyBorder="1" applyAlignment="1">
      <alignment horizontal="right" vertical="center" wrapText="1"/>
    </xf>
    <xf numFmtId="165" fontId="2" fillId="0" borderId="0" xfId="9" applyNumberFormat="1" applyFont="1" applyFill="1" applyAlignment="1">
      <alignment horizontal="right" vertical="center" wrapText="1"/>
    </xf>
    <xf numFmtId="166" fontId="1" fillId="0" borderId="0" xfId="9" applyNumberFormat="1" applyFont="1" applyFill="1" applyBorder="1" applyAlignment="1">
      <alignment horizontal="right" vertical="center" wrapText="1"/>
    </xf>
    <xf numFmtId="165" fontId="1" fillId="0" borderId="0" xfId="9" applyNumberFormat="1" applyFont="1" applyFill="1" applyBorder="1" applyAlignment="1">
      <alignment horizontal="right" vertical="center" wrapText="1"/>
    </xf>
    <xf numFmtId="167" fontId="2" fillId="0" borderId="0" xfId="9" applyNumberFormat="1" applyFont="1" applyFill="1" applyAlignment="1">
      <alignment horizontal="center" wrapText="1"/>
    </xf>
    <xf numFmtId="167" fontId="2" fillId="0" borderId="0" xfId="9" applyNumberFormat="1" applyFont="1" applyFill="1" applyBorder="1" applyAlignment="1">
      <alignment horizontal="right" wrapText="1"/>
    </xf>
    <xf numFmtId="165" fontId="2" fillId="0" borderId="0" xfId="9" applyNumberFormat="1" applyFont="1" applyFill="1" applyAlignment="1">
      <alignment horizontal="right" wrapText="1"/>
    </xf>
    <xf numFmtId="0" fontId="2" fillId="0" borderId="0" xfId="9" applyFont="1" applyFill="1" applyBorder="1"/>
    <xf numFmtId="0" fontId="2" fillId="0" borderId="0" xfId="9" applyFont="1" applyFill="1" applyBorder="1" applyAlignment="1">
      <alignment horizontal="center" vertical="center" wrapText="1"/>
    </xf>
    <xf numFmtId="164" fontId="2" fillId="0" borderId="0" xfId="9" applyNumberFormat="1" applyFont="1" applyFill="1" applyBorder="1" applyAlignment="1">
      <alignment horizontal="right" wrapText="1"/>
    </xf>
    <xf numFmtId="165" fontId="2" fillId="0" borderId="0" xfId="9" applyNumberFormat="1" applyFont="1" applyFill="1" applyBorder="1" applyAlignment="1">
      <alignment horizontal="right" wrapText="1"/>
    </xf>
    <xf numFmtId="0" fontId="2" fillId="0" borderId="0" xfId="9" applyFont="1" applyFill="1" applyAlignment="1">
      <alignment vertical="center"/>
    </xf>
    <xf numFmtId="0" fontId="2" fillId="0" borderId="0" xfId="9" quotePrefix="1" applyFont="1" applyFill="1" applyAlignment="1">
      <alignment vertical="center"/>
    </xf>
    <xf numFmtId="38" fontId="2" fillId="0" borderId="0" xfId="9" applyNumberFormat="1" applyFont="1" applyFill="1" applyAlignment="1">
      <alignment vertical="center"/>
    </xf>
    <xf numFmtId="165" fontId="2" fillId="0" borderId="0" xfId="9" applyNumberFormat="1" applyFont="1" applyFill="1" applyBorder="1" applyAlignment="1">
      <alignment horizontal="right" vertical="center" wrapText="1"/>
    </xf>
    <xf numFmtId="0" fontId="9" fillId="0" borderId="0" xfId="9" applyFont="1" applyFill="1"/>
    <xf numFmtId="164" fontId="2" fillId="0" borderId="0" xfId="9" applyNumberFormat="1" applyFont="1" applyFill="1" applyBorder="1" applyAlignment="1">
      <alignment horizontal="right" vertical="center" wrapText="1"/>
    </xf>
    <xf numFmtId="165" fontId="2" fillId="0" borderId="1" xfId="9" applyNumberFormat="1" applyFont="1" applyFill="1" applyBorder="1" applyAlignment="1">
      <alignment horizontal="right" vertical="center" wrapText="1"/>
    </xf>
    <xf numFmtId="0" fontId="1" fillId="0" borderId="0" xfId="9" applyFont="1" applyFill="1" applyBorder="1"/>
    <xf numFmtId="0" fontId="2" fillId="0" borderId="0" xfId="9" applyFont="1" applyFill="1" applyBorder="1" applyAlignment="1">
      <alignment horizontal="justify" vertical="center" wrapText="1"/>
    </xf>
    <xf numFmtId="167" fontId="1" fillId="0" borderId="0" xfId="9" applyNumberFormat="1" applyFont="1" applyFill="1" applyBorder="1" applyAlignment="1">
      <alignment horizontal="center" wrapText="1"/>
    </xf>
    <xf numFmtId="164" fontId="1" fillId="0" borderId="0" xfId="9" applyNumberFormat="1" applyFont="1" applyFill="1" applyBorder="1" applyAlignment="1">
      <alignment horizontal="right" wrapText="1"/>
    </xf>
    <xf numFmtId="165" fontId="1" fillId="0" borderId="0" xfId="9" applyNumberFormat="1" applyFont="1" applyFill="1" applyBorder="1" applyAlignment="1">
      <alignment horizontal="right" wrapText="1"/>
    </xf>
    <xf numFmtId="168" fontId="2" fillId="0" borderId="0" xfId="9" applyNumberFormat="1" applyFont="1" applyFill="1" applyBorder="1"/>
    <xf numFmtId="165" fontId="2" fillId="0" borderId="0" xfId="9" applyNumberFormat="1" applyFont="1" applyFill="1" applyBorder="1"/>
    <xf numFmtId="0" fontId="2" fillId="0" borderId="0" xfId="9" quotePrefix="1" applyFont="1" applyFill="1" applyBorder="1"/>
    <xf numFmtId="164" fontId="2" fillId="0" borderId="0" xfId="9" applyNumberFormat="1" applyFont="1" applyFill="1" applyBorder="1" applyAlignment="1">
      <alignment vertical="center" wrapText="1"/>
    </xf>
    <xf numFmtId="165" fontId="2" fillId="0" borderId="0" xfId="9" applyNumberFormat="1" applyFont="1" applyFill="1" applyAlignment="1">
      <alignment vertical="center" wrapText="1"/>
    </xf>
    <xf numFmtId="165" fontId="2" fillId="0" borderId="1" xfId="9" applyNumberFormat="1" applyFont="1" applyFill="1" applyBorder="1" applyAlignment="1">
      <alignment horizontal="right" wrapText="1"/>
    </xf>
    <xf numFmtId="0" fontId="2" fillId="0" borderId="0" xfId="9" applyFont="1" applyFill="1" applyAlignment="1">
      <alignment horizontal="center" vertical="center" wrapText="1"/>
    </xf>
    <xf numFmtId="14" fontId="1" fillId="0" borderId="0" xfId="9" applyNumberFormat="1" applyFont="1" applyFill="1" applyAlignment="1">
      <alignment horizontal="justify" vertical="center" wrapText="1"/>
    </xf>
    <xf numFmtId="167" fontId="2" fillId="0" borderId="0" xfId="9" applyNumberFormat="1" applyFont="1" applyFill="1" applyBorder="1" applyAlignment="1">
      <alignment horizontal="center" wrapText="1"/>
    </xf>
    <xf numFmtId="165" fontId="2" fillId="0" borderId="3" xfId="9" applyNumberFormat="1" applyFont="1" applyFill="1" applyBorder="1" applyAlignment="1">
      <alignment horizontal="right" vertical="center" wrapText="1"/>
    </xf>
    <xf numFmtId="0" fontId="1" fillId="0" borderId="1" xfId="9" applyFont="1" applyFill="1" applyBorder="1" applyAlignment="1">
      <alignment horizontal="justify" vertical="center" wrapText="1"/>
    </xf>
    <xf numFmtId="0" fontId="1" fillId="0" borderId="1" xfId="9" applyFont="1" applyFill="1" applyBorder="1" applyAlignment="1">
      <alignment horizontal="center" vertical="center" wrapText="1"/>
    </xf>
    <xf numFmtId="164" fontId="1" fillId="0" borderId="1" xfId="9" applyNumberFormat="1" applyFont="1" applyFill="1" applyBorder="1" applyAlignment="1">
      <alignment horizontal="right" vertical="center" wrapText="1"/>
    </xf>
    <xf numFmtId="165" fontId="1" fillId="0" borderId="1" xfId="9" applyNumberFormat="1" applyFont="1" applyFill="1" applyBorder="1" applyAlignment="1">
      <alignment horizontal="right" vertical="center" wrapText="1"/>
    </xf>
    <xf numFmtId="0" fontId="2" fillId="0" borderId="0" xfId="9" applyFont="1" applyFill="1" applyBorder="1" applyAlignment="1">
      <alignment horizontal="left"/>
    </xf>
    <xf numFmtId="166" fontId="2" fillId="0" borderId="0" xfId="9" applyNumberFormat="1" applyFont="1" applyFill="1" applyBorder="1"/>
    <xf numFmtId="0" fontId="1" fillId="0" borderId="0" xfId="9" applyFont="1" applyFill="1" applyBorder="1" applyAlignment="1">
      <alignment vertical="center"/>
    </xf>
    <xf numFmtId="164" fontId="2" fillId="0" borderId="0" xfId="9" applyNumberFormat="1" applyFont="1" applyFill="1" applyBorder="1" applyAlignment="1">
      <alignment vertical="center"/>
    </xf>
    <xf numFmtId="0" fontId="9" fillId="0" borderId="0" xfId="0" applyFont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0" fontId="2" fillId="0" borderId="0" xfId="9" applyFont="1" applyFill="1" applyAlignment="1">
      <alignment horizontal="center"/>
    </xf>
    <xf numFmtId="165" fontId="2" fillId="0" borderId="0" xfId="9" applyNumberFormat="1" applyFont="1" applyFill="1" applyBorder="1" applyAlignment="1">
      <alignment vertical="center"/>
    </xf>
    <xf numFmtId="169" fontId="2" fillId="0" borderId="0" xfId="9" applyNumberFormat="1" applyFont="1" applyFill="1" applyBorder="1" applyAlignment="1">
      <alignment vertical="center"/>
    </xf>
    <xf numFmtId="165" fontId="2" fillId="0" borderId="3" xfId="9" applyNumberFormat="1" applyFont="1" applyFill="1" applyBorder="1" applyAlignment="1">
      <alignment vertical="center"/>
    </xf>
    <xf numFmtId="0" fontId="1" fillId="0" borderId="1" xfId="9" applyFont="1" applyFill="1" applyBorder="1"/>
    <xf numFmtId="0" fontId="2" fillId="0" borderId="1" xfId="9" applyFont="1" applyFill="1" applyBorder="1"/>
    <xf numFmtId="164" fontId="2" fillId="0" borderId="1" xfId="9" applyNumberFormat="1" applyFont="1" applyFill="1" applyBorder="1"/>
    <xf numFmtId="0" fontId="2" fillId="0" borderId="0" xfId="9" applyFont="1" applyFill="1" applyAlignment="1">
      <alignment vertical="top"/>
    </xf>
    <xf numFmtId="0" fontId="2" fillId="0" borderId="0" xfId="9" applyFont="1" applyFill="1" applyAlignment="1">
      <alignment horizontal="center" vertical="top"/>
    </xf>
    <xf numFmtId="165" fontId="2" fillId="0" borderId="0" xfId="9" applyNumberFormat="1" applyFont="1" applyFill="1" applyAlignment="1">
      <alignment vertical="top"/>
    </xf>
    <xf numFmtId="0" fontId="1" fillId="0" borderId="0" xfId="9" applyFont="1" applyFill="1" applyAlignment="1">
      <alignment vertical="top"/>
    </xf>
    <xf numFmtId="0" fontId="2" fillId="0" borderId="0" xfId="9" applyFont="1" applyFill="1" applyBorder="1" applyAlignment="1">
      <alignment vertical="top"/>
    </xf>
    <xf numFmtId="165" fontId="2" fillId="0" borderId="0" xfId="9" applyNumberFormat="1" applyFont="1" applyFill="1" applyBorder="1" applyAlignment="1">
      <alignment vertical="top"/>
    </xf>
    <xf numFmtId="3" fontId="2" fillId="0" borderId="0" xfId="9" applyNumberFormat="1" applyFont="1" applyFill="1" applyBorder="1"/>
    <xf numFmtId="0" fontId="1" fillId="0" borderId="2" xfId="9" applyFont="1" applyFill="1" applyBorder="1" applyAlignment="1">
      <alignment vertical="center"/>
    </xf>
    <xf numFmtId="0" fontId="2" fillId="0" borderId="1" xfId="9" applyFont="1" applyFill="1" applyBorder="1" applyAlignment="1">
      <alignment vertical="top"/>
    </xf>
    <xf numFmtId="0" fontId="2" fillId="0" borderId="1" xfId="9" applyFont="1" applyFill="1" applyBorder="1" applyAlignment="1">
      <alignment horizontal="center" vertical="top"/>
    </xf>
    <xf numFmtId="0" fontId="1" fillId="0" borderId="1" xfId="9" applyFont="1" applyFill="1" applyBorder="1" applyAlignment="1">
      <alignment vertical="top"/>
    </xf>
    <xf numFmtId="165" fontId="2" fillId="0" borderId="1" xfId="9" applyNumberFormat="1" applyFont="1" applyFill="1" applyBorder="1" applyAlignment="1">
      <alignment vertical="top"/>
    </xf>
    <xf numFmtId="0" fontId="2" fillId="0" borderId="0" xfId="9" applyFont="1" applyFill="1" applyAlignment="1">
      <alignment vertical="top" wrapText="1"/>
    </xf>
    <xf numFmtId="166" fontId="1" fillId="0" borderId="0" xfId="5" applyNumberFormat="1" applyFont="1" applyFill="1" applyBorder="1" applyAlignment="1">
      <alignment vertical="center" wrapText="1"/>
    </xf>
    <xf numFmtId="0" fontId="1" fillId="0" borderId="0" xfId="9" applyFont="1" applyFill="1" applyAlignment="1">
      <alignment horizontal="justify" vertical="top" wrapText="1"/>
    </xf>
    <xf numFmtId="0" fontId="1" fillId="0" borderId="0" xfId="9" applyFont="1" applyFill="1" applyAlignment="1">
      <alignment horizontal="justify" vertical="top"/>
    </xf>
    <xf numFmtId="0" fontId="1" fillId="0" borderId="0" xfId="9" applyFont="1" applyFill="1" applyAlignment="1">
      <alignment horizontal="center" vertical="top"/>
    </xf>
    <xf numFmtId="0" fontId="1" fillId="0" borderId="0" xfId="9" applyFont="1" applyFill="1" applyBorder="1" applyAlignment="1">
      <alignment horizontal="center" vertical="top" wrapText="1"/>
    </xf>
    <xf numFmtId="165" fontId="1" fillId="0" borderId="0" xfId="9" applyNumberFormat="1" applyFont="1" applyFill="1" applyBorder="1" applyAlignment="1">
      <alignment horizontal="right" vertical="top" wrapText="1"/>
    </xf>
    <xf numFmtId="0" fontId="1" fillId="0" borderId="0" xfId="9" applyFont="1" applyFill="1" applyBorder="1" applyAlignment="1">
      <alignment horizontal="right" vertical="top" wrapText="1"/>
    </xf>
    <xf numFmtId="43" fontId="2" fillId="0" borderId="0" xfId="4" applyFont="1" applyFill="1" applyBorder="1"/>
    <xf numFmtId="43" fontId="2" fillId="0" borderId="0" xfId="4" applyFont="1" applyFill="1"/>
    <xf numFmtId="0" fontId="2" fillId="0" borderId="0" xfId="9" applyFont="1" applyFill="1" applyAlignment="1">
      <alignment horizontal="center" vertical="top" wrapText="1"/>
    </xf>
    <xf numFmtId="165" fontId="2" fillId="0" borderId="0" xfId="4" applyNumberFormat="1" applyFont="1" applyFill="1" applyBorder="1" applyAlignment="1">
      <alignment horizontal="right" vertical="center" wrapText="1"/>
    </xf>
    <xf numFmtId="43" fontId="2" fillId="0" borderId="0" xfId="4" applyFont="1" applyFill="1" applyAlignment="1">
      <alignment vertical="top"/>
    </xf>
    <xf numFmtId="0" fontId="1" fillId="0" borderId="0" xfId="9" applyFont="1" applyFill="1" applyAlignment="1">
      <alignment horizontal="left" vertical="top"/>
    </xf>
    <xf numFmtId="0" fontId="2" fillId="0" borderId="0" xfId="9" applyFont="1" applyFill="1" applyAlignment="1">
      <alignment horizontal="left" vertical="top"/>
    </xf>
    <xf numFmtId="38" fontId="2" fillId="0" borderId="0" xfId="9" applyNumberFormat="1" applyFont="1" applyFill="1" applyAlignment="1">
      <alignment horizontal="left" vertical="center"/>
    </xf>
    <xf numFmtId="167" fontId="2" fillId="0" borderId="0" xfId="9" applyNumberFormat="1" applyFont="1" applyFill="1" applyBorder="1" applyAlignment="1">
      <alignment vertical="top"/>
    </xf>
    <xf numFmtId="166" fontId="2" fillId="0" borderId="0" xfId="9" applyNumberFormat="1" applyFont="1" applyFill="1" applyAlignment="1">
      <alignment vertical="top"/>
    </xf>
    <xf numFmtId="38" fontId="1" fillId="0" borderId="0" xfId="9" applyNumberFormat="1" applyFont="1" applyFill="1" applyAlignment="1">
      <alignment vertical="center"/>
    </xf>
    <xf numFmtId="38" fontId="2" fillId="0" borderId="0" xfId="9" applyNumberFormat="1" applyFont="1" applyFill="1" applyAlignment="1">
      <alignment horizontal="center" vertical="center"/>
    </xf>
    <xf numFmtId="38" fontId="1" fillId="0" borderId="0" xfId="9" applyNumberFormat="1" applyFont="1" applyFill="1" applyAlignment="1">
      <alignment horizontal="center" vertical="center"/>
    </xf>
    <xf numFmtId="43" fontId="2" fillId="0" borderId="0" xfId="9" applyNumberFormat="1" applyFont="1" applyFill="1" applyBorder="1" applyAlignment="1">
      <alignment horizontal="right" vertical="center" wrapText="1"/>
    </xf>
    <xf numFmtId="38" fontId="1" fillId="0" borderId="1" xfId="9" applyNumberFormat="1" applyFont="1" applyFill="1" applyBorder="1" applyAlignment="1">
      <alignment vertical="center"/>
    </xf>
    <xf numFmtId="38" fontId="1" fillId="0" borderId="1" xfId="9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top" wrapText="1"/>
    </xf>
    <xf numFmtId="167" fontId="2" fillId="0" borderId="1" xfId="9" applyNumberFormat="1" applyFont="1" applyFill="1" applyBorder="1" applyAlignment="1">
      <alignment vertical="top"/>
    </xf>
    <xf numFmtId="166" fontId="2" fillId="0" borderId="1" xfId="9" applyNumberFormat="1" applyFont="1" applyFill="1" applyBorder="1" applyAlignment="1">
      <alignment horizontal="right" vertical="center" wrapText="1"/>
    </xf>
    <xf numFmtId="0" fontId="1" fillId="0" borderId="0" xfId="9" applyFont="1" applyFill="1" applyBorder="1" applyAlignment="1">
      <alignment vertical="top"/>
    </xf>
    <xf numFmtId="0" fontId="2" fillId="0" borderId="0" xfId="9" applyFont="1" applyFill="1" applyBorder="1" applyAlignment="1">
      <alignment horizontal="center" vertical="top"/>
    </xf>
    <xf numFmtId="0" fontId="1" fillId="0" borderId="0" xfId="9" applyFont="1" applyFill="1" applyBorder="1" applyAlignment="1">
      <alignment horizontal="justify" vertical="top" wrapText="1"/>
    </xf>
    <xf numFmtId="167" fontId="2" fillId="0" borderId="0" xfId="9" applyNumberFormat="1" applyFont="1" applyFill="1" applyBorder="1" applyAlignment="1">
      <alignment horizontal="right" vertical="center" wrapText="1"/>
    </xf>
    <xf numFmtId="167" fontId="1" fillId="0" borderId="0" xfId="9" applyNumberFormat="1" applyFont="1" applyFill="1" applyBorder="1" applyAlignment="1">
      <alignment horizontal="right" vertical="top" wrapText="1"/>
    </xf>
    <xf numFmtId="0" fontId="1" fillId="0" borderId="0" xfId="9" applyFont="1" applyFill="1" applyBorder="1" applyAlignment="1">
      <alignment horizontal="left" vertical="top"/>
    </xf>
    <xf numFmtId="0" fontId="1" fillId="0" borderId="0" xfId="9" applyFont="1" applyFill="1" applyBorder="1" applyAlignment="1">
      <alignment horizontal="justify" vertical="top"/>
    </xf>
    <xf numFmtId="0" fontId="1" fillId="0" borderId="0" xfId="9" applyFont="1" applyFill="1" applyBorder="1" applyAlignment="1">
      <alignment horizontal="center" vertical="top"/>
    </xf>
    <xf numFmtId="165" fontId="2" fillId="0" borderId="0" xfId="9" quotePrefix="1" applyNumberFormat="1" applyFont="1" applyFill="1" applyBorder="1" applyAlignment="1">
      <alignment horizontal="right" vertical="center" wrapText="1"/>
    </xf>
    <xf numFmtId="167" fontId="2" fillId="0" borderId="0" xfId="9" quotePrefix="1" applyNumberFormat="1" applyFont="1" applyFill="1" applyBorder="1" applyAlignment="1">
      <alignment horizontal="right" vertical="center" wrapText="1"/>
    </xf>
    <xf numFmtId="168" fontId="2" fillId="0" borderId="0" xfId="9" quotePrefix="1" applyNumberFormat="1" applyFont="1" applyFill="1" applyBorder="1" applyAlignment="1">
      <alignment horizontal="right" vertical="center" wrapText="1"/>
    </xf>
    <xf numFmtId="170" fontId="2" fillId="0" borderId="0" xfId="9" applyNumberFormat="1" applyFont="1" applyFill="1"/>
    <xf numFmtId="171" fontId="2" fillId="0" borderId="0" xfId="9" applyNumberFormat="1" applyFont="1" applyFill="1"/>
    <xf numFmtId="2" fontId="2" fillId="0" borderId="0" xfId="9" applyNumberFormat="1" applyFont="1" applyFill="1"/>
    <xf numFmtId="3" fontId="2" fillId="0" borderId="0" xfId="9" applyNumberFormat="1" applyFont="1" applyFill="1" applyBorder="1" applyAlignment="1">
      <alignment vertical="top"/>
    </xf>
    <xf numFmtId="0" fontId="2" fillId="0" borderId="1" xfId="9" applyFont="1" applyFill="1" applyBorder="1" applyAlignment="1">
      <alignment horizontal="center" vertical="center"/>
    </xf>
    <xf numFmtId="43" fontId="2" fillId="0" borderId="0" xfId="4" applyFont="1" applyFill="1" applyBorder="1" applyAlignment="1">
      <alignment vertical="center"/>
    </xf>
    <xf numFmtId="0" fontId="10" fillId="0" borderId="0" xfId="9" applyFont="1" applyFill="1" applyAlignment="1">
      <alignment vertical="center"/>
    </xf>
    <xf numFmtId="165" fontId="11" fillId="0" borderId="0" xfId="9" applyNumberFormat="1" applyFont="1" applyFill="1" applyBorder="1" applyAlignment="1">
      <alignment horizontal="right" vertical="center"/>
    </xf>
    <xf numFmtId="0" fontId="11" fillId="0" borderId="0" xfId="9" applyFont="1" applyFill="1"/>
    <xf numFmtId="165" fontId="11" fillId="0" borderId="0" xfId="4" applyNumberFormat="1" applyFont="1" applyFill="1"/>
    <xf numFmtId="43" fontId="11" fillId="0" borderId="0" xfId="4" applyFont="1" applyFill="1"/>
    <xf numFmtId="43" fontId="11" fillId="0" borderId="0" xfId="4" applyFont="1" applyFill="1" applyBorder="1" applyAlignment="1">
      <alignment horizontal="right" vertical="center"/>
    </xf>
    <xf numFmtId="165" fontId="11" fillId="0" borderId="0" xfId="4" applyNumberFormat="1" applyFont="1" applyFill="1" applyBorder="1" applyAlignment="1">
      <alignment horizontal="right" vertical="center"/>
    </xf>
    <xf numFmtId="43" fontId="11" fillId="0" borderId="0" xfId="4" applyFont="1" applyFill="1" applyBorder="1"/>
    <xf numFmtId="0" fontId="10" fillId="0" borderId="0" xfId="9" applyFont="1" applyFill="1" applyAlignment="1">
      <alignment vertical="top"/>
    </xf>
    <xf numFmtId="3" fontId="10" fillId="0" borderId="0" xfId="9" applyNumberFormat="1" applyFont="1" applyFill="1" applyAlignment="1">
      <alignment vertical="center"/>
    </xf>
    <xf numFmtId="165" fontId="10" fillId="0" borderId="0" xfId="4" applyNumberFormat="1" applyFont="1" applyFill="1" applyAlignment="1">
      <alignment vertical="center"/>
    </xf>
    <xf numFmtId="43" fontId="10" fillId="0" borderId="0" xfId="4" applyFont="1" applyFill="1" applyAlignment="1">
      <alignment vertical="center"/>
    </xf>
    <xf numFmtId="43" fontId="10" fillId="0" borderId="0" xfId="4" applyFont="1" applyFill="1" applyBorder="1" applyAlignment="1">
      <alignment vertical="center"/>
    </xf>
    <xf numFmtId="0" fontId="10" fillId="0" borderId="2" xfId="9" applyFont="1" applyFill="1" applyBorder="1" applyAlignment="1">
      <alignment vertical="center"/>
    </xf>
    <xf numFmtId="0" fontId="11" fillId="0" borderId="1" xfId="9" applyFont="1" applyFill="1" applyBorder="1"/>
    <xf numFmtId="165" fontId="11" fillId="0" borderId="1" xfId="9" applyNumberFormat="1" applyFont="1" applyFill="1" applyBorder="1" applyAlignment="1">
      <alignment horizontal="right" vertical="center"/>
    </xf>
    <xf numFmtId="165" fontId="11" fillId="0" borderId="1" xfId="4" applyNumberFormat="1" applyFont="1" applyFill="1" applyBorder="1" applyAlignment="1">
      <alignment horizontal="right"/>
    </xf>
    <xf numFmtId="43" fontId="11" fillId="0" borderId="1" xfId="4" applyFont="1" applyFill="1" applyBorder="1" applyAlignment="1">
      <alignment horizontal="right"/>
    </xf>
    <xf numFmtId="43" fontId="11" fillId="0" borderId="1" xfId="4" applyFont="1" applyFill="1" applyBorder="1" applyAlignment="1">
      <alignment horizontal="right" vertical="center"/>
    </xf>
    <xf numFmtId="165" fontId="11" fillId="0" borderId="1" xfId="4" applyNumberFormat="1" applyFont="1" applyFill="1" applyBorder="1" applyAlignment="1">
      <alignment horizontal="right" vertical="center"/>
    </xf>
    <xf numFmtId="0" fontId="11" fillId="0" borderId="0" xfId="9" applyFont="1" applyFill="1" applyAlignment="1">
      <alignment horizontal="right"/>
    </xf>
    <xf numFmtId="0" fontId="11" fillId="0" borderId="0" xfId="9" applyFont="1" applyFill="1" applyBorder="1"/>
    <xf numFmtId="165" fontId="11" fillId="0" borderId="0" xfId="4" applyNumberFormat="1" applyFont="1" applyFill="1" applyBorder="1" applyAlignment="1">
      <alignment horizontal="right"/>
    </xf>
    <xf numFmtId="43" fontId="11" fillId="0" borderId="0" xfId="4" applyFont="1" applyFill="1" applyBorder="1" applyAlignment="1">
      <alignment horizontal="right"/>
    </xf>
    <xf numFmtId="165" fontId="11" fillId="0" borderId="0" xfId="4" applyNumberFormat="1" applyFont="1" applyFill="1" applyAlignment="1">
      <alignment horizontal="right"/>
    </xf>
    <xf numFmtId="165" fontId="10" fillId="0" borderId="0" xfId="9" applyNumberFormat="1" applyFont="1" applyFill="1" applyBorder="1" applyAlignment="1">
      <alignment horizontal="right" vertical="center"/>
    </xf>
    <xf numFmtId="43" fontId="10" fillId="0" borderId="0" xfId="4" applyFont="1" applyFill="1" applyBorder="1" applyAlignment="1">
      <alignment horizontal="right" vertical="center"/>
    </xf>
    <xf numFmtId="165" fontId="10" fillId="0" borderId="0" xfId="4" applyNumberFormat="1" applyFont="1" applyFill="1" applyAlignment="1"/>
    <xf numFmtId="165" fontId="10" fillId="0" borderId="0" xfId="4" applyNumberFormat="1" applyFont="1" applyFill="1" applyBorder="1" applyAlignment="1">
      <alignment horizontal="center"/>
    </xf>
    <xf numFmtId="43" fontId="10" fillId="0" borderId="0" xfId="4" applyFont="1" applyFill="1" applyBorder="1" applyAlignment="1">
      <alignment horizontal="center"/>
    </xf>
    <xf numFmtId="165" fontId="11" fillId="0" borderId="0" xfId="4" applyNumberFormat="1" applyFont="1" applyFill="1" applyAlignment="1">
      <alignment horizontal="right" vertical="center"/>
    </xf>
    <xf numFmtId="43" fontId="11" fillId="0" borderId="0" xfId="4" applyFont="1" applyFill="1" applyAlignment="1">
      <alignment horizontal="right" vertical="center"/>
    </xf>
    <xf numFmtId="165" fontId="10" fillId="0" borderId="0" xfId="4" applyNumberFormat="1" applyFont="1" applyFill="1" applyBorder="1" applyAlignment="1">
      <alignment horizontal="right"/>
    </xf>
    <xf numFmtId="165" fontId="10" fillId="0" borderId="0" xfId="9" applyNumberFormat="1" applyFont="1" applyFill="1" applyAlignment="1">
      <alignment horizontal="right"/>
    </xf>
    <xf numFmtId="165" fontId="10" fillId="0" borderId="1" xfId="4" applyNumberFormat="1" applyFont="1" applyFill="1" applyBorder="1" applyAlignment="1">
      <alignment horizontal="right"/>
    </xf>
    <xf numFmtId="165" fontId="10" fillId="0" borderId="0" xfId="4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43" fontId="10" fillId="0" borderId="0" xfId="4" applyFont="1" applyFill="1" applyBorder="1" applyAlignment="1">
      <alignment horizontal="right" wrapText="1"/>
    </xf>
    <xf numFmtId="43" fontId="10" fillId="0" borderId="0" xfId="4" applyFont="1" applyFill="1" applyAlignment="1">
      <alignment horizontal="right" wrapText="1"/>
    </xf>
    <xf numFmtId="165" fontId="10" fillId="0" borderId="0" xfId="9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3" fontId="10" fillId="0" borderId="0" xfId="4" applyFont="1" applyFill="1" applyBorder="1" applyAlignment="1">
      <alignment horizontal="right"/>
    </xf>
    <xf numFmtId="43" fontId="10" fillId="0" borderId="0" xfId="4" applyFont="1" applyFill="1" applyBorder="1" applyAlignment="1">
      <alignment horizontal="right" vertical="top"/>
    </xf>
    <xf numFmtId="165" fontId="10" fillId="0" borderId="0" xfId="4" applyNumberFormat="1" applyFont="1" applyFill="1" applyBorder="1" applyAlignment="1">
      <alignment horizontal="right" wrapText="1"/>
    </xf>
    <xf numFmtId="165" fontId="10" fillId="0" borderId="0" xfId="4" applyNumberFormat="1" applyFont="1" applyFill="1" applyAlignment="1">
      <alignment horizontal="right" wrapText="1"/>
    </xf>
    <xf numFmtId="0" fontId="3" fillId="0" borderId="1" xfId="0" applyFont="1" applyFill="1" applyBorder="1" applyAlignment="1">
      <alignment horizontal="center"/>
    </xf>
    <xf numFmtId="165" fontId="10" fillId="0" borderId="1" xfId="9" applyNumberFormat="1" applyFont="1" applyFill="1" applyBorder="1" applyAlignment="1">
      <alignment horizontal="right" vertical="center"/>
    </xf>
    <xf numFmtId="43" fontId="10" fillId="0" borderId="0" xfId="4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43" fontId="10" fillId="0" borderId="0" xfId="4" applyFont="1" applyFill="1" applyBorder="1" applyAlignment="1">
      <alignment horizontal="right" vertical="center" wrapText="1"/>
    </xf>
    <xf numFmtId="165" fontId="10" fillId="0" borderId="1" xfId="4" applyNumberFormat="1" applyFont="1" applyFill="1" applyBorder="1" applyAlignment="1">
      <alignment horizontal="right" vertical="center" wrapText="1"/>
    </xf>
    <xf numFmtId="43" fontId="10" fillId="0" borderId="1" xfId="4" applyFont="1" applyFill="1" applyBorder="1" applyAlignment="1">
      <alignment horizontal="right" vertical="center" wrapText="1"/>
    </xf>
    <xf numFmtId="172" fontId="11" fillId="0" borderId="0" xfId="4" applyNumberFormat="1" applyFont="1" applyFill="1" applyAlignment="1">
      <alignment horizontal="right" vertical="center"/>
    </xf>
    <xf numFmtId="172" fontId="11" fillId="0" borderId="0" xfId="4" applyNumberFormat="1" applyFont="1" applyFill="1"/>
    <xf numFmtId="172" fontId="11" fillId="0" borderId="0" xfId="4" applyNumberFormat="1" applyFont="1" applyFill="1" applyBorder="1"/>
    <xf numFmtId="0" fontId="10" fillId="0" borderId="0" xfId="9" applyFont="1" applyFill="1"/>
    <xf numFmtId="0" fontId="11" fillId="0" borderId="0" xfId="9" applyFont="1" applyFill="1" applyAlignment="1">
      <alignment wrapText="1"/>
    </xf>
    <xf numFmtId="165" fontId="11" fillId="0" borderId="0" xfId="9" applyNumberFormat="1" applyFont="1" applyFill="1" applyBorder="1" applyAlignment="1">
      <alignment horizontal="center" vertical="center"/>
    </xf>
    <xf numFmtId="166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vertical="center"/>
    </xf>
    <xf numFmtId="172" fontId="11" fillId="0" borderId="3" xfId="4" applyNumberFormat="1" applyFont="1" applyFill="1" applyBorder="1"/>
    <xf numFmtId="173" fontId="11" fillId="0" borderId="0" xfId="9" applyNumberFormat="1" applyFont="1" applyFill="1" applyBorder="1" applyAlignment="1">
      <alignment horizontal="center" vertical="center"/>
    </xf>
    <xf numFmtId="165" fontId="11" fillId="0" borderId="0" xfId="9" applyNumberFormat="1" applyFont="1" applyFill="1" applyBorder="1" applyAlignment="1">
      <alignment horizontal="right" vertical="center" wrapText="1"/>
    </xf>
    <xf numFmtId="165" fontId="11" fillId="0" borderId="1" xfId="9" applyNumberFormat="1" applyFont="1" applyFill="1" applyBorder="1" applyAlignment="1">
      <alignment horizontal="right" vertical="center" wrapText="1"/>
    </xf>
    <xf numFmtId="167" fontId="11" fillId="0" borderId="0" xfId="9" applyNumberFormat="1" applyFont="1" applyFill="1" applyBorder="1" applyAlignment="1">
      <alignment horizontal="right" vertical="center" wrapText="1"/>
    </xf>
    <xf numFmtId="166" fontId="11" fillId="0" borderId="0" xfId="9" applyNumberFormat="1" applyFont="1" applyFill="1" applyBorder="1" applyAlignment="1">
      <alignment horizontal="right" vertical="center" wrapText="1"/>
    </xf>
    <xf numFmtId="165" fontId="11" fillId="0" borderId="3" xfId="9" applyNumberFormat="1" applyFont="1" applyFill="1" applyBorder="1" applyAlignment="1">
      <alignment horizontal="right" vertical="center" wrapText="1"/>
    </xf>
    <xf numFmtId="0" fontId="4" fillId="0" borderId="1" xfId="9" applyFont="1" applyFill="1" applyBorder="1" applyAlignment="1">
      <alignment vertical="center"/>
    </xf>
    <xf numFmtId="0" fontId="4" fillId="0" borderId="1" xfId="9" applyFont="1" applyFill="1" applyBorder="1"/>
    <xf numFmtId="165" fontId="4" fillId="0" borderId="1" xfId="9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/>
    <xf numFmtId="43" fontId="4" fillId="0" borderId="1" xfId="4" applyFont="1" applyFill="1" applyBorder="1"/>
    <xf numFmtId="43" fontId="4" fillId="0" borderId="1" xfId="4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0" fontId="4" fillId="0" borderId="0" xfId="9" applyFont="1" applyFill="1"/>
    <xf numFmtId="165" fontId="11" fillId="0" borderId="0" xfId="9" applyNumberFormat="1" applyFont="1" applyFill="1" applyAlignment="1">
      <alignment horizontal="right" vertical="center"/>
    </xf>
    <xf numFmtId="0" fontId="1" fillId="0" borderId="0" xfId="7" applyFont="1" applyFill="1" applyAlignment="1">
      <alignment vertical="center"/>
    </xf>
    <xf numFmtId="0" fontId="2" fillId="0" borderId="0" xfId="7" applyFont="1" applyFill="1"/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applyNumberFormat="1" applyFont="1" applyFill="1"/>
    <xf numFmtId="0" fontId="1" fillId="0" borderId="0" xfId="7" applyFont="1" applyFill="1" applyAlignment="1">
      <alignment vertical="top"/>
    </xf>
    <xf numFmtId="3" fontId="1" fillId="0" borderId="0" xfId="7" applyNumberFormat="1" applyFont="1" applyFill="1" applyAlignment="1">
      <alignment vertical="center"/>
    </xf>
    <xf numFmtId="165" fontId="1" fillId="0" borderId="0" xfId="7" applyNumberFormat="1" applyFont="1" applyFill="1" applyAlignment="1">
      <alignment vertical="center"/>
    </xf>
    <xf numFmtId="0" fontId="1" fillId="0" borderId="1" xfId="7" applyFont="1" applyFill="1" applyBorder="1" applyAlignment="1">
      <alignment vertical="top"/>
    </xf>
    <xf numFmtId="0" fontId="2" fillId="0" borderId="1" xfId="7" applyFont="1" applyFill="1" applyBorder="1"/>
    <xf numFmtId="165" fontId="2" fillId="0" borderId="1" xfId="7" applyNumberFormat="1" applyFont="1" applyFill="1" applyBorder="1" applyAlignment="1">
      <alignment horizontal="right" vertical="center"/>
    </xf>
    <xf numFmtId="165" fontId="2" fillId="0" borderId="1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center"/>
    </xf>
    <xf numFmtId="0" fontId="1" fillId="0" borderId="0" xfId="7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165" fontId="1" fillId="0" borderId="0" xfId="7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7" applyFont="1" applyFill="1" applyAlignment="1">
      <alignment horizontal="right"/>
    </xf>
    <xf numFmtId="0" fontId="1" fillId="0" borderId="4" xfId="0" applyFont="1" applyFill="1" applyBorder="1" applyAlignment="1">
      <alignment horizontal="right"/>
    </xf>
    <xf numFmtId="165" fontId="1" fillId="0" borderId="0" xfId="7" applyNumberFormat="1" applyFont="1" applyFill="1" applyAlignment="1">
      <alignment horizontal="right"/>
    </xf>
    <xf numFmtId="0" fontId="2" fillId="0" borderId="0" xfId="7" applyFont="1" applyFill="1" applyAlignment="1"/>
    <xf numFmtId="165" fontId="1" fillId="0" borderId="0" xfId="7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 vertical="top"/>
    </xf>
    <xf numFmtId="0" fontId="1" fillId="0" borderId="0" xfId="0" quotePrefix="1" applyFont="1" applyFill="1" applyBorder="1" applyAlignment="1">
      <alignment horizontal="right"/>
    </xf>
    <xf numFmtId="165" fontId="1" fillId="0" borderId="0" xfId="7" applyNumberFormat="1" applyFont="1" applyFill="1" applyAlignment="1">
      <alignment horizontal="right" vertical="center"/>
    </xf>
    <xf numFmtId="165" fontId="1" fillId="0" borderId="1" xfId="7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6" fontId="1" fillId="0" borderId="0" xfId="7" applyNumberFormat="1" applyFont="1" applyFill="1" applyAlignment="1">
      <alignment vertical="center"/>
    </xf>
    <xf numFmtId="0" fontId="2" fillId="0" borderId="0" xfId="0" applyFont="1" applyFill="1"/>
    <xf numFmtId="0" fontId="2" fillId="0" borderId="0" xfId="10" applyFont="1" applyFill="1"/>
    <xf numFmtId="0" fontId="2" fillId="0" borderId="0" xfId="7" applyFont="1" applyFill="1" applyAlignment="1">
      <alignment horizontal="center"/>
    </xf>
    <xf numFmtId="165" fontId="2" fillId="0" borderId="0" xfId="7" applyNumberFormat="1" applyFont="1" applyFill="1" applyBorder="1" applyAlignment="1">
      <alignment horizontal="right" vertical="center" wrapText="1"/>
    </xf>
    <xf numFmtId="0" fontId="2" fillId="0" borderId="0" xfId="7" applyFont="1" applyFill="1" applyAlignment="1">
      <alignment vertical="center"/>
    </xf>
    <xf numFmtId="165" fontId="2" fillId="0" borderId="1" xfId="7" applyNumberFormat="1" applyFont="1" applyFill="1" applyBorder="1"/>
    <xf numFmtId="164" fontId="2" fillId="0" borderId="0" xfId="7" applyNumberFormat="1" applyFont="1" applyFill="1" applyAlignment="1">
      <alignment vertical="center"/>
    </xf>
    <xf numFmtId="165" fontId="2" fillId="0" borderId="1" xfId="7" applyNumberFormat="1" applyFont="1" applyFill="1" applyBorder="1" applyAlignment="1">
      <alignment horizontal="right" wrapText="1"/>
    </xf>
    <xf numFmtId="0" fontId="2" fillId="0" borderId="0" xfId="7" applyNumberFormat="1" applyFont="1" applyFill="1" applyAlignment="1">
      <alignment horizontal="justify" vertical="center" wrapText="1"/>
    </xf>
    <xf numFmtId="165" fontId="2" fillId="0" borderId="3" xfId="7" applyNumberFormat="1" applyFont="1" applyFill="1" applyBorder="1" applyAlignment="1">
      <alignment horizontal="right" wrapText="1"/>
    </xf>
    <xf numFmtId="164" fontId="2" fillId="0" borderId="0" xfId="7" applyNumberFormat="1" applyFont="1" applyFill="1" applyAlignment="1">
      <alignment horizontal="right" vertical="center"/>
    </xf>
    <xf numFmtId="164" fontId="2" fillId="0" borderId="0" xfId="7" applyNumberFormat="1" applyFont="1" applyFill="1"/>
    <xf numFmtId="165" fontId="2" fillId="0" borderId="0" xfId="7" applyNumberFormat="1" applyFont="1" applyFill="1" applyBorder="1" applyAlignment="1">
      <alignment horizontal="right" wrapText="1"/>
    </xf>
    <xf numFmtId="0" fontId="2" fillId="0" borderId="1" xfId="7" applyFont="1" applyFill="1" applyBorder="1" applyAlignment="1">
      <alignment vertical="center"/>
    </xf>
    <xf numFmtId="0" fontId="2" fillId="0" borderId="0" xfId="7" applyFont="1" applyFill="1" applyBorder="1"/>
    <xf numFmtId="165" fontId="2" fillId="0" borderId="0" xfId="7" applyNumberFormat="1" applyFont="1" applyFill="1" applyBorder="1"/>
    <xf numFmtId="0" fontId="1" fillId="0" borderId="0" xfId="5" applyFont="1" applyFill="1" applyAlignment="1">
      <alignment vertical="center"/>
    </xf>
    <xf numFmtId="0" fontId="2" fillId="0" borderId="0" xfId="5" applyFont="1" applyFill="1"/>
    <xf numFmtId="0" fontId="1" fillId="0" borderId="0" xfId="5" applyFont="1" applyFill="1" applyAlignment="1">
      <alignment vertical="top"/>
    </xf>
    <xf numFmtId="165" fontId="1" fillId="0" borderId="0" xfId="5" applyNumberFormat="1" applyFont="1" applyFill="1" applyAlignment="1">
      <alignment vertical="top"/>
    </xf>
    <xf numFmtId="0" fontId="2" fillId="0" borderId="0" xfId="5" applyFont="1" applyFill="1" applyBorder="1" applyAlignment="1">
      <alignment vertical="top"/>
    </xf>
    <xf numFmtId="165" fontId="2" fillId="0" borderId="0" xfId="5" applyNumberFormat="1" applyFont="1" applyFill="1" applyBorder="1" applyAlignment="1">
      <alignment vertical="top"/>
    </xf>
    <xf numFmtId="165" fontId="2" fillId="0" borderId="0" xfId="5" applyNumberFormat="1" applyFont="1" applyFill="1" applyBorder="1" applyAlignment="1">
      <alignment horizontal="right" vertical="center"/>
    </xf>
    <xf numFmtId="0" fontId="2" fillId="0" borderId="0" xfId="5" applyFont="1" applyFill="1" applyBorder="1"/>
    <xf numFmtId="0" fontId="1" fillId="0" borderId="1" xfId="5" applyFont="1" applyFill="1" applyBorder="1" applyAlignment="1">
      <alignment vertical="top"/>
    </xf>
    <xf numFmtId="0" fontId="2" fillId="0" borderId="1" xfId="5" applyFont="1" applyFill="1" applyBorder="1"/>
    <xf numFmtId="165" fontId="1" fillId="0" borderId="1" xfId="5" applyNumberFormat="1" applyFont="1" applyFill="1" applyBorder="1" applyAlignment="1">
      <alignment vertical="top"/>
    </xf>
    <xf numFmtId="0" fontId="2" fillId="0" borderId="1" xfId="5" applyFont="1" applyFill="1" applyBorder="1" applyAlignment="1">
      <alignment vertical="top"/>
    </xf>
    <xf numFmtId="165" fontId="2" fillId="0" borderId="1" xfId="5" applyNumberFormat="1" applyFont="1" applyFill="1" applyBorder="1" applyAlignment="1">
      <alignment vertical="top"/>
    </xf>
    <xf numFmtId="0" fontId="2" fillId="0" borderId="0" xfId="5" applyFont="1" applyFill="1" applyAlignment="1">
      <alignment horizontal="justify" vertical="top" wrapText="1"/>
    </xf>
    <xf numFmtId="0" fontId="1" fillId="0" borderId="0" xfId="5" applyFont="1" applyFill="1" applyBorder="1" applyAlignment="1">
      <alignment horizontal="center" vertical="top" wrapText="1"/>
    </xf>
    <xf numFmtId="0" fontId="1" fillId="0" borderId="1" xfId="5" applyFont="1" applyFill="1" applyBorder="1" applyAlignment="1">
      <alignment horizontal="center" vertical="top" wrapText="1"/>
    </xf>
    <xf numFmtId="165" fontId="1" fillId="0" borderId="1" xfId="5" applyNumberFormat="1" applyFont="1" applyFill="1" applyBorder="1" applyAlignment="1">
      <alignment horizontal="right" vertical="top" wrapText="1"/>
    </xf>
    <xf numFmtId="165" fontId="1" fillId="0" borderId="0" xfId="5" applyNumberFormat="1" applyFont="1" applyFill="1" applyBorder="1" applyAlignment="1">
      <alignment horizontal="right" vertical="top" wrapText="1"/>
    </xf>
    <xf numFmtId="0" fontId="2" fillId="0" borderId="0" xfId="5" applyFont="1" applyFill="1" applyAlignment="1">
      <alignment vertical="top"/>
    </xf>
    <xf numFmtId="165" fontId="2" fillId="0" borderId="0" xfId="5" applyNumberFormat="1" applyFont="1" applyFill="1" applyAlignment="1">
      <alignment vertical="top"/>
    </xf>
    <xf numFmtId="0" fontId="1" fillId="0" borderId="0" xfId="5" applyFont="1" applyFill="1" applyAlignment="1">
      <alignment horizontal="center" vertical="top" wrapText="1"/>
    </xf>
    <xf numFmtId="165" fontId="2" fillId="0" borderId="0" xfId="5" applyNumberFormat="1" applyFont="1" applyFill="1" applyAlignment="1">
      <alignment horizontal="right" vertical="top" wrapText="1"/>
    </xf>
    <xf numFmtId="167" fontId="2" fillId="0" borderId="0" xfId="5" applyNumberFormat="1" applyFont="1" applyFill="1" applyBorder="1" applyAlignment="1">
      <alignment horizontal="right" vertical="top" wrapText="1"/>
    </xf>
    <xf numFmtId="0" fontId="2" fillId="0" borderId="0" xfId="5" applyFont="1" applyFill="1" applyAlignment="1">
      <alignment horizontal="center" vertical="top" wrapText="1"/>
    </xf>
    <xf numFmtId="0" fontId="2" fillId="0" borderId="0" xfId="6" applyFont="1" applyFill="1" applyBorder="1" applyAlignment="1">
      <alignment vertical="top"/>
    </xf>
    <xf numFmtId="174" fontId="2" fillId="0" borderId="0" xfId="5" applyNumberFormat="1" applyFont="1" applyFill="1" applyBorder="1" applyAlignment="1">
      <alignment horizontal="right" vertical="center" wrapText="1"/>
    </xf>
    <xf numFmtId="165" fontId="2" fillId="0" borderId="0" xfId="2" applyNumberFormat="1" applyFont="1" applyFill="1" applyBorder="1" applyAlignment="1">
      <alignment horizontal="right" vertical="center" wrapText="1"/>
    </xf>
    <xf numFmtId="165" fontId="2" fillId="0" borderId="0" xfId="10" applyNumberFormat="1" applyFont="1" applyFill="1"/>
    <xf numFmtId="165" fontId="2" fillId="0" borderId="0" xfId="5" applyNumberFormat="1" applyFont="1" applyFill="1" applyAlignment="1">
      <alignment horizontal="right" vertical="center" wrapText="1"/>
    </xf>
    <xf numFmtId="0" fontId="2" fillId="0" borderId="0" xfId="10" applyFont="1" applyFill="1" applyBorder="1" applyAlignment="1">
      <alignment vertical="top"/>
    </xf>
    <xf numFmtId="165" fontId="2" fillId="0" borderId="0" xfId="5" applyNumberFormat="1" applyFont="1" applyFill="1" applyBorder="1"/>
    <xf numFmtId="165" fontId="2" fillId="0" borderId="0" xfId="5" applyNumberFormat="1" applyFont="1" applyFill="1" applyAlignment="1">
      <alignment horizontal="right"/>
    </xf>
    <xf numFmtId="0" fontId="2" fillId="0" borderId="0" xfId="10" quotePrefix="1" applyFont="1" applyFill="1" applyBorder="1" applyAlignment="1">
      <alignment vertical="top"/>
    </xf>
    <xf numFmtId="43" fontId="2" fillId="0" borderId="0" xfId="2" applyFont="1" applyFill="1" applyBorder="1"/>
    <xf numFmtId="0" fontId="2" fillId="0" borderId="0" xfId="5" quotePrefix="1" applyFont="1" applyFill="1" applyBorder="1" applyAlignment="1">
      <alignment vertical="top"/>
    </xf>
    <xf numFmtId="165" fontId="2" fillId="0" borderId="1" xfId="5" applyNumberFormat="1" applyFont="1" applyFill="1" applyBorder="1" applyAlignment="1">
      <alignment horizontal="right" vertical="center"/>
    </xf>
    <xf numFmtId="0" fontId="2" fillId="0" borderId="0" xfId="5" quotePrefix="1" applyFont="1" applyFill="1" applyAlignment="1">
      <alignment vertical="top"/>
    </xf>
    <xf numFmtId="165" fontId="2" fillId="0" borderId="0" xfId="5" applyNumberFormat="1" applyFont="1" applyFill="1" applyBorder="1" applyAlignment="1">
      <alignment horizontal="right" vertical="top"/>
    </xf>
    <xf numFmtId="167" fontId="2" fillId="0" borderId="0" xfId="5" applyNumberFormat="1" applyFont="1" applyFill="1" applyAlignment="1">
      <alignment horizontal="right" vertical="top" wrapText="1"/>
    </xf>
    <xf numFmtId="175" fontId="2" fillId="0" borderId="0" xfId="5" applyNumberFormat="1" applyFont="1" applyFill="1" applyBorder="1" applyAlignment="1">
      <alignment horizontal="right" vertical="top" wrapText="1"/>
    </xf>
    <xf numFmtId="165" fontId="2" fillId="0" borderId="0" xfId="5" applyNumberFormat="1" applyFont="1" applyFill="1" applyBorder="1" applyAlignment="1">
      <alignment horizontal="right" vertical="center" wrapText="1"/>
    </xf>
    <xf numFmtId="164" fontId="2" fillId="0" borderId="0" xfId="5" applyNumberFormat="1" applyFont="1" applyFill="1" applyBorder="1" applyAlignment="1">
      <alignment horizontal="right" vertical="center" wrapText="1"/>
    </xf>
    <xf numFmtId="0" fontId="2" fillId="0" borderId="0" xfId="5" applyFont="1" applyFill="1" applyBorder="1" applyAlignment="1">
      <alignment horizontal="center" vertical="top" wrapText="1"/>
    </xf>
    <xf numFmtId="165" fontId="2" fillId="0" borderId="1" xfId="5" applyNumberFormat="1" applyFont="1" applyFill="1" applyBorder="1" applyAlignment="1">
      <alignment horizontal="right" vertical="center" wrapText="1"/>
    </xf>
    <xf numFmtId="0" fontId="2" fillId="0" borderId="1" xfId="5" applyFont="1" applyFill="1" applyBorder="1" applyAlignment="1">
      <alignment vertical="center"/>
    </xf>
    <xf numFmtId="0" fontId="1" fillId="0" borderId="0" xfId="5" applyFont="1" applyFill="1" applyBorder="1" applyAlignment="1">
      <alignment vertical="top"/>
    </xf>
    <xf numFmtId="175" fontId="1" fillId="0" borderId="0" xfId="5" applyNumberFormat="1" applyFont="1" applyFill="1" applyAlignment="1">
      <alignment vertical="top"/>
    </xf>
    <xf numFmtId="165" fontId="1" fillId="0" borderId="0" xfId="5" applyNumberFormat="1" applyFont="1" applyFill="1" applyAlignment="1">
      <alignment horizontal="right" vertical="top"/>
    </xf>
    <xf numFmtId="167" fontId="1" fillId="0" borderId="0" xfId="5" applyNumberFormat="1" applyFont="1" applyFill="1" applyAlignment="1">
      <alignment vertical="top"/>
    </xf>
    <xf numFmtId="0" fontId="2" fillId="0" borderId="0" xfId="10" applyFont="1" applyFill="1" applyAlignment="1">
      <alignment vertical="top"/>
    </xf>
    <xf numFmtId="0" fontId="1" fillId="0" borderId="0" xfId="5" applyFont="1" applyFill="1" applyAlignment="1">
      <alignment horizontal="justify" vertical="top" wrapText="1"/>
    </xf>
    <xf numFmtId="0" fontId="2" fillId="0" borderId="0" xfId="5" applyFont="1" applyFill="1" applyBorder="1" applyAlignment="1">
      <alignment horizontal="right" vertical="top" wrapText="1"/>
    </xf>
    <xf numFmtId="172" fontId="2" fillId="0" borderId="0" xfId="5" applyNumberFormat="1" applyFont="1" applyFill="1" applyBorder="1" applyAlignment="1">
      <alignment horizontal="right" vertical="top" wrapText="1"/>
    </xf>
    <xf numFmtId="165" fontId="2" fillId="0" borderId="0" xfId="5" applyNumberFormat="1" applyFont="1" applyFill="1" applyBorder="1" applyAlignment="1">
      <alignment horizontal="right" vertical="top" wrapText="1"/>
    </xf>
    <xf numFmtId="0" fontId="2" fillId="0" borderId="0" xfId="5" applyFont="1" applyFill="1" applyAlignment="1">
      <alignment horizontal="center" vertical="top"/>
    </xf>
    <xf numFmtId="165" fontId="2" fillId="0" borderId="1" xfId="5" applyNumberFormat="1" applyFont="1" applyFill="1" applyBorder="1" applyAlignment="1">
      <alignment horizontal="right" vertical="top" wrapText="1"/>
    </xf>
    <xf numFmtId="165" fontId="2" fillId="0" borderId="3" xfId="5" applyNumberFormat="1" applyFont="1" applyFill="1" applyBorder="1" applyAlignment="1">
      <alignment horizontal="right" vertical="top" wrapText="1"/>
    </xf>
    <xf numFmtId="172" fontId="2" fillId="0" borderId="0" xfId="5" applyNumberFormat="1" applyFont="1" applyFill="1" applyBorder="1"/>
    <xf numFmtId="165" fontId="12" fillId="0" borderId="0" xfId="5" applyNumberFormat="1" applyFont="1" applyFill="1" applyBorder="1" applyAlignment="1">
      <alignment horizontal="right" vertical="center" wrapText="1"/>
    </xf>
    <xf numFmtId="164" fontId="12" fillId="0" borderId="0" xfId="5" applyNumberFormat="1" applyFont="1" applyFill="1" applyBorder="1" applyAlignment="1">
      <alignment horizontal="right" vertical="center" wrapText="1"/>
    </xf>
    <xf numFmtId="0" fontId="1" fillId="0" borderId="1" xfId="5" applyFont="1" applyFill="1" applyBorder="1" applyAlignment="1">
      <alignment horizontal="center" vertical="top"/>
    </xf>
    <xf numFmtId="165" fontId="2" fillId="2" borderId="0" xfId="9" applyNumberFormat="1" applyFont="1" applyFill="1"/>
    <xf numFmtId="165" fontId="2" fillId="2" borderId="0" xfId="9" applyNumberFormat="1" applyFont="1" applyFill="1" applyAlignment="1">
      <alignment horizontal="right" vertical="center" wrapText="1"/>
    </xf>
    <xf numFmtId="165" fontId="1" fillId="2" borderId="0" xfId="9" applyNumberFormat="1" applyFont="1" applyFill="1" applyBorder="1" applyAlignment="1">
      <alignment horizontal="right" vertical="center" wrapText="1"/>
    </xf>
    <xf numFmtId="165" fontId="2" fillId="2" borderId="0" xfId="9" applyNumberFormat="1" applyFont="1" applyFill="1" applyAlignment="1">
      <alignment horizontal="right" wrapText="1"/>
    </xf>
    <xf numFmtId="165" fontId="2" fillId="2" borderId="0" xfId="9" applyNumberFormat="1" applyFont="1" applyFill="1" applyBorder="1" applyAlignment="1">
      <alignment horizontal="right" wrapText="1"/>
    </xf>
    <xf numFmtId="165" fontId="2" fillId="2" borderId="0" xfId="9" applyNumberFormat="1" applyFont="1" applyFill="1" applyBorder="1" applyAlignment="1">
      <alignment horizontal="right" vertical="center" wrapText="1"/>
    </xf>
    <xf numFmtId="165" fontId="2" fillId="2" borderId="1" xfId="9" applyNumberFormat="1" applyFont="1" applyFill="1" applyBorder="1" applyAlignment="1">
      <alignment horizontal="right" vertical="center" wrapText="1"/>
    </xf>
    <xf numFmtId="165" fontId="1" fillId="2" borderId="0" xfId="9" applyNumberFormat="1" applyFont="1" applyFill="1" applyBorder="1" applyAlignment="1">
      <alignment horizontal="right" wrapText="1"/>
    </xf>
    <xf numFmtId="165" fontId="2" fillId="2" borderId="0" xfId="9" applyNumberFormat="1" applyFont="1" applyFill="1" applyBorder="1"/>
    <xf numFmtId="165" fontId="2" fillId="2" borderId="0" xfId="9" applyNumberFormat="1" applyFont="1" applyFill="1" applyAlignment="1">
      <alignment vertical="center" wrapText="1"/>
    </xf>
    <xf numFmtId="165" fontId="2" fillId="2" borderId="1" xfId="9" applyNumberFormat="1" applyFont="1" applyFill="1" applyBorder="1" applyAlignment="1">
      <alignment horizontal="right" wrapText="1"/>
    </xf>
    <xf numFmtId="165" fontId="2" fillId="2" borderId="3" xfId="9" applyNumberFormat="1" applyFont="1" applyFill="1" applyBorder="1" applyAlignment="1">
      <alignment horizontal="right" vertical="center" wrapText="1"/>
    </xf>
    <xf numFmtId="0" fontId="2" fillId="2" borderId="0" xfId="9" applyFont="1" applyFill="1"/>
    <xf numFmtId="165" fontId="2" fillId="2" borderId="1" xfId="9" applyNumberFormat="1" applyFont="1" applyFill="1" applyBorder="1" applyAlignment="1">
      <alignment vertical="center"/>
    </xf>
    <xf numFmtId="165" fontId="2" fillId="2" borderId="3" xfId="9" applyNumberFormat="1" applyFont="1" applyFill="1" applyBorder="1" applyAlignment="1">
      <alignment vertical="center"/>
    </xf>
    <xf numFmtId="165" fontId="1" fillId="2" borderId="0" xfId="9" applyNumberFormat="1" applyFont="1" applyFill="1" applyBorder="1" applyAlignment="1">
      <alignment horizontal="right" vertical="top" wrapText="1"/>
    </xf>
    <xf numFmtId="165" fontId="2" fillId="2" borderId="0" xfId="9" applyNumberFormat="1" applyFont="1" applyFill="1" applyAlignment="1">
      <alignment vertical="top"/>
    </xf>
    <xf numFmtId="165" fontId="2" fillId="2" borderId="0" xfId="4" applyNumberFormat="1" applyFont="1" applyFill="1" applyBorder="1" applyAlignment="1">
      <alignment horizontal="right" vertical="center" wrapText="1"/>
    </xf>
    <xf numFmtId="165" fontId="2" fillId="2" borderId="0" xfId="9" applyNumberFormat="1" applyFont="1" applyFill="1" applyBorder="1" applyAlignment="1">
      <alignment vertical="top"/>
    </xf>
    <xf numFmtId="165" fontId="2" fillId="2" borderId="0" xfId="9" quotePrefix="1" applyNumberFormat="1" applyFont="1" applyFill="1" applyBorder="1" applyAlignment="1">
      <alignment horizontal="right" vertical="center" wrapText="1"/>
    </xf>
    <xf numFmtId="165" fontId="11" fillId="2" borderId="0" xfId="4" applyNumberFormat="1" applyFont="1" applyFill="1"/>
    <xf numFmtId="172" fontId="11" fillId="2" borderId="0" xfId="4" applyNumberFormat="1" applyFont="1" applyFill="1" applyAlignment="1">
      <alignment horizontal="right" vertical="center"/>
    </xf>
    <xf numFmtId="172" fontId="11" fillId="2" borderId="0" xfId="4" applyNumberFormat="1" applyFont="1" applyFill="1"/>
    <xf numFmtId="172" fontId="11" fillId="2" borderId="0" xfId="4" applyNumberFormat="1" applyFont="1" applyFill="1" applyBorder="1"/>
    <xf numFmtId="43" fontId="11" fillId="2" borderId="0" xfId="4" applyFont="1" applyFill="1"/>
    <xf numFmtId="43" fontId="11" fillId="2" borderId="0" xfId="4" applyFont="1" applyFill="1" applyAlignment="1">
      <alignment horizontal="right" vertical="center"/>
    </xf>
    <xf numFmtId="165" fontId="11" fillId="2" borderId="0" xfId="4" applyNumberFormat="1" applyFont="1" applyFill="1" applyAlignment="1">
      <alignment horizontal="right" vertical="center"/>
    </xf>
    <xf numFmtId="165" fontId="11" fillId="2" borderId="1" xfId="4" applyNumberFormat="1" applyFont="1" applyFill="1" applyBorder="1"/>
    <xf numFmtId="172" fontId="11" fillId="2" borderId="1" xfId="4" applyNumberFormat="1" applyFont="1" applyFill="1" applyBorder="1"/>
    <xf numFmtId="165" fontId="11" fillId="2" borderId="1" xfId="4" applyNumberFormat="1" applyFont="1" applyFill="1" applyBorder="1" applyAlignment="1">
      <alignment horizontal="right" vertical="center"/>
    </xf>
    <xf numFmtId="165" fontId="11" fillId="2" borderId="3" xfId="4" applyNumberFormat="1" applyFont="1" applyFill="1" applyBorder="1"/>
    <xf numFmtId="165" fontId="2" fillId="2" borderId="0" xfId="7" applyNumberFormat="1" applyFont="1" applyFill="1"/>
    <xf numFmtId="165" fontId="2" fillId="2" borderId="1" xfId="7" applyNumberFormat="1" applyFont="1" applyFill="1" applyBorder="1"/>
    <xf numFmtId="165" fontId="2" fillId="2" borderId="3" xfId="7" applyNumberFormat="1" applyFont="1" applyFill="1" applyBorder="1"/>
    <xf numFmtId="165" fontId="2" fillId="2" borderId="0" xfId="7" applyNumberFormat="1" applyFont="1" applyFill="1" applyAlignment="1">
      <alignment horizontal="right" vertical="center"/>
    </xf>
    <xf numFmtId="0" fontId="2" fillId="2" borderId="0" xfId="7" applyFont="1" applyFill="1"/>
    <xf numFmtId="165" fontId="2" fillId="2" borderId="0" xfId="7" applyNumberFormat="1" applyFont="1" applyFill="1" applyBorder="1" applyAlignment="1">
      <alignment horizontal="right" vertical="center" wrapText="1"/>
    </xf>
    <xf numFmtId="165" fontId="2" fillId="2" borderId="1" xfId="7" applyNumberFormat="1" applyFont="1" applyFill="1" applyBorder="1" applyAlignment="1">
      <alignment horizontal="right" vertical="center" wrapText="1"/>
    </xf>
    <xf numFmtId="165" fontId="2" fillId="2" borderId="3" xfId="7" applyNumberFormat="1" applyFont="1" applyFill="1" applyBorder="1" applyAlignment="1">
      <alignment horizontal="right" vertical="center" wrapText="1"/>
    </xf>
    <xf numFmtId="165" fontId="1" fillId="2" borderId="0" xfId="5" applyNumberFormat="1" applyFont="1" applyFill="1" applyBorder="1" applyAlignment="1">
      <alignment horizontal="right" vertical="top" wrapText="1"/>
    </xf>
    <xf numFmtId="165" fontId="2" fillId="2" borderId="0" xfId="5" applyNumberFormat="1" applyFont="1" applyFill="1" applyAlignment="1">
      <alignment vertical="top"/>
    </xf>
    <xf numFmtId="165" fontId="2" fillId="2" borderId="0" xfId="5" applyNumberFormat="1" applyFont="1" applyFill="1" applyAlignment="1">
      <alignment horizontal="right" vertical="top" wrapText="1"/>
    </xf>
    <xf numFmtId="165" fontId="2" fillId="2" borderId="0" xfId="5" applyNumberFormat="1" applyFont="1" applyFill="1" applyBorder="1" applyAlignment="1">
      <alignment horizontal="right" vertical="center"/>
    </xf>
    <xf numFmtId="165" fontId="2" fillId="2" borderId="0" xfId="5" applyNumberFormat="1" applyFont="1" applyFill="1" applyAlignment="1">
      <alignment horizontal="right" vertical="center" wrapText="1"/>
    </xf>
    <xf numFmtId="165" fontId="2" fillId="2" borderId="1" xfId="5" applyNumberFormat="1" applyFont="1" applyFill="1" applyBorder="1" applyAlignment="1">
      <alignment horizontal="right" vertical="center"/>
    </xf>
    <xf numFmtId="165" fontId="2" fillId="2" borderId="0" xfId="5" applyNumberFormat="1" applyFont="1" applyFill="1" applyBorder="1" applyAlignment="1">
      <alignment horizontal="right" vertical="top"/>
    </xf>
    <xf numFmtId="165" fontId="2" fillId="2" borderId="0" xfId="5" applyNumberFormat="1" applyFont="1" applyFill="1" applyBorder="1" applyAlignment="1">
      <alignment horizontal="right" vertical="center" wrapText="1"/>
    </xf>
    <xf numFmtId="165" fontId="2" fillId="2" borderId="1" xfId="5" applyNumberFormat="1" applyFont="1" applyFill="1" applyBorder="1" applyAlignment="1">
      <alignment horizontal="right" vertical="center" wrapText="1"/>
    </xf>
    <xf numFmtId="165" fontId="2" fillId="2" borderId="0" xfId="2" applyNumberFormat="1" applyFont="1" applyFill="1" applyBorder="1" applyAlignment="1">
      <alignment horizontal="right" vertical="center" wrapText="1"/>
    </xf>
    <xf numFmtId="165" fontId="2" fillId="2" borderId="0" xfId="5" applyNumberFormat="1" applyFont="1" applyFill="1" applyAlignment="1">
      <alignment horizontal="right"/>
    </xf>
    <xf numFmtId="165" fontId="2" fillId="2" borderId="0" xfId="5" applyNumberFormat="1" applyFont="1" applyFill="1" applyBorder="1" applyAlignment="1">
      <alignment vertical="top"/>
    </xf>
    <xf numFmtId="165" fontId="1" fillId="2" borderId="0" xfId="5" applyNumberFormat="1" applyFont="1" applyFill="1" applyAlignment="1">
      <alignment vertical="top"/>
    </xf>
    <xf numFmtId="165" fontId="2" fillId="2" borderId="0" xfId="5" applyNumberFormat="1" applyFont="1" applyFill="1" applyBorder="1" applyAlignment="1">
      <alignment horizontal="right" vertical="top" wrapText="1"/>
    </xf>
    <xf numFmtId="165" fontId="2" fillId="2" borderId="1" xfId="5" applyNumberFormat="1" applyFont="1" applyFill="1" applyBorder="1" applyAlignment="1">
      <alignment horizontal="right" vertical="top" wrapText="1"/>
    </xf>
    <xf numFmtId="165" fontId="2" fillId="2" borderId="3" xfId="5" applyNumberFormat="1" applyFont="1" applyFill="1" applyBorder="1" applyAlignment="1">
      <alignment horizontal="right" vertical="top" wrapText="1"/>
    </xf>
    <xf numFmtId="165" fontId="1" fillId="2" borderId="0" xfId="5" applyNumberFormat="1" applyFont="1" applyFill="1" applyAlignment="1">
      <alignment horizontal="right" vertical="top"/>
    </xf>
    <xf numFmtId="165" fontId="2" fillId="2" borderId="0" xfId="9" applyNumberFormat="1" applyFont="1" applyFill="1" applyBorder="1" applyAlignment="1">
      <alignment vertical="center"/>
    </xf>
    <xf numFmtId="3" fontId="2" fillId="0" borderId="0" xfId="9" applyNumberFormat="1" applyFont="1" applyFill="1"/>
    <xf numFmtId="165" fontId="2" fillId="2" borderId="1" xfId="2" applyNumberFormat="1" applyFont="1" applyFill="1" applyBorder="1" applyAlignment="1">
      <alignment horizontal="right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43" fontId="12" fillId="0" borderId="0" xfId="1" applyFont="1" applyFill="1" applyBorder="1" applyAlignment="1">
      <alignment horizontal="right" vertical="center" wrapText="1"/>
    </xf>
    <xf numFmtId="43" fontId="13" fillId="0" borderId="0" xfId="1" applyFont="1" applyFill="1" applyBorder="1" applyAlignment="1">
      <alignment horizontal="right" vertical="center" wrapText="1"/>
    </xf>
    <xf numFmtId="165" fontId="12" fillId="0" borderId="0" xfId="5" applyNumberFormat="1" applyFont="1" applyFill="1" applyBorder="1" applyAlignment="1">
      <alignment horizontal="right" vertical="top" wrapText="1"/>
    </xf>
    <xf numFmtId="0" fontId="12" fillId="0" borderId="0" xfId="5" applyFont="1" applyFill="1" applyBorder="1" applyAlignment="1">
      <alignment horizontal="right" vertical="top" wrapText="1"/>
    </xf>
    <xf numFmtId="172" fontId="12" fillId="0" borderId="0" xfId="5" applyNumberFormat="1" applyFont="1" applyFill="1" applyBorder="1" applyAlignment="1">
      <alignment horizontal="right" vertical="top" wrapText="1"/>
    </xf>
    <xf numFmtId="170" fontId="2" fillId="2" borderId="0" xfId="9" applyNumberFormat="1" applyFont="1" applyFill="1" applyBorder="1" applyAlignment="1">
      <alignment horizontal="right" vertical="center" wrapText="1"/>
    </xf>
    <xf numFmtId="166" fontId="1" fillId="0" borderId="1" xfId="9" applyNumberFormat="1" applyFont="1" applyFill="1" applyBorder="1" applyAlignment="1">
      <alignment horizontal="center" vertical="center"/>
    </xf>
    <xf numFmtId="166" fontId="1" fillId="0" borderId="1" xfId="5" applyNumberFormat="1" applyFont="1" applyFill="1" applyBorder="1" applyAlignment="1">
      <alignment horizontal="center" vertical="center" wrapText="1"/>
    </xf>
    <xf numFmtId="43" fontId="10" fillId="0" borderId="1" xfId="4" applyFont="1" applyFill="1" applyBorder="1" applyAlignment="1">
      <alignment horizontal="center"/>
    </xf>
    <xf numFmtId="0" fontId="1" fillId="0" borderId="1" xfId="7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1">
    <cellStyle name="Comma" xfId="1" builtinId="3"/>
    <cellStyle name="Comma 11" xfId="2" xr:uid="{00000000-0005-0000-0000-000001000000}"/>
    <cellStyle name="Comma 210" xfId="3" xr:uid="{00000000-0005-0000-0000-000002000000}"/>
    <cellStyle name="Comma 5" xfId="4" xr:uid="{00000000-0005-0000-0000-000003000000}"/>
    <cellStyle name="Normal" xfId="0" builtinId="0"/>
    <cellStyle name="Normal 10" xfId="5" xr:uid="{00000000-0005-0000-0000-000005000000}"/>
    <cellStyle name="Normal 10 2" xfId="6" xr:uid="{00000000-0005-0000-0000-000006000000}"/>
    <cellStyle name="Normal 11" xfId="7" xr:uid="{00000000-0005-0000-0000-000007000000}"/>
    <cellStyle name="Normal 2" xfId="8" xr:uid="{00000000-0005-0000-0000-000008000000}"/>
    <cellStyle name="Normal 6" xfId="9" xr:uid="{00000000-0005-0000-0000-000009000000}"/>
    <cellStyle name="Normal 6 30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rit%20kaewnop/Documents/CHAYO%20Q'3%202016/Calculation%20Employee%20Benefit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ranit%20pornsomboons/Local%20Settings/Application%20Data/Aura/3.0SEA_PRO1/Files/7/AF/c4210535-6023-4433-a7a5-9b099db9fc5f093011081245211175206008/f79c954008654783887ed5efdccc56ef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FORM_CP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taraporn%20tammapan/AppData/Local/Aura/6.0/Files/18/AF/e83dd04a-7f01-e611-829c-340286b0cbb9000000000000000001010088/e83dd04a-7f01-e611-829c-340286b0cbb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anat%20poonpruk/AppData/Local/Aura/6.0/Files/13/AF/1a523f4c-22a9-e511-93f8-7c7a916d1fa9000000000000000000042086/1a523f4c-22a9-e511-93f8-7c7a916d1fa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urakitK\My%20Documents\TRIS\TRIS_Actual%20Jan_May%2005\E&amp;Y\0512\EXCELACB\Book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taraporn%20tammapan/Documents/My%20Jobs/B33/2015/Interim'15/EGA/Payroll%20payment%20has%20been%20approved%20by%20authorized%20persons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aporn%20rattanamane/AppData/Local/Aura/4.0/Files/3/AF/0dc52e62-722e-4edb-84c0-bfa2daa6f0be000000000000000010213118/Agreed%20NFS/Solar%20power/Q3'12/09_FS_SPC_Sep'12_Revise%20SP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tkanok%20chayolertsi/Desktop/Chayo%20-%20Employee%20Benefits/3-Chayo%20Group%20Co.,%20Ltd.-22-12-2015%20(Person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400_Audit_PwC_2012/Q1_55/Support%20Note_SPCG_Q1'55/Detail%20Note_FS_SPCG_Q1'5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PVI/Valuation/1%20Doer/2012%20SPVI%20Valuation_S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CSIX001\Application%20Data\Microsoft\Excel\Substantive%20Analytics%20Template%20-%20Mock%20Up%20v3%20w%20AS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ita%20Chanikornprad/AppData/Local/Aura/6.0/Files/5/AF/ad75718c-2f05-476a-ba4f-2bc335f5bccf000000000000000000152186/ad75718c-2f05-476a-ba4f-2bc335f5bcc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wat%20premchit/Desktop/tax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F_monthly%20report_Sep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korn%20hemmaphruet/AppData/Local/Aura/6.0/Files/21/AF/815ea0fe-b965-e611-82b6-7c7a915e0cbc000000000000000000182169/815ea0fe-b965-e611-82b6-7c7a915e0cbc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UTTAW~1/LOCALS~1/Temp/notes335BF6/DOCUME~1/187191/LOCALS~1/Temp/notes5FE41E/Raw%20Data-02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rit%20kaewnop/Documents/Chayo%20Jun'16/My%20budget%20assumption%20-%20sent%20to%20PWC%20and%20FA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BUDGET/Presentation/FinStatement_%233_27Jun04_v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udget%20presentation%20-%20PWC/Detail%20as%20of%201.7.1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920_&#3650;&#3614;&#3618;/Corporate/Summary%20SPC%20Gro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G7" t="str">
            <v>N/A, no exception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G8" t="str">
            <v>Yes, CD/W created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G9" t="str">
            <v>No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57">
          <cell r="A57" t="str">
            <v>ORGANISATION CHART OF COMPANIES WHERE THE BANK DIRECTLY OR INDIRECTLY HAS SHAREHOLDINGS OF &gt;= 25% AND  &lt;= 50% AS AT 31 AUGUST 2001</v>
          </cell>
        </row>
        <row r="58">
          <cell r="A58" t="str">
            <v>(HELD INDIRECTLY UNDER SUBSIDIARIES OF DBS BANK)</v>
          </cell>
        </row>
        <row r="61">
          <cell r="K61" t="str">
            <v xml:space="preserve">           B</v>
          </cell>
        </row>
        <row r="65">
          <cell r="K65" t="str">
            <v>Transtech</v>
          </cell>
          <cell r="N65" t="str">
            <v>Venture</v>
          </cell>
        </row>
        <row r="66">
          <cell r="K66" t="str">
            <v>Venture</v>
          </cell>
          <cell r="N66" t="str">
            <v>Investment</v>
          </cell>
        </row>
        <row r="67">
          <cell r="K67" t="str">
            <v>Mgt PL</v>
          </cell>
          <cell r="N67" t="str">
            <v>Mgt II PL</v>
          </cell>
        </row>
        <row r="68">
          <cell r="K68" t="str">
            <v xml:space="preserve">         40%</v>
          </cell>
          <cell r="N68" t="str">
            <v xml:space="preserve">        30%</v>
          </cell>
        </row>
        <row r="82">
          <cell r="A82" t="str">
            <v>Note : (1) Percentage stated above is the percentage ownership held by the direct shareholder (unless otherwise indicated).</v>
          </cell>
        </row>
        <row r="83">
          <cell r="A83" t="str">
            <v xml:space="preserve">           (2) 'B' represents DBS Capital Investment Ltd (wholly-owned subsidiary of DBS Bank)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In"/>
      <sheetName val="BS"/>
      <sheetName val="P9"/>
      <sheetName val="PL"/>
      <sheetName val="Cash Flow"/>
      <sheetName val="SPA adjustment"/>
      <sheetName val="TB_JAN-SEP'12"/>
      <sheetName val="กระจายกำไร_SPC"/>
      <sheetName val="Ratio"/>
      <sheetName val="กระจายกำไร_SPA"/>
      <sheetName val="INVESTMENT"/>
      <sheetName val="goodwill"/>
      <sheetName val="ELE#1"/>
      <sheetName val="Adj&amp;Rje"/>
      <sheetName val="Pivote"/>
      <sheetName val="Check PL"/>
      <sheetName val="Ref."/>
      <sheetName val="ผู้ถือหุ้นบุคคล"/>
      <sheetName val="P10"/>
      <sheetName val="TB_SPA_06.09.12"/>
      <sheetName val="TB_AJT_13.09.12"/>
      <sheetName val="TB_TPN_13.09.12"/>
      <sheetName val="TB_Enegage"/>
      <sheetName val="110-320-121"/>
      <sheetName val="คชจ.ขาย_SSR"/>
      <sheetName val="Recalculated_LEASE_SSR"/>
      <sheetName val="statu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Group</v>
          </cell>
        </row>
        <row r="4">
          <cell r="A4" t="str">
            <v>KR01110-120-100</v>
          </cell>
        </row>
        <row r="5">
          <cell r="A5" t="str">
            <v>KR01110-130-100</v>
          </cell>
        </row>
        <row r="6">
          <cell r="A6" t="str">
            <v>KR01110-130-102</v>
          </cell>
        </row>
        <row r="7">
          <cell r="A7" t="str">
            <v>KR01110-130-104</v>
          </cell>
        </row>
        <row r="8">
          <cell r="A8" t="str">
            <v>KR01110-140-100</v>
          </cell>
        </row>
        <row r="9">
          <cell r="A9" t="str">
            <v>KR01110-140-102</v>
          </cell>
        </row>
        <row r="10">
          <cell r="A10" t="str">
            <v>KR01110-150-100</v>
          </cell>
        </row>
        <row r="11">
          <cell r="A11" t="str">
            <v>KR01110-150-105</v>
          </cell>
        </row>
        <row r="12">
          <cell r="A12" t="str">
            <v>KR01110-150-110</v>
          </cell>
        </row>
        <row r="13">
          <cell r="A13" t="str">
            <v>KR01110-150-115</v>
          </cell>
        </row>
        <row r="14">
          <cell r="A14" t="str">
            <v>KR01110-150-120</v>
          </cell>
        </row>
        <row r="15">
          <cell r="A15" t="str">
            <v>KR01110-150-200</v>
          </cell>
        </row>
        <row r="16">
          <cell r="A16" t="str">
            <v>KR01110-150-210</v>
          </cell>
        </row>
        <row r="17">
          <cell r="A17" t="str">
            <v>KR01110-150-301</v>
          </cell>
        </row>
        <row r="18">
          <cell r="A18" t="str">
            <v>KR01110-150-305</v>
          </cell>
        </row>
        <row r="19">
          <cell r="A19" t="str">
            <v>KR01110-320-101</v>
          </cell>
        </row>
        <row r="20">
          <cell r="A20" t="str">
            <v>KR01110-320-500</v>
          </cell>
        </row>
        <row r="21">
          <cell r="A21" t="str">
            <v>KR01110-705-100</v>
          </cell>
        </row>
        <row r="22">
          <cell r="A22" t="str">
            <v>KR01110-705-110</v>
          </cell>
        </row>
        <row r="23">
          <cell r="A23" t="str">
            <v>KR01110-710-105</v>
          </cell>
        </row>
        <row r="24">
          <cell r="A24" t="str">
            <v>KR01110-715-100</v>
          </cell>
        </row>
        <row r="25">
          <cell r="A25" t="str">
            <v>KR01110-720-220</v>
          </cell>
        </row>
        <row r="26">
          <cell r="A26" t="str">
            <v>KR01110-725-200</v>
          </cell>
        </row>
        <row r="27">
          <cell r="A27" t="str">
            <v>KR01110-725-400</v>
          </cell>
        </row>
        <row r="28">
          <cell r="A28" t="str">
            <v>KR01110-735-100</v>
          </cell>
        </row>
        <row r="29">
          <cell r="A29" t="str">
            <v>KR01110-735-110</v>
          </cell>
        </row>
        <row r="30">
          <cell r="A30" t="str">
            <v>KR01110-735-200</v>
          </cell>
        </row>
        <row r="31">
          <cell r="A31" t="str">
            <v>KR01110-735-210</v>
          </cell>
        </row>
        <row r="32">
          <cell r="A32" t="str">
            <v>KR01110-742-100</v>
          </cell>
        </row>
        <row r="33">
          <cell r="A33" t="str">
            <v>KR01110-742-101</v>
          </cell>
        </row>
        <row r="34">
          <cell r="A34" t="str">
            <v>KR01110-744-100</v>
          </cell>
        </row>
        <row r="35">
          <cell r="A35" t="str">
            <v>KR01110-744-101</v>
          </cell>
        </row>
        <row r="36">
          <cell r="A36" t="str">
            <v>KR01110-744-110</v>
          </cell>
        </row>
        <row r="37">
          <cell r="A37" t="str">
            <v>KR01110-744-111</v>
          </cell>
        </row>
        <row r="38">
          <cell r="A38" t="str">
            <v>KR01110-746-100</v>
          </cell>
        </row>
        <row r="39">
          <cell r="A39" t="str">
            <v>KR01110-746-101</v>
          </cell>
        </row>
        <row r="40">
          <cell r="A40" t="str">
            <v>KR01110-746-110</v>
          </cell>
        </row>
        <row r="41">
          <cell r="A41" t="str">
            <v>KR01110-746-111</v>
          </cell>
        </row>
        <row r="42">
          <cell r="A42" t="str">
            <v>KR01110-765-110</v>
          </cell>
        </row>
        <row r="43">
          <cell r="A43" t="str">
            <v>KR01110-770-110</v>
          </cell>
        </row>
        <row r="44">
          <cell r="A44" t="str">
            <v>KR01110-900-150</v>
          </cell>
        </row>
        <row r="45">
          <cell r="A45" t="str">
            <v>KR01110-900-180</v>
          </cell>
        </row>
        <row r="46">
          <cell r="A46" t="str">
            <v>KR01110-900-400</v>
          </cell>
        </row>
        <row r="47">
          <cell r="A47" t="str">
            <v>KR01150-600-100</v>
          </cell>
        </row>
        <row r="48">
          <cell r="A48" t="str">
            <v>KR01150-705-100</v>
          </cell>
        </row>
        <row r="49">
          <cell r="A49" t="str">
            <v>KR01150-705-110</v>
          </cell>
        </row>
        <row r="50">
          <cell r="A50" t="str">
            <v>KR01150-725-100</v>
          </cell>
        </row>
        <row r="51">
          <cell r="A51" t="str">
            <v>KR01150-725-101</v>
          </cell>
        </row>
        <row r="52">
          <cell r="A52" t="str">
            <v>KR01150-735-100</v>
          </cell>
        </row>
        <row r="53">
          <cell r="A53" t="str">
            <v>KR01150-735-101</v>
          </cell>
        </row>
        <row r="54">
          <cell r="A54" t="str">
            <v>KR01150-740-100</v>
          </cell>
        </row>
        <row r="55">
          <cell r="A55" t="str">
            <v>KR01150-740-102</v>
          </cell>
        </row>
        <row r="56">
          <cell r="A56" t="str">
            <v>KR01150-740-103</v>
          </cell>
        </row>
        <row r="57">
          <cell r="A57" t="str">
            <v>KR01150-740-105</v>
          </cell>
        </row>
        <row r="58">
          <cell r="A58" t="str">
            <v>KR01150-745-100</v>
          </cell>
        </row>
        <row r="59">
          <cell r="A59" t="str">
            <v>KR01150-745-102</v>
          </cell>
        </row>
        <row r="60">
          <cell r="A60" t="str">
            <v>KR01150-745-104</v>
          </cell>
        </row>
        <row r="61">
          <cell r="A61" t="str">
            <v>KR01150-745-106</v>
          </cell>
        </row>
        <row r="62">
          <cell r="A62" t="str">
            <v>KR01150-745-108</v>
          </cell>
        </row>
        <row r="63">
          <cell r="A63" t="str">
            <v>KR01150-745-110</v>
          </cell>
        </row>
        <row r="64">
          <cell r="A64" t="str">
            <v>KR01150-745-112</v>
          </cell>
        </row>
        <row r="65">
          <cell r="A65" t="str">
            <v>KR01150-745-114</v>
          </cell>
        </row>
        <row r="66">
          <cell r="A66" t="str">
            <v>KR01150-745-116</v>
          </cell>
        </row>
        <row r="67">
          <cell r="A67" t="str">
            <v>KR01150-745-130</v>
          </cell>
        </row>
        <row r="68">
          <cell r="A68" t="str">
            <v>KR01150-755-102</v>
          </cell>
        </row>
        <row r="69">
          <cell r="A69" t="str">
            <v>KR01150-755-116</v>
          </cell>
        </row>
        <row r="70">
          <cell r="A70" t="str">
            <v>KR01150-755-120</v>
          </cell>
        </row>
        <row r="71">
          <cell r="A71" t="str">
            <v>KR01150-775-100</v>
          </cell>
        </row>
        <row r="72">
          <cell r="A72" t="str">
            <v>KR01150-775-101</v>
          </cell>
        </row>
        <row r="73">
          <cell r="A73" t="str">
            <v>KR01150-800-800</v>
          </cell>
        </row>
        <row r="74">
          <cell r="A74" t="str">
            <v>KR01150-900-130</v>
          </cell>
        </row>
        <row r="75">
          <cell r="A75" t="str">
            <v>KR01150-900-131</v>
          </cell>
        </row>
        <row r="76">
          <cell r="A76" t="str">
            <v>KR01150-950-200</v>
          </cell>
        </row>
        <row r="77">
          <cell r="A77" t="str">
            <v>KR01150-950-320</v>
          </cell>
        </row>
        <row r="78">
          <cell r="A78" t="str">
            <v>KR01150-950-400</v>
          </cell>
        </row>
        <row r="79">
          <cell r="A79" t="str">
            <v>KR01210-122-105</v>
          </cell>
        </row>
        <row r="80">
          <cell r="A80" t="str">
            <v>KR01210-122-110</v>
          </cell>
        </row>
        <row r="81">
          <cell r="A81" t="str">
            <v>KR01210-122-130</v>
          </cell>
        </row>
        <row r="82">
          <cell r="A82" t="str">
            <v>KR01210-122-140</v>
          </cell>
        </row>
        <row r="83">
          <cell r="A83" t="str">
            <v>KR01210-124-100</v>
          </cell>
        </row>
        <row r="84">
          <cell r="A84" t="str">
            <v>KR01210-124-120</v>
          </cell>
        </row>
        <row r="85">
          <cell r="A85" t="str">
            <v>KR01210-126-100</v>
          </cell>
        </row>
        <row r="86">
          <cell r="A86" t="str">
            <v>KR01210-126-160</v>
          </cell>
        </row>
        <row r="87">
          <cell r="A87" t="str">
            <v>KR01210-520-200</v>
          </cell>
        </row>
        <row r="88">
          <cell r="A88" t="str">
            <v>KR01210-520-300</v>
          </cell>
        </row>
        <row r="89">
          <cell r="A89" t="str">
            <v>KR01210-520-400</v>
          </cell>
        </row>
        <row r="90">
          <cell r="A90" t="str">
            <v>KR01210-530-100</v>
          </cell>
        </row>
        <row r="91">
          <cell r="A91" t="str">
            <v>KR01210-530-110</v>
          </cell>
        </row>
        <row r="92">
          <cell r="A92" t="str">
            <v>KR01210-530-115</v>
          </cell>
        </row>
        <row r="93">
          <cell r="A93" t="str">
            <v>KR01210-530-120</v>
          </cell>
        </row>
        <row r="94">
          <cell r="A94" t="str">
            <v>KR01210-530-200</v>
          </cell>
        </row>
        <row r="95">
          <cell r="A95" t="str">
            <v>KR01210-530-205</v>
          </cell>
        </row>
        <row r="96">
          <cell r="A96" t="str">
            <v>KR01210-540-400</v>
          </cell>
        </row>
        <row r="97">
          <cell r="A97" t="str">
            <v>KR01210-550-100</v>
          </cell>
        </row>
        <row r="98">
          <cell r="A98" t="str">
            <v>KR01210-550-200</v>
          </cell>
        </row>
        <row r="99">
          <cell r="A99" t="str">
            <v>KR01210-550-202</v>
          </cell>
        </row>
        <row r="100">
          <cell r="A100" t="str">
            <v>KR01210-700-200</v>
          </cell>
        </row>
        <row r="101">
          <cell r="A101" t="str">
            <v>KR01250-130-100</v>
          </cell>
        </row>
        <row r="102">
          <cell r="A102" t="str">
            <v>KR01250-300-100</v>
          </cell>
        </row>
        <row r="103">
          <cell r="A103" t="str">
            <v>KR01310-110-100</v>
          </cell>
        </row>
        <row r="104">
          <cell r="A104" t="str">
            <v>KR01320-200-100</v>
          </cell>
        </row>
        <row r="105">
          <cell r="A105" t="str">
            <v>KR01320-500-100</v>
          </cell>
        </row>
        <row r="106">
          <cell r="A106" t="str">
            <v>KR01410-100-100</v>
          </cell>
        </row>
        <row r="107">
          <cell r="A107" t="str">
            <v>KR01410-100-105</v>
          </cell>
        </row>
        <row r="108">
          <cell r="A108" t="str">
            <v>KR01410-100-110</v>
          </cell>
        </row>
        <row r="109">
          <cell r="A109" t="str">
            <v>KR01410-100-115</v>
          </cell>
        </row>
        <row r="110">
          <cell r="A110" t="str">
            <v>KR01410-100-120</v>
          </cell>
        </row>
        <row r="111">
          <cell r="A111" t="str">
            <v>KR01420-500-140</v>
          </cell>
        </row>
        <row r="112">
          <cell r="A112" t="str">
            <v>KR01430-100-100</v>
          </cell>
        </row>
        <row r="113">
          <cell r="A113" t="str">
            <v>KR01430-200-200</v>
          </cell>
        </row>
        <row r="114">
          <cell r="A114" t="str">
            <v>KR01440-100-100</v>
          </cell>
        </row>
        <row r="115">
          <cell r="A115" t="str">
            <v>KR01440-200-100</v>
          </cell>
        </row>
        <row r="116">
          <cell r="A116" t="str">
            <v>KR01510-100-100</v>
          </cell>
        </row>
        <row r="117">
          <cell r="A117" t="str">
            <v>KR01510-100-105</v>
          </cell>
        </row>
        <row r="118">
          <cell r="A118" t="str">
            <v>KR01510-100-110</v>
          </cell>
        </row>
        <row r="119">
          <cell r="A119" t="str">
            <v>KR01510-100-115</v>
          </cell>
        </row>
        <row r="120">
          <cell r="A120" t="str">
            <v>KR01510-100-120</v>
          </cell>
        </row>
        <row r="121">
          <cell r="A121" t="str">
            <v>KR01510-100-125</v>
          </cell>
        </row>
        <row r="122">
          <cell r="A122" t="str">
            <v>KR01510-100-135</v>
          </cell>
        </row>
        <row r="123">
          <cell r="A123" t="str">
            <v>KR01510-150-100</v>
          </cell>
        </row>
        <row r="124">
          <cell r="A124" t="str">
            <v>KR01510-200-100</v>
          </cell>
        </row>
        <row r="125">
          <cell r="A125" t="str">
            <v>KR01510-200-110</v>
          </cell>
        </row>
        <row r="126">
          <cell r="A126" t="str">
            <v>KR01510-200-200</v>
          </cell>
        </row>
        <row r="127">
          <cell r="A127" t="str">
            <v>KR01510-200-210</v>
          </cell>
        </row>
        <row r="128">
          <cell r="A128" t="str">
            <v>KR01510-250-200</v>
          </cell>
        </row>
        <row r="129">
          <cell r="A129" t="str">
            <v>KR01510-250-210</v>
          </cell>
        </row>
        <row r="130">
          <cell r="A130" t="str">
            <v>KR01510-300-100</v>
          </cell>
        </row>
        <row r="131">
          <cell r="A131" t="str">
            <v>KR01510-300-200</v>
          </cell>
        </row>
        <row r="132">
          <cell r="A132" t="str">
            <v>KR01510-300-300</v>
          </cell>
        </row>
        <row r="133">
          <cell r="A133" t="str">
            <v>KR01510-300-410</v>
          </cell>
        </row>
        <row r="134">
          <cell r="A134" t="str">
            <v>KR01510-350-100</v>
          </cell>
        </row>
        <row r="135">
          <cell r="A135" t="str">
            <v>KR01510-350-105</v>
          </cell>
        </row>
        <row r="136">
          <cell r="A136" t="str">
            <v>KR01510-350-110</v>
          </cell>
        </row>
        <row r="137">
          <cell r="A137" t="str">
            <v>KR01510-350-115</v>
          </cell>
        </row>
        <row r="138">
          <cell r="A138" t="str">
            <v>KR01510-350-505</v>
          </cell>
        </row>
        <row r="139">
          <cell r="A139" t="str">
            <v>KR01510-350-510</v>
          </cell>
        </row>
        <row r="140">
          <cell r="A140" t="str">
            <v>KR01510-350-520</v>
          </cell>
        </row>
        <row r="141">
          <cell r="A141" t="str">
            <v>KR01510-350-540</v>
          </cell>
        </row>
        <row r="142">
          <cell r="A142" t="str">
            <v>KR01510-500-100</v>
          </cell>
        </row>
        <row r="143">
          <cell r="A143" t="str">
            <v>KR01510-800-100</v>
          </cell>
        </row>
        <row r="144">
          <cell r="A144" t="str">
            <v>KR01610-150-100</v>
          </cell>
        </row>
        <row r="145">
          <cell r="A145" t="str">
            <v>KR01710-140-205</v>
          </cell>
        </row>
        <row r="146">
          <cell r="A146" t="str">
            <v>KR01710-160-100</v>
          </cell>
        </row>
        <row r="147">
          <cell r="A147" t="str">
            <v>KR01710-160-110</v>
          </cell>
        </row>
        <row r="148">
          <cell r="A148" t="str">
            <v>KR01710-180-900</v>
          </cell>
        </row>
        <row r="149">
          <cell r="A149" t="str">
            <v>KR01710-180-905</v>
          </cell>
        </row>
        <row r="150">
          <cell r="A150" t="str">
            <v>KR01710-220-100</v>
          </cell>
        </row>
        <row r="151">
          <cell r="A151" t="str">
            <v>KR01710-220-500</v>
          </cell>
        </row>
        <row r="152">
          <cell r="A152" t="str">
            <v>KR01710-300-150</v>
          </cell>
        </row>
        <row r="153">
          <cell r="A153" t="str">
            <v>KR01710-350-200</v>
          </cell>
        </row>
        <row r="154">
          <cell r="A154" t="str">
            <v>KR01710-360-105</v>
          </cell>
        </row>
        <row r="155">
          <cell r="A155" t="str">
            <v>KR01710-360-110</v>
          </cell>
        </row>
        <row r="156">
          <cell r="A156" t="str">
            <v>KR01710-360-115</v>
          </cell>
        </row>
        <row r="157">
          <cell r="A157" t="str">
            <v>KR01710-360-125</v>
          </cell>
        </row>
        <row r="158">
          <cell r="A158" t="str">
            <v>KR01710-360-200</v>
          </cell>
        </row>
        <row r="159">
          <cell r="A159" t="str">
            <v>KR01710-380-110</v>
          </cell>
        </row>
        <row r="160">
          <cell r="A160" t="str">
            <v>KR01710-420-200</v>
          </cell>
        </row>
        <row r="161">
          <cell r="A161" t="str">
            <v>KR01710-440-100</v>
          </cell>
        </row>
        <row r="162">
          <cell r="A162" t="str">
            <v>KR01710-460-100</v>
          </cell>
        </row>
        <row r="163">
          <cell r="A163" t="str">
            <v>KR01710-460-200</v>
          </cell>
        </row>
        <row r="164">
          <cell r="A164" t="str">
            <v>KR01710-480-100</v>
          </cell>
        </row>
        <row r="165">
          <cell r="A165" t="str">
            <v>KR01710-480-105</v>
          </cell>
        </row>
        <row r="166">
          <cell r="A166" t="str">
            <v>KR01710-580-110</v>
          </cell>
        </row>
        <row r="167">
          <cell r="A167" t="str">
            <v>KR01710-590-100</v>
          </cell>
        </row>
        <row r="168">
          <cell r="A168" t="str">
            <v>KR01710-620-100</v>
          </cell>
        </row>
        <row r="169">
          <cell r="A169" t="str">
            <v>KR01710-800-100</v>
          </cell>
        </row>
        <row r="170">
          <cell r="A170" t="str">
            <v>KR01710-800-500</v>
          </cell>
        </row>
        <row r="171">
          <cell r="A171" t="str">
            <v>KR01810-120-100</v>
          </cell>
        </row>
        <row r="172">
          <cell r="A172" t="str">
            <v>KR01810-120-102</v>
          </cell>
        </row>
        <row r="173">
          <cell r="A173" t="str">
            <v>KR01810-200-100</v>
          </cell>
        </row>
        <row r="174">
          <cell r="A174" t="str">
            <v>KR01810-300-100</v>
          </cell>
        </row>
        <row r="175">
          <cell r="A175" t="str">
            <v>KR01810-500-100</v>
          </cell>
        </row>
        <row r="176">
          <cell r="A176" t="str">
            <v>KR01810-520-100</v>
          </cell>
        </row>
        <row r="177">
          <cell r="A177" t="str">
            <v>KR01810-520-105</v>
          </cell>
        </row>
        <row r="178">
          <cell r="A178" t="str">
            <v>KR01810-540-100</v>
          </cell>
        </row>
        <row r="179">
          <cell r="A179" t="str">
            <v>KR01810-540-150</v>
          </cell>
        </row>
        <row r="180">
          <cell r="A180" t="str">
            <v>KR01810-540-200</v>
          </cell>
        </row>
        <row r="181">
          <cell r="A181" t="str">
            <v>KR01910-100-100</v>
          </cell>
        </row>
        <row r="182">
          <cell r="A182" t="str">
            <v>KR01910-100-200</v>
          </cell>
        </row>
        <row r="183">
          <cell r="A183" t="str">
            <v>KR01910-500-100</v>
          </cell>
        </row>
        <row r="184">
          <cell r="A184" t="str">
            <v>SN01110-120-100</v>
          </cell>
        </row>
        <row r="185">
          <cell r="A185" t="str">
            <v>SN01110-130-102</v>
          </cell>
        </row>
        <row r="186">
          <cell r="A186" t="str">
            <v>SN01110-130-104</v>
          </cell>
        </row>
        <row r="187">
          <cell r="A187" t="str">
            <v>SN01110-140-100</v>
          </cell>
        </row>
        <row r="188">
          <cell r="A188" t="str">
            <v>SN01110-140-102</v>
          </cell>
        </row>
        <row r="189">
          <cell r="A189" t="str">
            <v>SN01110-150-100</v>
          </cell>
        </row>
        <row r="190">
          <cell r="A190" t="str">
            <v>SN01110-150-105</v>
          </cell>
        </row>
        <row r="191">
          <cell r="A191" t="str">
            <v>SN01110-150-115</v>
          </cell>
        </row>
        <row r="192">
          <cell r="A192" t="str">
            <v>SN01110-150-120</v>
          </cell>
        </row>
        <row r="193">
          <cell r="A193" t="str">
            <v>SN01110-150-200</v>
          </cell>
        </row>
        <row r="194">
          <cell r="A194" t="str">
            <v>SN01110-150-305</v>
          </cell>
        </row>
        <row r="195">
          <cell r="A195" t="str">
            <v>SN01110-310-600</v>
          </cell>
        </row>
        <row r="196">
          <cell r="A196" t="str">
            <v>SN01110-320-101</v>
          </cell>
        </row>
        <row r="197">
          <cell r="A197" t="str">
            <v>SN01110-320-500</v>
          </cell>
        </row>
        <row r="198">
          <cell r="A198" t="str">
            <v>SN01110-705-100</v>
          </cell>
        </row>
        <row r="199">
          <cell r="A199" t="str">
            <v>SN01110-705-110</v>
          </cell>
        </row>
        <row r="200">
          <cell r="A200" t="str">
            <v>SN01110-710-105</v>
          </cell>
        </row>
        <row r="201">
          <cell r="A201" t="str">
            <v>SN01110-715-100</v>
          </cell>
        </row>
        <row r="202">
          <cell r="A202" t="str">
            <v>SN01110-720-220</v>
          </cell>
        </row>
        <row r="203">
          <cell r="A203" t="str">
            <v>SN01110-725-200</v>
          </cell>
        </row>
        <row r="204">
          <cell r="A204" t="str">
            <v>SN01110-725-400</v>
          </cell>
        </row>
        <row r="205">
          <cell r="A205" t="str">
            <v>SN01110-735-100</v>
          </cell>
        </row>
        <row r="206">
          <cell r="A206" t="str">
            <v>SN01110-735-110</v>
          </cell>
        </row>
        <row r="207">
          <cell r="A207" t="str">
            <v>SN01110-735-200</v>
          </cell>
        </row>
        <row r="208">
          <cell r="A208" t="str">
            <v>SN01110-735-210</v>
          </cell>
        </row>
        <row r="209">
          <cell r="A209" t="str">
            <v>SN01110-742-100</v>
          </cell>
        </row>
        <row r="210">
          <cell r="A210" t="str">
            <v>SN01110-742-101</v>
          </cell>
        </row>
        <row r="211">
          <cell r="A211" t="str">
            <v>SN01110-744-100</v>
          </cell>
        </row>
        <row r="212">
          <cell r="A212" t="str">
            <v>SN01110-744-101</v>
          </cell>
        </row>
        <row r="213">
          <cell r="A213" t="str">
            <v>SN01110-744-110</v>
          </cell>
        </row>
        <row r="214">
          <cell r="A214" t="str">
            <v>SN01110-744-111</v>
          </cell>
        </row>
        <row r="215">
          <cell r="A215" t="str">
            <v>SN01110-746-100</v>
          </cell>
        </row>
        <row r="216">
          <cell r="A216" t="str">
            <v>SN01110-746-101</v>
          </cell>
        </row>
        <row r="217">
          <cell r="A217" t="str">
            <v>SN01110-746-110</v>
          </cell>
        </row>
        <row r="218">
          <cell r="A218" t="str">
            <v>SN01110-746-111</v>
          </cell>
        </row>
        <row r="219">
          <cell r="A219" t="str">
            <v>SN01110-770-110</v>
          </cell>
        </row>
        <row r="220">
          <cell r="A220" t="str">
            <v>SN01110-900-130</v>
          </cell>
        </row>
        <row r="221">
          <cell r="A221" t="str">
            <v>SN01110-900-150</v>
          </cell>
        </row>
        <row r="222">
          <cell r="A222" t="str">
            <v>SN01110-900-180</v>
          </cell>
        </row>
        <row r="223">
          <cell r="A223" t="str">
            <v>SN01110-900-300</v>
          </cell>
        </row>
        <row r="224">
          <cell r="A224" t="str">
            <v>SN01110-900-400</v>
          </cell>
        </row>
        <row r="225">
          <cell r="A225" t="str">
            <v>SN01150-600-100</v>
          </cell>
        </row>
        <row r="226">
          <cell r="A226" t="str">
            <v>SN01150-705-100</v>
          </cell>
        </row>
        <row r="227">
          <cell r="A227" t="str">
            <v>SN01150-725-100</v>
          </cell>
        </row>
        <row r="228">
          <cell r="A228" t="str">
            <v>SN01150-725-101</v>
          </cell>
        </row>
        <row r="229">
          <cell r="A229" t="str">
            <v>SN01150-735-100</v>
          </cell>
        </row>
        <row r="230">
          <cell r="A230" t="str">
            <v>SN01150-735-101</v>
          </cell>
        </row>
        <row r="231">
          <cell r="A231" t="str">
            <v>SN01150-740-100</v>
          </cell>
        </row>
        <row r="232">
          <cell r="A232" t="str">
            <v>SN01150-740-102</v>
          </cell>
        </row>
        <row r="233">
          <cell r="A233" t="str">
            <v>SN01150-740-103</v>
          </cell>
        </row>
        <row r="234">
          <cell r="A234" t="str">
            <v>SN01150-740-105</v>
          </cell>
        </row>
        <row r="235">
          <cell r="A235" t="str">
            <v>SN01150-745-100</v>
          </cell>
        </row>
        <row r="236">
          <cell r="A236" t="str">
            <v>SN01150-745-102</v>
          </cell>
        </row>
        <row r="237">
          <cell r="A237" t="str">
            <v>SN01150-745-104</v>
          </cell>
        </row>
        <row r="238">
          <cell r="A238" t="str">
            <v>SN01150-745-106</v>
          </cell>
        </row>
        <row r="239">
          <cell r="A239" t="str">
            <v>SN01150-745-108</v>
          </cell>
        </row>
        <row r="240">
          <cell r="A240" t="str">
            <v>SN01150-745-110</v>
          </cell>
        </row>
        <row r="241">
          <cell r="A241" t="str">
            <v>SN01150-745-116</v>
          </cell>
        </row>
        <row r="242">
          <cell r="A242" t="str">
            <v>SN01150-745-118</v>
          </cell>
        </row>
        <row r="243">
          <cell r="A243" t="str">
            <v>SN01150-745-120</v>
          </cell>
        </row>
        <row r="244">
          <cell r="A244" t="str">
            <v>SN01150-745-122</v>
          </cell>
        </row>
        <row r="245">
          <cell r="A245" t="str">
            <v>SN01150-745-130</v>
          </cell>
        </row>
        <row r="246">
          <cell r="A246" t="str">
            <v>SN01150-755-100</v>
          </cell>
        </row>
        <row r="247">
          <cell r="A247" t="str">
            <v>SN01150-755-102</v>
          </cell>
        </row>
        <row r="248">
          <cell r="A248" t="str">
            <v>SN01150-755-104</v>
          </cell>
        </row>
        <row r="249">
          <cell r="A249" t="str">
            <v>SN01150-755-106</v>
          </cell>
        </row>
        <row r="250">
          <cell r="A250" t="str">
            <v>SN01150-755-108</v>
          </cell>
        </row>
        <row r="251">
          <cell r="A251" t="str">
            <v>SN01150-755-116</v>
          </cell>
        </row>
        <row r="252">
          <cell r="A252" t="str">
            <v>SN01150-755-120</v>
          </cell>
        </row>
        <row r="253">
          <cell r="A253" t="str">
            <v>SN01150-800-800</v>
          </cell>
        </row>
        <row r="254">
          <cell r="A254" t="str">
            <v>SN01150-800-805</v>
          </cell>
        </row>
        <row r="255">
          <cell r="A255" t="str">
            <v>SN01150-900-130</v>
          </cell>
        </row>
        <row r="256">
          <cell r="A256" t="str">
            <v>SN01150-900-131</v>
          </cell>
        </row>
        <row r="257">
          <cell r="A257" t="str">
            <v>SN01150-950-200</v>
          </cell>
        </row>
        <row r="258">
          <cell r="A258" t="str">
            <v>SN01150-950-320</v>
          </cell>
        </row>
        <row r="259">
          <cell r="A259" t="str">
            <v>SN01150-950-400</v>
          </cell>
        </row>
        <row r="260">
          <cell r="A260" t="str">
            <v>SN01210-122-105</v>
          </cell>
        </row>
        <row r="261">
          <cell r="A261" t="str">
            <v>SN01210-122-110</v>
          </cell>
        </row>
        <row r="262">
          <cell r="A262" t="str">
            <v>SN01210-122-130</v>
          </cell>
        </row>
        <row r="263">
          <cell r="A263" t="str">
            <v>SN01210-122-140</v>
          </cell>
        </row>
        <row r="264">
          <cell r="A264" t="str">
            <v>SN01210-124-100</v>
          </cell>
        </row>
        <row r="265">
          <cell r="A265" t="str">
            <v>SN01210-124-120</v>
          </cell>
        </row>
        <row r="266">
          <cell r="A266" t="str">
            <v>SN01210-126-100</v>
          </cell>
        </row>
        <row r="267">
          <cell r="A267" t="str">
            <v>SN01210-126-160</v>
          </cell>
        </row>
        <row r="268">
          <cell r="A268" t="str">
            <v>SN01210-520-200</v>
          </cell>
        </row>
        <row r="269">
          <cell r="A269" t="str">
            <v>SN01210-520-300</v>
          </cell>
        </row>
        <row r="270">
          <cell r="A270" t="str">
            <v>SN01210-520-400</v>
          </cell>
        </row>
        <row r="271">
          <cell r="A271" t="str">
            <v>SN01210-530-100</v>
          </cell>
        </row>
        <row r="272">
          <cell r="A272" t="str">
            <v>SN01210-530-110</v>
          </cell>
        </row>
        <row r="273">
          <cell r="A273" t="str">
            <v>SN01210-530-115</v>
          </cell>
        </row>
        <row r="274">
          <cell r="A274" t="str">
            <v>SN01210-530-200</v>
          </cell>
        </row>
        <row r="275">
          <cell r="A275" t="str">
            <v>SN01210-530-205</v>
          </cell>
        </row>
        <row r="276">
          <cell r="A276" t="str">
            <v>SN01210-540-400</v>
          </cell>
        </row>
        <row r="277">
          <cell r="A277" t="str">
            <v>SN01210-550-200</v>
          </cell>
        </row>
        <row r="278">
          <cell r="A278" t="str">
            <v>SN01210-550-202</v>
          </cell>
        </row>
        <row r="279">
          <cell r="A279" t="str">
            <v>SN01210-700-200</v>
          </cell>
        </row>
        <row r="280">
          <cell r="A280" t="str">
            <v>SN01250-300-100</v>
          </cell>
        </row>
        <row r="281">
          <cell r="A281" t="str">
            <v>SN01310-110-100</v>
          </cell>
        </row>
        <row r="282">
          <cell r="A282" t="str">
            <v>SN01320-200-100</v>
          </cell>
        </row>
        <row r="283">
          <cell r="A283" t="str">
            <v>SN01320-500-100</v>
          </cell>
        </row>
        <row r="284">
          <cell r="A284" t="str">
            <v>SN01410-100-100</v>
          </cell>
        </row>
        <row r="285">
          <cell r="A285" t="str">
            <v>SN01410-100-105</v>
          </cell>
        </row>
        <row r="286">
          <cell r="A286" t="str">
            <v>SN01410-100-110</v>
          </cell>
        </row>
        <row r="287">
          <cell r="A287" t="str">
            <v>SN01410-100-115</v>
          </cell>
        </row>
        <row r="288">
          <cell r="A288" t="str">
            <v>SN01410-100-120</v>
          </cell>
        </row>
        <row r="289">
          <cell r="A289" t="str">
            <v>SN01420-500-140</v>
          </cell>
        </row>
        <row r="290">
          <cell r="A290" t="str">
            <v>SN01430-100-100</v>
          </cell>
        </row>
        <row r="291">
          <cell r="A291" t="str">
            <v>SN01430-200-200</v>
          </cell>
        </row>
        <row r="292">
          <cell r="A292" t="str">
            <v>SN01440-100-100</v>
          </cell>
        </row>
        <row r="293">
          <cell r="A293" t="str">
            <v>SN01440-200-100</v>
          </cell>
        </row>
        <row r="294">
          <cell r="A294" t="str">
            <v>SN01450-100-100</v>
          </cell>
        </row>
        <row r="295">
          <cell r="A295" t="str">
            <v>SN01510-100-100</v>
          </cell>
        </row>
        <row r="296">
          <cell r="A296" t="str">
            <v>SN01510-100-105</v>
          </cell>
        </row>
        <row r="297">
          <cell r="A297" t="str">
            <v>SN01510-100-110</v>
          </cell>
        </row>
        <row r="298">
          <cell r="A298" t="str">
            <v>SN01510-100-115</v>
          </cell>
        </row>
        <row r="299">
          <cell r="A299" t="str">
            <v>SN01510-100-120</v>
          </cell>
        </row>
        <row r="300">
          <cell r="A300" t="str">
            <v>SN01510-100-135</v>
          </cell>
        </row>
        <row r="301">
          <cell r="A301" t="str">
            <v>SN01510-150-100</v>
          </cell>
        </row>
        <row r="302">
          <cell r="A302" t="str">
            <v>SN01510-200-110</v>
          </cell>
        </row>
        <row r="303">
          <cell r="A303" t="str">
            <v>SN01510-200-210</v>
          </cell>
        </row>
        <row r="304">
          <cell r="A304" t="str">
            <v>SN01510-250-200</v>
          </cell>
        </row>
        <row r="305">
          <cell r="A305" t="str">
            <v>SN01510-250-210</v>
          </cell>
        </row>
        <row r="306">
          <cell r="A306" t="str">
            <v>SN01510-300-100</v>
          </cell>
        </row>
        <row r="307">
          <cell r="A307" t="str">
            <v>SN01510-300-200</v>
          </cell>
        </row>
        <row r="308">
          <cell r="A308" t="str">
            <v>SN01510-300-300</v>
          </cell>
        </row>
        <row r="309">
          <cell r="A309" t="str">
            <v>SN01510-300-410</v>
          </cell>
        </row>
        <row r="310">
          <cell r="A310" t="str">
            <v>SN01510-350-100</v>
          </cell>
        </row>
        <row r="311">
          <cell r="A311" t="str">
            <v>SN01510-350-105</v>
          </cell>
        </row>
        <row r="312">
          <cell r="A312" t="str">
            <v>SN01510-350-110</v>
          </cell>
        </row>
        <row r="313">
          <cell r="A313" t="str">
            <v>SN01510-350-115</v>
          </cell>
        </row>
        <row r="314">
          <cell r="A314" t="str">
            <v>SN01510-350-505</v>
          </cell>
        </row>
        <row r="315">
          <cell r="A315" t="str">
            <v>SN01510-350-520</v>
          </cell>
        </row>
        <row r="316">
          <cell r="A316" t="str">
            <v>SN01510-350-540</v>
          </cell>
        </row>
        <row r="317">
          <cell r="A317" t="str">
            <v>SN01510-400-100</v>
          </cell>
        </row>
        <row r="318">
          <cell r="A318" t="str">
            <v>SN01510-500-100</v>
          </cell>
        </row>
        <row r="319">
          <cell r="A319" t="str">
            <v>SN01510-800-100</v>
          </cell>
        </row>
        <row r="320">
          <cell r="A320" t="str">
            <v>SN01610-150-100</v>
          </cell>
        </row>
        <row r="321">
          <cell r="A321" t="str">
            <v>SN01610-150-200</v>
          </cell>
        </row>
        <row r="322">
          <cell r="A322" t="str">
            <v>SN01710-140-205</v>
          </cell>
        </row>
        <row r="323">
          <cell r="A323" t="str">
            <v>SN01710-160-100</v>
          </cell>
        </row>
        <row r="324">
          <cell r="A324" t="str">
            <v>SN01710-160-305</v>
          </cell>
        </row>
        <row r="325">
          <cell r="A325" t="str">
            <v>SN01710-180-900</v>
          </cell>
        </row>
        <row r="326">
          <cell r="A326" t="str">
            <v>SN01710-180-905</v>
          </cell>
        </row>
        <row r="327">
          <cell r="A327" t="str">
            <v>SN01710-220-100</v>
          </cell>
        </row>
        <row r="328">
          <cell r="A328" t="str">
            <v>SN01710-220-500</v>
          </cell>
        </row>
        <row r="329">
          <cell r="A329" t="str">
            <v>SN01710-300-150</v>
          </cell>
        </row>
        <row r="330">
          <cell r="A330" t="str">
            <v>SN01710-350-200</v>
          </cell>
        </row>
        <row r="331">
          <cell r="A331" t="str">
            <v>SN01710-360-100</v>
          </cell>
        </row>
        <row r="332">
          <cell r="A332" t="str">
            <v>SN01710-360-105</v>
          </cell>
        </row>
        <row r="333">
          <cell r="A333" t="str">
            <v>SN01710-360-110</v>
          </cell>
        </row>
        <row r="334">
          <cell r="A334" t="str">
            <v>SN01710-360-115</v>
          </cell>
        </row>
        <row r="335">
          <cell r="A335" t="str">
            <v>SN01710-360-125</v>
          </cell>
        </row>
        <row r="336">
          <cell r="A336" t="str">
            <v>SN01710-360-200</v>
          </cell>
        </row>
        <row r="337">
          <cell r="A337" t="str">
            <v>SN01710-440-100</v>
          </cell>
        </row>
        <row r="338">
          <cell r="A338" t="str">
            <v>SN01710-460-100</v>
          </cell>
        </row>
        <row r="339">
          <cell r="A339" t="str">
            <v>SN01710-480-100</v>
          </cell>
        </row>
        <row r="340">
          <cell r="A340" t="str">
            <v>SN01710-480-105</v>
          </cell>
        </row>
        <row r="341">
          <cell r="A341" t="str">
            <v>SN01710-580-110</v>
          </cell>
        </row>
        <row r="342">
          <cell r="A342" t="str">
            <v>SN01710-620-100</v>
          </cell>
        </row>
        <row r="343">
          <cell r="A343" t="str">
            <v>SN01710-680-100</v>
          </cell>
        </row>
        <row r="344">
          <cell r="A344" t="str">
            <v>SN01710-800-100</v>
          </cell>
        </row>
        <row r="345">
          <cell r="A345" t="str">
            <v>SN01810-120-100</v>
          </cell>
        </row>
        <row r="346">
          <cell r="A346" t="str">
            <v>SN01810-120-102</v>
          </cell>
        </row>
        <row r="347">
          <cell r="A347" t="str">
            <v>SN01810-200-100</v>
          </cell>
        </row>
        <row r="348">
          <cell r="A348" t="str">
            <v>SN01810-500-100</v>
          </cell>
        </row>
        <row r="349">
          <cell r="A349" t="str">
            <v>SN01810-520-100</v>
          </cell>
        </row>
        <row r="350">
          <cell r="A350" t="str">
            <v>SN01810-520-105</v>
          </cell>
        </row>
        <row r="351">
          <cell r="A351" t="str">
            <v>SN01810-540-100</v>
          </cell>
        </row>
        <row r="352">
          <cell r="A352" t="str">
            <v>SN01810-540-150</v>
          </cell>
        </row>
        <row r="353">
          <cell r="A353" t="str">
            <v>SN01810-540-200</v>
          </cell>
        </row>
        <row r="354">
          <cell r="A354" t="str">
            <v>SN01910-100-100</v>
          </cell>
        </row>
        <row r="355">
          <cell r="A355" t="str">
            <v>SN01910-100-200</v>
          </cell>
        </row>
        <row r="356">
          <cell r="A356" t="str">
            <v>SN01910-500-100</v>
          </cell>
        </row>
        <row r="357">
          <cell r="A357" t="str">
            <v>NP01110-120-100</v>
          </cell>
        </row>
        <row r="358">
          <cell r="A358" t="str">
            <v>NP01110-130-102</v>
          </cell>
        </row>
        <row r="359">
          <cell r="A359" t="str">
            <v>NP01110-130-104</v>
          </cell>
        </row>
        <row r="360">
          <cell r="A360" t="str">
            <v>NP01110-140-100</v>
          </cell>
        </row>
        <row r="361">
          <cell r="A361" t="str">
            <v>NP01110-140-102</v>
          </cell>
        </row>
        <row r="362">
          <cell r="A362" t="str">
            <v>NP01110-150-100</v>
          </cell>
        </row>
        <row r="363">
          <cell r="A363" t="str">
            <v>NP01110-150-105</v>
          </cell>
        </row>
        <row r="364">
          <cell r="A364" t="str">
            <v>NP01110-150-110</v>
          </cell>
        </row>
        <row r="365">
          <cell r="A365" t="str">
            <v>NP01110-150-120</v>
          </cell>
        </row>
        <row r="366">
          <cell r="A366" t="str">
            <v>NP01110-150-200</v>
          </cell>
        </row>
        <row r="367">
          <cell r="A367" t="str">
            <v>NP01110-150-305</v>
          </cell>
        </row>
        <row r="368">
          <cell r="A368" t="str">
            <v>NP01110-320-101</v>
          </cell>
        </row>
        <row r="369">
          <cell r="A369" t="str">
            <v>NP01110-320-500</v>
          </cell>
        </row>
        <row r="370">
          <cell r="A370" t="str">
            <v>NP01110-705-100</v>
          </cell>
        </row>
        <row r="371">
          <cell r="A371" t="str">
            <v>NP01110-705-110</v>
          </cell>
        </row>
        <row r="372">
          <cell r="A372" t="str">
            <v>NP01110-710-105</v>
          </cell>
        </row>
        <row r="373">
          <cell r="A373" t="str">
            <v>NP01110-715-100</v>
          </cell>
        </row>
        <row r="374">
          <cell r="A374" t="str">
            <v>NP01110-720-220</v>
          </cell>
        </row>
        <row r="375">
          <cell r="A375" t="str">
            <v>NP01110-725-200</v>
          </cell>
        </row>
        <row r="376">
          <cell r="A376" t="str">
            <v>NP01110-725-400</v>
          </cell>
        </row>
        <row r="377">
          <cell r="A377" t="str">
            <v>NP01110-735-100</v>
          </cell>
        </row>
        <row r="378">
          <cell r="A378" t="str">
            <v>NP01110-735-110</v>
          </cell>
        </row>
        <row r="379">
          <cell r="A379" t="str">
            <v>NP01110-735-200</v>
          </cell>
        </row>
        <row r="380">
          <cell r="A380" t="str">
            <v>NP01110-735-210</v>
          </cell>
        </row>
        <row r="381">
          <cell r="A381" t="str">
            <v>NP01110-742-100</v>
          </cell>
        </row>
        <row r="382">
          <cell r="A382" t="str">
            <v>NP01110-742-101</v>
          </cell>
        </row>
        <row r="383">
          <cell r="A383" t="str">
            <v>NP01110-744-100</v>
          </cell>
        </row>
        <row r="384">
          <cell r="A384" t="str">
            <v>NP01110-744-101</v>
          </cell>
        </row>
        <row r="385">
          <cell r="A385" t="str">
            <v>NP01110-744-110</v>
          </cell>
        </row>
        <row r="386">
          <cell r="A386" t="str">
            <v>NP01110-744-111</v>
          </cell>
        </row>
        <row r="387">
          <cell r="A387" t="str">
            <v>NP01110-746-100</v>
          </cell>
        </row>
        <row r="388">
          <cell r="A388" t="str">
            <v>NP01110-746-101</v>
          </cell>
        </row>
        <row r="389">
          <cell r="A389" t="str">
            <v>NP01110-746-110</v>
          </cell>
        </row>
        <row r="390">
          <cell r="A390" t="str">
            <v>NP01110-746-111</v>
          </cell>
        </row>
        <row r="391">
          <cell r="A391" t="str">
            <v>NP01110-900-150</v>
          </cell>
        </row>
        <row r="392">
          <cell r="A392" t="str">
            <v>NP01110-900-180</v>
          </cell>
        </row>
        <row r="393">
          <cell r="A393" t="str">
            <v>NP01110-900-300</v>
          </cell>
        </row>
        <row r="394">
          <cell r="A394" t="str">
            <v>NP01110-900-305</v>
          </cell>
        </row>
        <row r="395">
          <cell r="A395" t="str">
            <v>NP01110-900-310</v>
          </cell>
        </row>
        <row r="396">
          <cell r="A396" t="str">
            <v>NP01110-900-400</v>
          </cell>
        </row>
        <row r="397">
          <cell r="A397" t="str">
            <v>NP01150-705-100</v>
          </cell>
        </row>
        <row r="398">
          <cell r="A398" t="str">
            <v>NP01150-705-110</v>
          </cell>
        </row>
        <row r="399">
          <cell r="A399" t="str">
            <v>NP01150-725-100</v>
          </cell>
        </row>
        <row r="400">
          <cell r="A400" t="str">
            <v>NP01150-725-101</v>
          </cell>
        </row>
        <row r="401">
          <cell r="A401" t="str">
            <v>NP01150-735-100</v>
          </cell>
        </row>
        <row r="402">
          <cell r="A402" t="str">
            <v>NP01150-735-101</v>
          </cell>
        </row>
        <row r="403">
          <cell r="A403" t="str">
            <v>NP01150-740-100</v>
          </cell>
        </row>
        <row r="404">
          <cell r="A404" t="str">
            <v>NP01150-740-102</v>
          </cell>
        </row>
        <row r="405">
          <cell r="A405" t="str">
            <v>NP01150-740-103</v>
          </cell>
        </row>
        <row r="406">
          <cell r="A406" t="str">
            <v>NP01150-740-105</v>
          </cell>
        </row>
        <row r="407">
          <cell r="A407" t="str">
            <v>NP01150-745-100</v>
          </cell>
        </row>
        <row r="408">
          <cell r="A408" t="str">
            <v>NP01150-745-102</v>
          </cell>
        </row>
        <row r="409">
          <cell r="A409" t="str">
            <v>NP01150-745-104</v>
          </cell>
        </row>
        <row r="410">
          <cell r="A410" t="str">
            <v>NP01150-745-106</v>
          </cell>
        </row>
        <row r="411">
          <cell r="A411" t="str">
            <v>NP01150-745-108</v>
          </cell>
        </row>
        <row r="412">
          <cell r="A412" t="str">
            <v>NP01150-745-110</v>
          </cell>
        </row>
        <row r="413">
          <cell r="A413" t="str">
            <v>NP01150-745-116</v>
          </cell>
        </row>
        <row r="414">
          <cell r="A414" t="str">
            <v>NP01150-745-118</v>
          </cell>
        </row>
        <row r="415">
          <cell r="A415" t="str">
            <v>NP01150-745-120</v>
          </cell>
        </row>
        <row r="416">
          <cell r="A416" t="str">
            <v>NP01150-745-122</v>
          </cell>
        </row>
        <row r="417">
          <cell r="A417" t="str">
            <v>NP01150-745-130</v>
          </cell>
        </row>
        <row r="418">
          <cell r="A418" t="str">
            <v>NP01150-755-100</v>
          </cell>
        </row>
        <row r="419">
          <cell r="A419" t="str">
            <v>NP01150-755-102</v>
          </cell>
        </row>
        <row r="420">
          <cell r="A420" t="str">
            <v>NP01150-755-104</v>
          </cell>
        </row>
        <row r="421">
          <cell r="A421" t="str">
            <v>NP01150-755-106</v>
          </cell>
        </row>
        <row r="422">
          <cell r="A422" t="str">
            <v>NP01150-755-108</v>
          </cell>
        </row>
        <row r="423">
          <cell r="A423" t="str">
            <v>NP01150-755-116</v>
          </cell>
        </row>
        <row r="424">
          <cell r="A424" t="str">
            <v>NP01150-755-118</v>
          </cell>
        </row>
        <row r="425">
          <cell r="A425" t="str">
            <v>NP01150-755-120</v>
          </cell>
        </row>
        <row r="426">
          <cell r="A426" t="str">
            <v>NP01150-800-800</v>
          </cell>
        </row>
        <row r="427">
          <cell r="A427" t="str">
            <v>NP01150-900-120</v>
          </cell>
        </row>
        <row r="428">
          <cell r="A428" t="str">
            <v>NP01150-900-121</v>
          </cell>
        </row>
        <row r="429">
          <cell r="A429" t="str">
            <v>NP01150-900-130</v>
          </cell>
        </row>
        <row r="430">
          <cell r="A430" t="str">
            <v>NP01150-900-131</v>
          </cell>
        </row>
        <row r="431">
          <cell r="A431" t="str">
            <v>NP01150-950-200</v>
          </cell>
        </row>
        <row r="432">
          <cell r="A432" t="str">
            <v>NP01150-950-320</v>
          </cell>
        </row>
        <row r="433">
          <cell r="A433" t="str">
            <v>NP01150-950-400</v>
          </cell>
        </row>
        <row r="434">
          <cell r="A434" t="str">
            <v>NP01210-122-105</v>
          </cell>
        </row>
        <row r="435">
          <cell r="A435" t="str">
            <v>NP01210-122-110</v>
          </cell>
        </row>
        <row r="436">
          <cell r="A436" t="str">
            <v>NP01210-122-140</v>
          </cell>
        </row>
        <row r="437">
          <cell r="A437" t="str">
            <v>NP01210-124-100</v>
          </cell>
        </row>
        <row r="438">
          <cell r="A438" t="str">
            <v>NP01210-124-120</v>
          </cell>
        </row>
        <row r="439">
          <cell r="A439" t="str">
            <v>NP01210-126-100</v>
          </cell>
        </row>
        <row r="440">
          <cell r="A440" t="str">
            <v>NP01210-126-150</v>
          </cell>
        </row>
        <row r="441">
          <cell r="A441" t="str">
            <v>NP01210-126-160</v>
          </cell>
        </row>
        <row r="442">
          <cell r="A442" t="str">
            <v>NP01210-140-110</v>
          </cell>
        </row>
        <row r="443">
          <cell r="A443" t="str">
            <v>NP01210-520-200</v>
          </cell>
        </row>
        <row r="444">
          <cell r="A444" t="str">
            <v>NP01210-520-300</v>
          </cell>
        </row>
        <row r="445">
          <cell r="A445" t="str">
            <v>NP01210-520-400</v>
          </cell>
        </row>
        <row r="446">
          <cell r="A446" t="str">
            <v>NP01210-530-100</v>
          </cell>
        </row>
        <row r="447">
          <cell r="A447" t="str">
            <v>NP01210-530-110</v>
          </cell>
        </row>
        <row r="448">
          <cell r="A448" t="str">
            <v>NP01210-530-115</v>
          </cell>
        </row>
        <row r="449">
          <cell r="A449" t="str">
            <v>NP01210-530-200</v>
          </cell>
        </row>
        <row r="450">
          <cell r="A450" t="str">
            <v>NP01210-530-205</v>
          </cell>
        </row>
        <row r="451">
          <cell r="A451" t="str">
            <v>NP01210-540-400</v>
          </cell>
        </row>
        <row r="452">
          <cell r="A452" t="str">
            <v>NP01210-550-105</v>
          </cell>
        </row>
        <row r="453">
          <cell r="A453" t="str">
            <v>NP01210-550-200</v>
          </cell>
        </row>
        <row r="454">
          <cell r="A454" t="str">
            <v>NP01210-550-225</v>
          </cell>
        </row>
        <row r="455">
          <cell r="A455" t="str">
            <v>NP01210-700-200</v>
          </cell>
        </row>
        <row r="456">
          <cell r="A456" t="str">
            <v>NP01250-130-110</v>
          </cell>
        </row>
        <row r="457">
          <cell r="A457" t="str">
            <v>NP01250-300-100</v>
          </cell>
        </row>
        <row r="458">
          <cell r="A458" t="str">
            <v>NP01310-110-100</v>
          </cell>
        </row>
        <row r="459">
          <cell r="A459" t="str">
            <v>NP01320-200-100</v>
          </cell>
        </row>
        <row r="460">
          <cell r="A460" t="str">
            <v>NP01320-500-100</v>
          </cell>
        </row>
        <row r="461">
          <cell r="A461" t="str">
            <v>NP01410-100-100</v>
          </cell>
        </row>
        <row r="462">
          <cell r="A462" t="str">
            <v>NP01410-100-105</v>
          </cell>
        </row>
        <row r="463">
          <cell r="A463" t="str">
            <v>NP01410-100-110</v>
          </cell>
        </row>
        <row r="464">
          <cell r="A464" t="str">
            <v>NP01410-100-115</v>
          </cell>
        </row>
        <row r="465">
          <cell r="A465" t="str">
            <v>NP01410-100-120</v>
          </cell>
        </row>
        <row r="466">
          <cell r="A466" t="str">
            <v>NP01420-500-140</v>
          </cell>
        </row>
        <row r="467">
          <cell r="A467" t="str">
            <v>NP01430-100-100</v>
          </cell>
        </row>
        <row r="468">
          <cell r="A468" t="str">
            <v>NP01440-100-100</v>
          </cell>
        </row>
        <row r="469">
          <cell r="A469" t="str">
            <v>NP01440-200-100</v>
          </cell>
        </row>
        <row r="470">
          <cell r="A470" t="str">
            <v>NP01510-100-100</v>
          </cell>
        </row>
        <row r="471">
          <cell r="A471" t="str">
            <v>NP01510-100-105</v>
          </cell>
        </row>
        <row r="472">
          <cell r="A472" t="str">
            <v>NP01510-100-110</v>
          </cell>
        </row>
        <row r="473">
          <cell r="A473" t="str">
            <v>NP01510-100-115</v>
          </cell>
        </row>
        <row r="474">
          <cell r="A474" t="str">
            <v>NP01510-100-120</v>
          </cell>
        </row>
        <row r="475">
          <cell r="A475" t="str">
            <v>NP01510-100-135</v>
          </cell>
        </row>
        <row r="476">
          <cell r="A476" t="str">
            <v>NP01510-150-100</v>
          </cell>
        </row>
        <row r="477">
          <cell r="A477" t="str">
            <v>NP01510-200-110</v>
          </cell>
        </row>
        <row r="478">
          <cell r="A478" t="str">
            <v>NP01510-200-210</v>
          </cell>
        </row>
        <row r="479">
          <cell r="A479" t="str">
            <v>NP01510-250-200</v>
          </cell>
        </row>
        <row r="480">
          <cell r="A480" t="str">
            <v>NP01510-250-210</v>
          </cell>
        </row>
        <row r="481">
          <cell r="A481" t="str">
            <v>NP01510-300-100</v>
          </cell>
        </row>
        <row r="482">
          <cell r="A482" t="str">
            <v>NP01510-300-200</v>
          </cell>
        </row>
        <row r="483">
          <cell r="A483" t="str">
            <v>NP01510-300-300</v>
          </cell>
        </row>
        <row r="484">
          <cell r="A484" t="str">
            <v>NP01510-300-410</v>
          </cell>
        </row>
        <row r="485">
          <cell r="A485" t="str">
            <v>NP01510-350-105</v>
          </cell>
        </row>
        <row r="486">
          <cell r="A486" t="str">
            <v>NP01510-350-110</v>
          </cell>
        </row>
        <row r="487">
          <cell r="A487" t="str">
            <v>NP01510-350-115</v>
          </cell>
        </row>
        <row r="488">
          <cell r="A488" t="str">
            <v>NP01510-350-505</v>
          </cell>
        </row>
        <row r="489">
          <cell r="A489" t="str">
            <v>NP01510-350-510</v>
          </cell>
        </row>
        <row r="490">
          <cell r="A490" t="str">
            <v>NP01510-350-520</v>
          </cell>
        </row>
        <row r="491">
          <cell r="A491" t="str">
            <v>NP01510-350-540</v>
          </cell>
        </row>
        <row r="492">
          <cell r="A492" t="str">
            <v>NP01510-400-100</v>
          </cell>
        </row>
        <row r="493">
          <cell r="A493" t="str">
            <v>NP01510-500-100</v>
          </cell>
        </row>
        <row r="494">
          <cell r="A494" t="str">
            <v>NP01510-800-100</v>
          </cell>
        </row>
        <row r="495">
          <cell r="A495" t="str">
            <v>NP01610-150-100</v>
          </cell>
        </row>
        <row r="496">
          <cell r="A496" t="str">
            <v>NP01610-150-200</v>
          </cell>
        </row>
        <row r="497">
          <cell r="A497" t="str">
            <v>NP01710-140-205</v>
          </cell>
        </row>
        <row r="498">
          <cell r="A498" t="str">
            <v>NP01710-160-100</v>
          </cell>
        </row>
        <row r="499">
          <cell r="A499" t="str">
            <v>NP01710-160-305</v>
          </cell>
        </row>
        <row r="500">
          <cell r="A500" t="str">
            <v>NP01710-180-900</v>
          </cell>
        </row>
        <row r="501">
          <cell r="A501" t="str">
            <v>NP01710-180-905</v>
          </cell>
        </row>
        <row r="502">
          <cell r="A502" t="str">
            <v>NP01710-220-100</v>
          </cell>
        </row>
        <row r="503">
          <cell r="A503" t="str">
            <v>NP01710-220-500</v>
          </cell>
        </row>
        <row r="504">
          <cell r="A504" t="str">
            <v>NP01710-300-150</v>
          </cell>
        </row>
        <row r="505">
          <cell r="A505" t="str">
            <v>NP01710-350-200</v>
          </cell>
        </row>
        <row r="506">
          <cell r="A506" t="str">
            <v>NP01710-360-100</v>
          </cell>
        </row>
        <row r="507">
          <cell r="A507" t="str">
            <v>NP01710-360-105</v>
          </cell>
        </row>
        <row r="508">
          <cell r="A508" t="str">
            <v>NP01710-360-115</v>
          </cell>
        </row>
        <row r="509">
          <cell r="A509" t="str">
            <v>NP01710-360-200</v>
          </cell>
        </row>
        <row r="510">
          <cell r="A510" t="str">
            <v>NP01710-380-110</v>
          </cell>
        </row>
        <row r="511">
          <cell r="A511" t="str">
            <v>NP01710-440-100</v>
          </cell>
        </row>
        <row r="512">
          <cell r="A512" t="str">
            <v>NP01710-460-100</v>
          </cell>
        </row>
        <row r="513">
          <cell r="A513" t="str">
            <v>NP01710-480-100</v>
          </cell>
        </row>
        <row r="514">
          <cell r="A514" t="str">
            <v>NP01710-480-105</v>
          </cell>
        </row>
        <row r="515">
          <cell r="A515" t="str">
            <v>NP01710-620-100</v>
          </cell>
        </row>
        <row r="516">
          <cell r="A516" t="str">
            <v>NP01710-800-100</v>
          </cell>
        </row>
        <row r="517">
          <cell r="A517" t="str">
            <v>NP01810-120-100</v>
          </cell>
        </row>
        <row r="518">
          <cell r="A518" t="str">
            <v>NP01810-120-102</v>
          </cell>
        </row>
        <row r="519">
          <cell r="A519" t="str">
            <v>NP01810-200-100</v>
          </cell>
        </row>
        <row r="520">
          <cell r="A520" t="str">
            <v>NP01810-300-105</v>
          </cell>
        </row>
        <row r="521">
          <cell r="A521" t="str">
            <v>NP01810-500-100</v>
          </cell>
        </row>
        <row r="522">
          <cell r="A522" t="str">
            <v>NP01810-520-100</v>
          </cell>
        </row>
        <row r="523">
          <cell r="A523" t="str">
            <v>NP01810-520-105</v>
          </cell>
        </row>
        <row r="524">
          <cell r="A524" t="str">
            <v>NP01810-540-100</v>
          </cell>
        </row>
        <row r="525">
          <cell r="A525" t="str">
            <v>NP01810-540-150</v>
          </cell>
        </row>
        <row r="526">
          <cell r="A526" t="str">
            <v>NP01810-540-200</v>
          </cell>
        </row>
        <row r="527">
          <cell r="A527" t="str">
            <v>NP01910-100-200</v>
          </cell>
        </row>
        <row r="528">
          <cell r="A528" t="str">
            <v>NP01910-500-100</v>
          </cell>
        </row>
        <row r="529">
          <cell r="A529" t="str">
            <v>KR02110-120-100</v>
          </cell>
        </row>
        <row r="530">
          <cell r="A530" t="str">
            <v>KR02110-130-100</v>
          </cell>
        </row>
        <row r="531">
          <cell r="A531" t="str">
            <v>KR02110-130-102</v>
          </cell>
        </row>
        <row r="532">
          <cell r="A532" t="str">
            <v>KR02110-130-104</v>
          </cell>
        </row>
        <row r="533">
          <cell r="A533" t="str">
            <v>KR02110-140-100</v>
          </cell>
        </row>
        <row r="534">
          <cell r="A534" t="str">
            <v>KR02110-140-102</v>
          </cell>
        </row>
        <row r="535">
          <cell r="A535" t="str">
            <v>KR02110-140-104</v>
          </cell>
        </row>
        <row r="536">
          <cell r="A536" t="str">
            <v>KR02110-150-105</v>
          </cell>
        </row>
        <row r="537">
          <cell r="A537" t="str">
            <v>KR02110-150-115</v>
          </cell>
        </row>
        <row r="538">
          <cell r="A538" t="str">
            <v>KR02110-150-120</v>
          </cell>
        </row>
        <row r="539">
          <cell r="A539" t="str">
            <v>KR02110-150-125</v>
          </cell>
        </row>
        <row r="540">
          <cell r="A540" t="str">
            <v>KR02110-150-130</v>
          </cell>
        </row>
        <row r="541">
          <cell r="A541" t="str">
            <v>KR02110-150-131</v>
          </cell>
        </row>
        <row r="542">
          <cell r="A542" t="str">
            <v>KR02110-150-135</v>
          </cell>
        </row>
        <row r="543">
          <cell r="A543" t="str">
            <v>KR02110-150-140</v>
          </cell>
        </row>
        <row r="544">
          <cell r="A544" t="str">
            <v>KR02110-150-145</v>
          </cell>
        </row>
        <row r="545">
          <cell r="A545" t="str">
            <v>KR02110-150-200</v>
          </cell>
        </row>
        <row r="546">
          <cell r="A546" t="str">
            <v>KR02110-150-301</v>
          </cell>
        </row>
        <row r="547">
          <cell r="A547" t="str">
            <v>KR02110-150-305</v>
          </cell>
        </row>
        <row r="548">
          <cell r="A548" t="str">
            <v>KR02110-320-101</v>
          </cell>
        </row>
        <row r="549">
          <cell r="A549" t="str">
            <v>KR02110-320-500</v>
          </cell>
        </row>
        <row r="550">
          <cell r="A550" t="str">
            <v>KR02110-705-100</v>
          </cell>
        </row>
        <row r="551">
          <cell r="A551" t="str">
            <v>KR02110-705-110</v>
          </cell>
        </row>
        <row r="552">
          <cell r="A552" t="str">
            <v>KR02110-715-100</v>
          </cell>
        </row>
        <row r="553">
          <cell r="A553" t="str">
            <v>KR02110-720-220</v>
          </cell>
        </row>
        <row r="554">
          <cell r="A554" t="str">
            <v>KR02110-725-200</v>
          </cell>
        </row>
        <row r="555">
          <cell r="A555" t="str">
            <v>KR02110-725-400</v>
          </cell>
        </row>
        <row r="556">
          <cell r="A556" t="str">
            <v>KR02110-735-100</v>
          </cell>
        </row>
        <row r="557">
          <cell r="A557" t="str">
            <v>KR02110-735-110</v>
          </cell>
        </row>
        <row r="558">
          <cell r="A558" t="str">
            <v>KR02110-735-200</v>
          </cell>
        </row>
        <row r="559">
          <cell r="A559" t="str">
            <v>KR02110-735-210</v>
          </cell>
        </row>
        <row r="560">
          <cell r="A560" t="str">
            <v>KR02110-742-100</v>
          </cell>
        </row>
        <row r="561">
          <cell r="A561" t="str">
            <v>KR02110-742-101</v>
          </cell>
        </row>
        <row r="562">
          <cell r="A562" t="str">
            <v>KR02110-742-120</v>
          </cell>
        </row>
        <row r="563">
          <cell r="A563" t="str">
            <v>KR02110-742-121</v>
          </cell>
        </row>
        <row r="564">
          <cell r="A564" t="str">
            <v>KR02110-742-130</v>
          </cell>
        </row>
        <row r="565">
          <cell r="A565" t="str">
            <v>KR02110-742-131</v>
          </cell>
        </row>
        <row r="566">
          <cell r="A566" t="str">
            <v>KR02110-742-140</v>
          </cell>
        </row>
        <row r="567">
          <cell r="A567" t="str">
            <v>KR02110-742-141</v>
          </cell>
        </row>
        <row r="568">
          <cell r="A568" t="str">
            <v>KR02110-742-150</v>
          </cell>
        </row>
        <row r="569">
          <cell r="A569" t="str">
            <v>KR02110-742-151</v>
          </cell>
        </row>
        <row r="570">
          <cell r="A570" t="str">
            <v>KR02110-744-100</v>
          </cell>
        </row>
        <row r="571">
          <cell r="A571" t="str">
            <v>KR02110-744-101</v>
          </cell>
        </row>
        <row r="572">
          <cell r="A572" t="str">
            <v>KR02110-744-120</v>
          </cell>
        </row>
        <row r="573">
          <cell r="A573" t="str">
            <v>KR02110-744-121</v>
          </cell>
        </row>
        <row r="574">
          <cell r="A574" t="str">
            <v>KR02110-746-100</v>
          </cell>
        </row>
        <row r="575">
          <cell r="A575" t="str">
            <v>KR02110-746-101</v>
          </cell>
        </row>
        <row r="576">
          <cell r="A576" t="str">
            <v>KR02110-746-110</v>
          </cell>
        </row>
        <row r="577">
          <cell r="A577" t="str">
            <v>KR02110-746-111</v>
          </cell>
        </row>
        <row r="578">
          <cell r="A578" t="str">
            <v>KR02110-900-130</v>
          </cell>
        </row>
        <row r="579">
          <cell r="A579" t="str">
            <v>KR02110-900-150</v>
          </cell>
        </row>
        <row r="580">
          <cell r="A580" t="str">
            <v>KR02110-900-400</v>
          </cell>
        </row>
        <row r="581">
          <cell r="A581" t="str">
            <v>KR02150-705-100</v>
          </cell>
        </row>
        <row r="582">
          <cell r="A582" t="str">
            <v>KR02150-705-110</v>
          </cell>
        </row>
        <row r="583">
          <cell r="A583" t="str">
            <v>KR02150-725-100</v>
          </cell>
        </row>
        <row r="584">
          <cell r="A584" t="str">
            <v>KR02150-725-101</v>
          </cell>
        </row>
        <row r="585">
          <cell r="A585" t="str">
            <v>KR02150-735-100</v>
          </cell>
        </row>
        <row r="586">
          <cell r="A586" t="str">
            <v>KR02150-735-101</v>
          </cell>
        </row>
        <row r="587">
          <cell r="A587" t="str">
            <v>KR02150-740-100</v>
          </cell>
        </row>
        <row r="588">
          <cell r="A588" t="str">
            <v>KR02150-740-102</v>
          </cell>
        </row>
        <row r="589">
          <cell r="A589" t="str">
            <v>KR02150-740-103</v>
          </cell>
        </row>
        <row r="590">
          <cell r="A590" t="str">
            <v>KR02150-740-105</v>
          </cell>
        </row>
        <row r="591">
          <cell r="A591" t="str">
            <v>KR02150-745-100</v>
          </cell>
        </row>
        <row r="592">
          <cell r="A592" t="str">
            <v>KR02150-745-102</v>
          </cell>
        </row>
        <row r="593">
          <cell r="A593" t="str">
            <v>KR02150-745-104</v>
          </cell>
        </row>
        <row r="594">
          <cell r="A594" t="str">
            <v>KR02150-745-106</v>
          </cell>
        </row>
        <row r="595">
          <cell r="A595" t="str">
            <v>KR02150-745-108</v>
          </cell>
        </row>
        <row r="596">
          <cell r="A596" t="str">
            <v>KR02150-745-110</v>
          </cell>
        </row>
        <row r="597">
          <cell r="A597" t="str">
            <v>KR02150-745-116</v>
          </cell>
        </row>
        <row r="598">
          <cell r="A598" t="str">
            <v>KR02150-745-118</v>
          </cell>
        </row>
        <row r="599">
          <cell r="A599" t="str">
            <v>KR02150-745-120</v>
          </cell>
        </row>
        <row r="600">
          <cell r="A600" t="str">
            <v>KR02150-745-122</v>
          </cell>
        </row>
        <row r="601">
          <cell r="A601" t="str">
            <v>KR02150-745-130</v>
          </cell>
        </row>
        <row r="602">
          <cell r="A602" t="str">
            <v>KR02150-755-100</v>
          </cell>
        </row>
        <row r="603">
          <cell r="A603" t="str">
            <v>KR02150-755-102</v>
          </cell>
        </row>
        <row r="604">
          <cell r="A604" t="str">
            <v>KR02150-755-104</v>
          </cell>
        </row>
        <row r="605">
          <cell r="A605" t="str">
            <v>KR02150-755-108</v>
          </cell>
        </row>
        <row r="606">
          <cell r="A606" t="str">
            <v>KR02150-755-114</v>
          </cell>
        </row>
        <row r="607">
          <cell r="A607" t="str">
            <v>KR02150-755-116</v>
          </cell>
        </row>
        <row r="608">
          <cell r="A608" t="str">
            <v>KR02150-755-120</v>
          </cell>
        </row>
        <row r="609">
          <cell r="A609" t="str">
            <v>KR02150-800-620</v>
          </cell>
        </row>
        <row r="610">
          <cell r="A610" t="str">
            <v>KR02150-800-800</v>
          </cell>
        </row>
        <row r="611">
          <cell r="A611" t="str">
            <v>KR02150-800-810</v>
          </cell>
        </row>
        <row r="612">
          <cell r="A612" t="str">
            <v>KR02150-810-134</v>
          </cell>
        </row>
        <row r="613">
          <cell r="A613" t="str">
            <v>KR02150-810-135</v>
          </cell>
        </row>
        <row r="614">
          <cell r="A614" t="str">
            <v>KR02150-810-140</v>
          </cell>
        </row>
        <row r="615">
          <cell r="A615" t="str">
            <v>KR02150-810-145</v>
          </cell>
        </row>
        <row r="616">
          <cell r="A616" t="str">
            <v>KR02150-810-150</v>
          </cell>
        </row>
        <row r="617">
          <cell r="A617" t="str">
            <v>KR02150-810-210</v>
          </cell>
        </row>
        <row r="618">
          <cell r="A618" t="str">
            <v>KR02150-900-130</v>
          </cell>
        </row>
        <row r="619">
          <cell r="A619" t="str">
            <v>KR02150-900-131</v>
          </cell>
        </row>
        <row r="620">
          <cell r="A620" t="str">
            <v>KR02150-950-200</v>
          </cell>
        </row>
        <row r="621">
          <cell r="A621" t="str">
            <v>KR02150-950-320</v>
          </cell>
        </row>
        <row r="622">
          <cell r="A622" t="str">
            <v>KR02150-950-340</v>
          </cell>
        </row>
        <row r="623">
          <cell r="A623" t="str">
            <v>KR02150-950-400</v>
          </cell>
        </row>
        <row r="624">
          <cell r="A624" t="str">
            <v>KR02210-122-105</v>
          </cell>
        </row>
        <row r="625">
          <cell r="A625" t="str">
            <v>KR02210-122-110</v>
          </cell>
        </row>
        <row r="626">
          <cell r="A626" t="str">
            <v>KR02210-122-130</v>
          </cell>
        </row>
        <row r="627">
          <cell r="A627" t="str">
            <v>KR02210-122-140</v>
          </cell>
        </row>
        <row r="628">
          <cell r="A628" t="str">
            <v>KR02210-124-100</v>
          </cell>
        </row>
        <row r="629">
          <cell r="A629" t="str">
            <v>KR02210-124-120</v>
          </cell>
        </row>
        <row r="630">
          <cell r="A630" t="str">
            <v>KR02210-126-100</v>
          </cell>
        </row>
        <row r="631">
          <cell r="A631" t="str">
            <v>KR02210-140-110</v>
          </cell>
        </row>
        <row r="632">
          <cell r="A632" t="str">
            <v>KR02210-520-200</v>
          </cell>
        </row>
        <row r="633">
          <cell r="A633" t="str">
            <v>KR02210-520-300</v>
          </cell>
        </row>
        <row r="634">
          <cell r="A634" t="str">
            <v>KR02210-530-100</v>
          </cell>
        </row>
        <row r="635">
          <cell r="A635" t="str">
            <v>KR02210-530-115</v>
          </cell>
        </row>
        <row r="636">
          <cell r="A636" t="str">
            <v>KR02210-530-120</v>
          </cell>
        </row>
        <row r="637">
          <cell r="A637" t="str">
            <v>KR02210-530-200</v>
          </cell>
        </row>
        <row r="638">
          <cell r="A638" t="str">
            <v>KR02210-530-205</v>
          </cell>
        </row>
        <row r="639">
          <cell r="A639" t="str">
            <v>KR02210-540-400</v>
          </cell>
        </row>
        <row r="640">
          <cell r="A640" t="str">
            <v>KR02210-550-105</v>
          </cell>
        </row>
        <row r="641">
          <cell r="A641" t="str">
            <v>KR02210-550-200</v>
          </cell>
        </row>
        <row r="642">
          <cell r="A642" t="str">
            <v>KR02210-550-202</v>
          </cell>
        </row>
        <row r="643">
          <cell r="A643" t="str">
            <v>KR02210-550-205</v>
          </cell>
        </row>
        <row r="644">
          <cell r="A644" t="str">
            <v>KR02210-550-210</v>
          </cell>
        </row>
        <row r="645">
          <cell r="A645" t="str">
            <v>KR02210-550-215</v>
          </cell>
        </row>
        <row r="646">
          <cell r="A646" t="str">
            <v>KR02210-550-220</v>
          </cell>
        </row>
        <row r="647">
          <cell r="A647" t="str">
            <v>KR02210-700-200</v>
          </cell>
        </row>
        <row r="648">
          <cell r="A648" t="str">
            <v>KR02250-130-110</v>
          </cell>
        </row>
        <row r="649">
          <cell r="A649" t="str">
            <v>KR02250-300-100</v>
          </cell>
        </row>
        <row r="650">
          <cell r="A650" t="str">
            <v>KR02250-300-110</v>
          </cell>
        </row>
        <row r="651">
          <cell r="A651" t="str">
            <v>KR02250-300-120</v>
          </cell>
        </row>
        <row r="652">
          <cell r="A652" t="str">
            <v>KR02250-300-200</v>
          </cell>
        </row>
        <row r="653">
          <cell r="A653" t="str">
            <v>KR02250-300-210</v>
          </cell>
        </row>
        <row r="654">
          <cell r="A654" t="str">
            <v>KR02250-800-300</v>
          </cell>
        </row>
        <row r="655">
          <cell r="A655" t="str">
            <v>KR02310-110-100</v>
          </cell>
        </row>
        <row r="656">
          <cell r="A656" t="str">
            <v>KR02320-500-100</v>
          </cell>
        </row>
        <row r="657">
          <cell r="A657" t="str">
            <v>KR02410-100-100</v>
          </cell>
        </row>
        <row r="658">
          <cell r="A658" t="str">
            <v>KR02410-100-105</v>
          </cell>
        </row>
        <row r="659">
          <cell r="A659" t="str">
            <v>KR02410-100-110</v>
          </cell>
        </row>
        <row r="660">
          <cell r="A660" t="str">
            <v>KR02410-100-115</v>
          </cell>
        </row>
        <row r="661">
          <cell r="A661" t="str">
            <v>KR02410-100-120</v>
          </cell>
        </row>
        <row r="662">
          <cell r="A662" t="str">
            <v>KR02420-500-140</v>
          </cell>
        </row>
        <row r="663">
          <cell r="A663" t="str">
            <v>KR02430-100-100</v>
          </cell>
        </row>
        <row r="664">
          <cell r="A664" t="str">
            <v>KR02440-200-100</v>
          </cell>
        </row>
        <row r="665">
          <cell r="A665" t="str">
            <v>KR02510-100-100</v>
          </cell>
        </row>
        <row r="666">
          <cell r="A666" t="str">
            <v>KR02510-100-105</v>
          </cell>
        </row>
        <row r="667">
          <cell r="A667" t="str">
            <v>KR02510-100-110</v>
          </cell>
        </row>
        <row r="668">
          <cell r="A668" t="str">
            <v>KR02510-100-115</v>
          </cell>
        </row>
        <row r="669">
          <cell r="A669" t="str">
            <v>KR02510-100-120</v>
          </cell>
        </row>
        <row r="670">
          <cell r="A670" t="str">
            <v>KR02510-100-135</v>
          </cell>
        </row>
        <row r="671">
          <cell r="A671" t="str">
            <v>KR02510-150-100</v>
          </cell>
        </row>
        <row r="672">
          <cell r="A672" t="str">
            <v>KR02510-200-110</v>
          </cell>
        </row>
        <row r="673">
          <cell r="A673" t="str">
            <v>KR02510-200-210</v>
          </cell>
        </row>
        <row r="674">
          <cell r="A674" t="str">
            <v>KR02510-250-200</v>
          </cell>
        </row>
        <row r="675">
          <cell r="A675" t="str">
            <v>KR02510-250-210</v>
          </cell>
        </row>
        <row r="676">
          <cell r="A676" t="str">
            <v>KR02510-300-100</v>
          </cell>
        </row>
        <row r="677">
          <cell r="A677" t="str">
            <v>KR02510-300-200</v>
          </cell>
        </row>
        <row r="678">
          <cell r="A678" t="str">
            <v>KR02510-300-300</v>
          </cell>
        </row>
        <row r="679">
          <cell r="A679" t="str">
            <v>KR02510-350-100</v>
          </cell>
        </row>
        <row r="680">
          <cell r="A680" t="str">
            <v>KR02510-350-105</v>
          </cell>
        </row>
        <row r="681">
          <cell r="A681" t="str">
            <v>KR02510-350-110</v>
          </cell>
        </row>
        <row r="682">
          <cell r="A682" t="str">
            <v>KR02510-350-115</v>
          </cell>
        </row>
        <row r="683">
          <cell r="A683" t="str">
            <v>KR02510-350-500</v>
          </cell>
        </row>
        <row r="684">
          <cell r="A684" t="str">
            <v>KR02510-350-505</v>
          </cell>
        </row>
        <row r="685">
          <cell r="A685" t="str">
            <v>KR02510-350-510</v>
          </cell>
        </row>
        <row r="686">
          <cell r="A686" t="str">
            <v>KR02510-350-540</v>
          </cell>
        </row>
        <row r="687">
          <cell r="A687" t="str">
            <v>KR02510-400-100</v>
          </cell>
        </row>
        <row r="688">
          <cell r="A688" t="str">
            <v>KR02510-500-100</v>
          </cell>
        </row>
        <row r="689">
          <cell r="A689" t="str">
            <v>KR02610-150-100</v>
          </cell>
        </row>
        <row r="690">
          <cell r="A690" t="str">
            <v>KR02710-140-205</v>
          </cell>
        </row>
        <row r="691">
          <cell r="A691" t="str">
            <v>KR02710-160-100</v>
          </cell>
        </row>
        <row r="692">
          <cell r="A692" t="str">
            <v>KR02710-180-900</v>
          </cell>
        </row>
        <row r="693">
          <cell r="A693" t="str">
            <v>KR02710-180-905</v>
          </cell>
        </row>
        <row r="694">
          <cell r="A694" t="str">
            <v>KR02710-220-100</v>
          </cell>
        </row>
        <row r="695">
          <cell r="A695" t="str">
            <v>KR02710-220-500</v>
          </cell>
        </row>
        <row r="696">
          <cell r="A696" t="str">
            <v>KR02710-240-300</v>
          </cell>
        </row>
        <row r="697">
          <cell r="A697" t="str">
            <v>KR02710-260-520</v>
          </cell>
        </row>
        <row r="698">
          <cell r="A698" t="str">
            <v>KR02710-280-100</v>
          </cell>
        </row>
        <row r="699">
          <cell r="A699" t="str">
            <v>KR02710-300-150</v>
          </cell>
        </row>
        <row r="700">
          <cell r="A700" t="str">
            <v>KR02710-300-710</v>
          </cell>
        </row>
        <row r="701">
          <cell r="A701" t="str">
            <v>KR02710-350-200</v>
          </cell>
        </row>
        <row r="702">
          <cell r="A702" t="str">
            <v>KR02710-360-105</v>
          </cell>
        </row>
        <row r="703">
          <cell r="A703" t="str">
            <v>KR02710-360-120</v>
          </cell>
        </row>
        <row r="704">
          <cell r="A704" t="str">
            <v>KR02710-360-125</v>
          </cell>
        </row>
        <row r="705">
          <cell r="A705" t="str">
            <v>KR02710-360-200</v>
          </cell>
        </row>
        <row r="706">
          <cell r="A706" t="str">
            <v>KR02710-440-100</v>
          </cell>
        </row>
        <row r="707">
          <cell r="A707" t="str">
            <v>KR02710-460-100</v>
          </cell>
        </row>
        <row r="708">
          <cell r="A708" t="str">
            <v>KR02710-460-200</v>
          </cell>
        </row>
        <row r="709">
          <cell r="A709" t="str">
            <v>KR02710-480-105</v>
          </cell>
        </row>
        <row r="710">
          <cell r="A710" t="str">
            <v>KR02710-590-100</v>
          </cell>
        </row>
        <row r="711">
          <cell r="A711" t="str">
            <v>KR02710-620-100</v>
          </cell>
        </row>
        <row r="712">
          <cell r="A712" t="str">
            <v>KR02710-660-100</v>
          </cell>
        </row>
        <row r="713">
          <cell r="A713" t="str">
            <v>KR02710-800-100</v>
          </cell>
        </row>
        <row r="714">
          <cell r="A714" t="str">
            <v>KR02810-110-125</v>
          </cell>
        </row>
        <row r="715">
          <cell r="A715" t="str">
            <v>KR02810-120-100</v>
          </cell>
        </row>
        <row r="716">
          <cell r="A716" t="str">
            <v>KR02810-120-102</v>
          </cell>
        </row>
        <row r="717">
          <cell r="A717" t="str">
            <v>KR02810-120-105</v>
          </cell>
        </row>
        <row r="718">
          <cell r="A718" t="str">
            <v>KR02810-120-110</v>
          </cell>
        </row>
        <row r="719">
          <cell r="A719" t="str">
            <v>KR02810-120-115</v>
          </cell>
        </row>
        <row r="720">
          <cell r="A720" t="str">
            <v>KR02810-120-120</v>
          </cell>
        </row>
        <row r="721">
          <cell r="A721" t="str">
            <v>KR02810-200-100</v>
          </cell>
        </row>
        <row r="722">
          <cell r="A722" t="str">
            <v>KR02810-200-105</v>
          </cell>
        </row>
        <row r="723">
          <cell r="A723" t="str">
            <v>KR02810-300-105</v>
          </cell>
        </row>
        <row r="724">
          <cell r="A724" t="str">
            <v>KR02810-500-100</v>
          </cell>
        </row>
        <row r="725">
          <cell r="A725" t="str">
            <v>KR02810-500-110</v>
          </cell>
        </row>
        <row r="726">
          <cell r="A726" t="str">
            <v>KR02810-500-115</v>
          </cell>
        </row>
        <row r="727">
          <cell r="A727" t="str">
            <v>KR02810-520-100</v>
          </cell>
        </row>
        <row r="728">
          <cell r="A728" t="str">
            <v>KR02810-520-110</v>
          </cell>
        </row>
        <row r="729">
          <cell r="A729" t="str">
            <v>KR02810-540-100</v>
          </cell>
        </row>
        <row r="730">
          <cell r="A730" t="str">
            <v>KR02810-540-150</v>
          </cell>
        </row>
        <row r="731">
          <cell r="A731" t="str">
            <v>KR02810-540-200</v>
          </cell>
        </row>
        <row r="732">
          <cell r="A732" t="str">
            <v>KR02810-540-250</v>
          </cell>
        </row>
        <row r="733">
          <cell r="A733" t="str">
            <v>KR02810-540-350</v>
          </cell>
        </row>
        <row r="734">
          <cell r="A734" t="str">
            <v>KR02910-500-100</v>
          </cell>
        </row>
        <row r="735">
          <cell r="A735" t="str">
            <v>KR02930-100-100</v>
          </cell>
        </row>
        <row r="736">
          <cell r="A736" t="str">
            <v>LO01110-120-100</v>
          </cell>
        </row>
        <row r="737">
          <cell r="A737" t="str">
            <v>LO01110-130-100</v>
          </cell>
        </row>
        <row r="738">
          <cell r="A738" t="str">
            <v>LO01110-130-102</v>
          </cell>
        </row>
        <row r="739">
          <cell r="A739" t="str">
            <v>LO01110-130-104</v>
          </cell>
        </row>
        <row r="740">
          <cell r="A740" t="str">
            <v>LO01110-140-100</v>
          </cell>
        </row>
        <row r="741">
          <cell r="A741" t="str">
            <v>LO01110-140-102</v>
          </cell>
        </row>
        <row r="742">
          <cell r="A742" t="str">
            <v>LO01110-140-104</v>
          </cell>
        </row>
        <row r="743">
          <cell r="A743" t="str">
            <v>LO01110-150-105</v>
          </cell>
        </row>
        <row r="744">
          <cell r="A744" t="str">
            <v>LO01110-150-115</v>
          </cell>
        </row>
        <row r="745">
          <cell r="A745" t="str">
            <v>LO01110-150-120</v>
          </cell>
        </row>
        <row r="746">
          <cell r="A746" t="str">
            <v>LO01110-150-125</v>
          </cell>
        </row>
        <row r="747">
          <cell r="A747" t="str">
            <v>LO01110-150-130</v>
          </cell>
        </row>
        <row r="748">
          <cell r="A748" t="str">
            <v>LO01110-150-135</v>
          </cell>
        </row>
        <row r="749">
          <cell r="A749" t="str">
            <v>LO01110-150-140</v>
          </cell>
        </row>
        <row r="750">
          <cell r="A750" t="str">
            <v>LO01110-150-145</v>
          </cell>
        </row>
        <row r="751">
          <cell r="A751" t="str">
            <v>LO01110-150-200</v>
          </cell>
        </row>
        <row r="752">
          <cell r="A752" t="str">
            <v>LO01110-150-301</v>
          </cell>
        </row>
        <row r="753">
          <cell r="A753" t="str">
            <v>LO01110-150-305</v>
          </cell>
        </row>
        <row r="754">
          <cell r="A754" t="str">
            <v>LO01110-320-101</v>
          </cell>
        </row>
        <row r="755">
          <cell r="A755" t="str">
            <v>LO01110-320-500</v>
          </cell>
        </row>
        <row r="756">
          <cell r="A756" t="str">
            <v>LO01110-705-100</v>
          </cell>
        </row>
        <row r="757">
          <cell r="A757" t="str">
            <v>LO01110-705-110</v>
          </cell>
        </row>
        <row r="758">
          <cell r="A758" t="str">
            <v>LO01110-715-100</v>
          </cell>
        </row>
        <row r="759">
          <cell r="A759" t="str">
            <v>LO01110-715-110</v>
          </cell>
        </row>
        <row r="760">
          <cell r="A760" t="str">
            <v>LO01110-720-220</v>
          </cell>
        </row>
        <row r="761">
          <cell r="A761" t="str">
            <v>LO01110-725-200</v>
          </cell>
        </row>
        <row r="762">
          <cell r="A762" t="str">
            <v>LO01110-725-400</v>
          </cell>
        </row>
        <row r="763">
          <cell r="A763" t="str">
            <v>LO01110-735-100</v>
          </cell>
        </row>
        <row r="764">
          <cell r="A764" t="str">
            <v>LO01110-735-110</v>
          </cell>
        </row>
        <row r="765">
          <cell r="A765" t="str">
            <v>LO01110-735-200</v>
          </cell>
        </row>
        <row r="766">
          <cell r="A766" t="str">
            <v>LO01110-735-210</v>
          </cell>
        </row>
        <row r="767">
          <cell r="A767" t="str">
            <v>LO01110-742-100</v>
          </cell>
        </row>
        <row r="768">
          <cell r="A768" t="str">
            <v>LO01110-742-101</v>
          </cell>
        </row>
        <row r="769">
          <cell r="A769" t="str">
            <v>LO01110-742-120</v>
          </cell>
        </row>
        <row r="770">
          <cell r="A770" t="str">
            <v>LO01110-742-121</v>
          </cell>
        </row>
        <row r="771">
          <cell r="A771" t="str">
            <v>LO01110-742-130</v>
          </cell>
        </row>
        <row r="772">
          <cell r="A772" t="str">
            <v>LO01110-742-131</v>
          </cell>
        </row>
        <row r="773">
          <cell r="A773" t="str">
            <v>LO01110-742-140</v>
          </cell>
        </row>
        <row r="774">
          <cell r="A774" t="str">
            <v>LO01110-742-141</v>
          </cell>
        </row>
        <row r="775">
          <cell r="A775" t="str">
            <v>LO01110-742-150</v>
          </cell>
        </row>
        <row r="776">
          <cell r="A776" t="str">
            <v>LO01110-742-151</v>
          </cell>
        </row>
        <row r="777">
          <cell r="A777" t="str">
            <v>LO01110-744-100</v>
          </cell>
        </row>
        <row r="778">
          <cell r="A778" t="str">
            <v>LO01110-744-101</v>
          </cell>
        </row>
        <row r="779">
          <cell r="A779" t="str">
            <v>LO01110-744-120</v>
          </cell>
        </row>
        <row r="780">
          <cell r="A780" t="str">
            <v>LO01110-744-121</v>
          </cell>
        </row>
        <row r="781">
          <cell r="A781" t="str">
            <v>LO01110-746-100</v>
          </cell>
        </row>
        <row r="782">
          <cell r="A782" t="str">
            <v>LO01110-746-101</v>
          </cell>
        </row>
        <row r="783">
          <cell r="A783" t="str">
            <v>LO01110-746-110</v>
          </cell>
        </row>
        <row r="784">
          <cell r="A784" t="str">
            <v>LO01110-746-111</v>
          </cell>
        </row>
        <row r="785">
          <cell r="A785" t="str">
            <v>LO01110-770-110</v>
          </cell>
        </row>
        <row r="786">
          <cell r="A786" t="str">
            <v>LO01110-900-150</v>
          </cell>
        </row>
        <row r="787">
          <cell r="A787" t="str">
            <v>LO01110-900-300</v>
          </cell>
        </row>
        <row r="788">
          <cell r="A788" t="str">
            <v>LO01110-900-305</v>
          </cell>
        </row>
        <row r="789">
          <cell r="A789" t="str">
            <v>LO01110-900-310</v>
          </cell>
        </row>
        <row r="790">
          <cell r="A790" t="str">
            <v>LO01110-900-400</v>
          </cell>
        </row>
        <row r="791">
          <cell r="A791" t="str">
            <v>LO01150-600-100</v>
          </cell>
        </row>
        <row r="792">
          <cell r="A792" t="str">
            <v>LO01150-705-100</v>
          </cell>
        </row>
        <row r="793">
          <cell r="A793" t="str">
            <v>LO01150-705-110</v>
          </cell>
        </row>
        <row r="794">
          <cell r="A794" t="str">
            <v>LO01150-725-100</v>
          </cell>
        </row>
        <row r="795">
          <cell r="A795" t="str">
            <v>LO01150-725-101</v>
          </cell>
        </row>
        <row r="796">
          <cell r="A796" t="str">
            <v>LO01150-735-100</v>
          </cell>
        </row>
        <row r="797">
          <cell r="A797" t="str">
            <v>LO01150-735-101</v>
          </cell>
        </row>
        <row r="798">
          <cell r="A798" t="str">
            <v>LO01150-740-100</v>
          </cell>
        </row>
        <row r="799">
          <cell r="A799" t="str">
            <v>LO01150-740-102</v>
          </cell>
        </row>
        <row r="800">
          <cell r="A800" t="str">
            <v>LO01150-740-103</v>
          </cell>
        </row>
        <row r="801">
          <cell r="A801" t="str">
            <v>LO01150-740-105</v>
          </cell>
        </row>
        <row r="802">
          <cell r="A802" t="str">
            <v>LO01150-745-100</v>
          </cell>
        </row>
        <row r="803">
          <cell r="A803" t="str">
            <v>LO01150-745-102</v>
          </cell>
        </row>
        <row r="804">
          <cell r="A804" t="str">
            <v>LO01150-745-104</v>
          </cell>
        </row>
        <row r="805">
          <cell r="A805" t="str">
            <v>LO01150-745-106</v>
          </cell>
        </row>
        <row r="806">
          <cell r="A806" t="str">
            <v>LO01150-745-108</v>
          </cell>
        </row>
        <row r="807">
          <cell r="A807" t="str">
            <v>LO01150-745-110</v>
          </cell>
        </row>
        <row r="808">
          <cell r="A808" t="str">
            <v>LO01150-745-116</v>
          </cell>
        </row>
        <row r="809">
          <cell r="A809" t="str">
            <v>LO01150-745-118</v>
          </cell>
        </row>
        <row r="810">
          <cell r="A810" t="str">
            <v>LO01150-745-120</v>
          </cell>
        </row>
        <row r="811">
          <cell r="A811" t="str">
            <v>LO01150-745-122</v>
          </cell>
        </row>
        <row r="812">
          <cell r="A812" t="str">
            <v>LO01150-745-130</v>
          </cell>
        </row>
        <row r="813">
          <cell r="A813" t="str">
            <v>LO01150-755-100</v>
          </cell>
        </row>
        <row r="814">
          <cell r="A814" t="str">
            <v>LO01150-755-104</v>
          </cell>
        </row>
        <row r="815">
          <cell r="A815" t="str">
            <v>LO01150-755-108</v>
          </cell>
        </row>
        <row r="816">
          <cell r="A816" t="str">
            <v>LO01150-755-110</v>
          </cell>
        </row>
        <row r="817">
          <cell r="A817" t="str">
            <v>LO01150-755-114</v>
          </cell>
        </row>
        <row r="818">
          <cell r="A818" t="str">
            <v>LO01150-755-116</v>
          </cell>
        </row>
        <row r="819">
          <cell r="A819" t="str">
            <v>LO01150-755-120</v>
          </cell>
        </row>
        <row r="820">
          <cell r="A820" t="str">
            <v>LO01150-765-100</v>
          </cell>
        </row>
        <row r="821">
          <cell r="A821" t="str">
            <v>LO01150-765-101</v>
          </cell>
        </row>
        <row r="822">
          <cell r="A822" t="str">
            <v>LO01150-800-620</v>
          </cell>
        </row>
        <row r="823">
          <cell r="A823" t="str">
            <v>LO01150-800-800</v>
          </cell>
        </row>
        <row r="824">
          <cell r="A824" t="str">
            <v>LO01150-810-134</v>
          </cell>
        </row>
        <row r="825">
          <cell r="A825" t="str">
            <v>LO01150-810-135</v>
          </cell>
        </row>
        <row r="826">
          <cell r="A826" t="str">
            <v>LO01150-810-140</v>
          </cell>
        </row>
        <row r="827">
          <cell r="A827" t="str">
            <v>LO01150-810-145</v>
          </cell>
        </row>
        <row r="828">
          <cell r="A828" t="str">
            <v>LO01150-810-150</v>
          </cell>
        </row>
        <row r="829">
          <cell r="A829" t="str">
            <v>LO01150-810-210</v>
          </cell>
        </row>
        <row r="830">
          <cell r="A830" t="str">
            <v>LO01150-900-130</v>
          </cell>
        </row>
        <row r="831">
          <cell r="A831" t="str">
            <v>LO01150-900-131</v>
          </cell>
        </row>
        <row r="832">
          <cell r="A832" t="str">
            <v>LO01150-950-320</v>
          </cell>
        </row>
        <row r="833">
          <cell r="A833" t="str">
            <v>LO01150-950-340</v>
          </cell>
        </row>
        <row r="834">
          <cell r="A834" t="str">
            <v>LO01150-950-400</v>
          </cell>
        </row>
        <row r="835">
          <cell r="A835" t="str">
            <v>LO01210-122-105</v>
          </cell>
        </row>
        <row r="836">
          <cell r="A836" t="str">
            <v>LO01210-122-110</v>
          </cell>
        </row>
        <row r="837">
          <cell r="A837" t="str">
            <v>LO01210-122-130</v>
          </cell>
        </row>
        <row r="838">
          <cell r="A838" t="str">
            <v>LO01210-122-140</v>
          </cell>
        </row>
        <row r="839">
          <cell r="A839" t="str">
            <v>LO01210-124-100</v>
          </cell>
        </row>
        <row r="840">
          <cell r="A840" t="str">
            <v>LO01210-124-120</v>
          </cell>
        </row>
        <row r="841">
          <cell r="A841" t="str">
            <v>LO01210-126-100</v>
          </cell>
        </row>
        <row r="842">
          <cell r="A842" t="str">
            <v>LO01210-126-150</v>
          </cell>
        </row>
        <row r="843">
          <cell r="A843" t="str">
            <v>LO01210-520-200</v>
          </cell>
        </row>
        <row r="844">
          <cell r="A844" t="str">
            <v>LO01210-520-300</v>
          </cell>
        </row>
        <row r="845">
          <cell r="A845" t="str">
            <v>LO01210-530-100</v>
          </cell>
        </row>
        <row r="846">
          <cell r="A846" t="str">
            <v>LO01210-530-110</v>
          </cell>
        </row>
        <row r="847">
          <cell r="A847" t="str">
            <v>LO01210-530-115</v>
          </cell>
        </row>
        <row r="848">
          <cell r="A848" t="str">
            <v>LO01210-530-120</v>
          </cell>
        </row>
        <row r="849">
          <cell r="A849" t="str">
            <v>LO01210-530-200</v>
          </cell>
        </row>
        <row r="850">
          <cell r="A850" t="str">
            <v>LO01210-530-205</v>
          </cell>
        </row>
        <row r="851">
          <cell r="A851" t="str">
            <v>LO01210-540-400</v>
          </cell>
        </row>
        <row r="852">
          <cell r="A852" t="str">
            <v>LO01210-550-200</v>
          </cell>
        </row>
        <row r="853">
          <cell r="A853" t="str">
            <v>LO01210-550-202</v>
          </cell>
        </row>
        <row r="854">
          <cell r="A854" t="str">
            <v>LO01210-550-205</v>
          </cell>
        </row>
        <row r="855">
          <cell r="A855" t="str">
            <v>LO01210-550-210</v>
          </cell>
        </row>
        <row r="856">
          <cell r="A856" t="str">
            <v>LO01210-550-215</v>
          </cell>
        </row>
        <row r="857">
          <cell r="A857" t="str">
            <v>LO01210-550-220</v>
          </cell>
        </row>
        <row r="858">
          <cell r="A858" t="str">
            <v>LO01210-700-200</v>
          </cell>
        </row>
        <row r="859">
          <cell r="A859" t="str">
            <v>LO01250-300-100</v>
          </cell>
        </row>
        <row r="860">
          <cell r="A860" t="str">
            <v>LO01250-300-110</v>
          </cell>
        </row>
        <row r="861">
          <cell r="A861" t="str">
            <v>LO01250-300-120</v>
          </cell>
        </row>
        <row r="862">
          <cell r="A862" t="str">
            <v>LO01250-300-200</v>
          </cell>
        </row>
        <row r="863">
          <cell r="A863" t="str">
            <v>LO01250-300-210</v>
          </cell>
        </row>
        <row r="864">
          <cell r="A864" t="str">
            <v>LO01250-800-300</v>
          </cell>
        </row>
        <row r="865">
          <cell r="A865" t="str">
            <v>LO01310-110-100</v>
          </cell>
        </row>
        <row r="866">
          <cell r="A866" t="str">
            <v>LO01320-500-100</v>
          </cell>
        </row>
        <row r="867">
          <cell r="A867" t="str">
            <v>LO01410-100-100</v>
          </cell>
        </row>
        <row r="868">
          <cell r="A868" t="str">
            <v>LO01410-100-105</v>
          </cell>
        </row>
        <row r="869">
          <cell r="A869" t="str">
            <v>LO01410-100-110</v>
          </cell>
        </row>
        <row r="870">
          <cell r="A870" t="str">
            <v>LO01410-100-115</v>
          </cell>
        </row>
        <row r="871">
          <cell r="A871" t="str">
            <v>LO01410-100-120</v>
          </cell>
        </row>
        <row r="872">
          <cell r="A872" t="str">
            <v>LO01420-500-140</v>
          </cell>
        </row>
        <row r="873">
          <cell r="A873" t="str">
            <v>LO01430-100-100</v>
          </cell>
        </row>
        <row r="874">
          <cell r="A874" t="str">
            <v>LO01430-200-200</v>
          </cell>
        </row>
        <row r="875">
          <cell r="A875" t="str">
            <v>LO01440-200-100</v>
          </cell>
        </row>
        <row r="876">
          <cell r="A876" t="str">
            <v>LO01510-100-100</v>
          </cell>
        </row>
        <row r="877">
          <cell r="A877" t="str">
            <v>LO01510-100-105</v>
          </cell>
        </row>
        <row r="878">
          <cell r="A878" t="str">
            <v>LO01510-100-110</v>
          </cell>
        </row>
        <row r="879">
          <cell r="A879" t="str">
            <v>LO01510-100-115</v>
          </cell>
        </row>
        <row r="880">
          <cell r="A880" t="str">
            <v>LO01510-100-120</v>
          </cell>
        </row>
        <row r="881">
          <cell r="A881" t="str">
            <v>LO01510-100-130</v>
          </cell>
        </row>
        <row r="882">
          <cell r="A882" t="str">
            <v>LO01510-100-135</v>
          </cell>
        </row>
        <row r="883">
          <cell r="A883" t="str">
            <v>LO01510-150-100</v>
          </cell>
        </row>
        <row r="884">
          <cell r="A884" t="str">
            <v>LO01510-200-110</v>
          </cell>
        </row>
        <row r="885">
          <cell r="A885" t="str">
            <v>LO01510-200-210</v>
          </cell>
        </row>
        <row r="886">
          <cell r="A886" t="str">
            <v>LO01510-250-200</v>
          </cell>
        </row>
        <row r="887">
          <cell r="A887" t="str">
            <v>LO01510-250-210</v>
          </cell>
        </row>
        <row r="888">
          <cell r="A888" t="str">
            <v>LO01510-300-100</v>
          </cell>
        </row>
        <row r="889">
          <cell r="A889" t="str">
            <v>LO01510-300-200</v>
          </cell>
        </row>
        <row r="890">
          <cell r="A890" t="str">
            <v>LO01510-300-300</v>
          </cell>
        </row>
        <row r="891">
          <cell r="A891" t="str">
            <v>LO01510-350-105</v>
          </cell>
        </row>
        <row r="892">
          <cell r="A892" t="str">
            <v>LO01510-350-110</v>
          </cell>
        </row>
        <row r="893">
          <cell r="A893" t="str">
            <v>LO01510-350-115</v>
          </cell>
        </row>
        <row r="894">
          <cell r="A894" t="str">
            <v>LO01510-350-505</v>
          </cell>
        </row>
        <row r="895">
          <cell r="A895" t="str">
            <v>LO01510-350-510</v>
          </cell>
        </row>
        <row r="896">
          <cell r="A896" t="str">
            <v>LO01510-350-520</v>
          </cell>
        </row>
        <row r="897">
          <cell r="A897" t="str">
            <v>LO01510-350-540</v>
          </cell>
        </row>
        <row r="898">
          <cell r="A898" t="str">
            <v>LO01510-400-100</v>
          </cell>
        </row>
        <row r="899">
          <cell r="A899" t="str">
            <v>LO01510-500-100</v>
          </cell>
        </row>
        <row r="900">
          <cell r="A900" t="str">
            <v>LO01510-800-100</v>
          </cell>
        </row>
        <row r="901">
          <cell r="A901" t="str">
            <v>LO01610-150-100</v>
          </cell>
        </row>
        <row r="902">
          <cell r="A902" t="str">
            <v>LO01610-150-200</v>
          </cell>
        </row>
        <row r="903">
          <cell r="A903" t="str">
            <v>LO01710-140-205</v>
          </cell>
        </row>
        <row r="904">
          <cell r="A904" t="str">
            <v>LO01710-160-100</v>
          </cell>
        </row>
        <row r="905">
          <cell r="A905" t="str">
            <v>LO01710-180-100</v>
          </cell>
        </row>
        <row r="906">
          <cell r="A906" t="str">
            <v>LO01710-180-900</v>
          </cell>
        </row>
        <row r="907">
          <cell r="A907" t="str">
            <v>LO01710-180-905</v>
          </cell>
        </row>
        <row r="908">
          <cell r="A908" t="str">
            <v>LO01710-220-100</v>
          </cell>
        </row>
        <row r="909">
          <cell r="A909" t="str">
            <v>LO01710-220-500</v>
          </cell>
        </row>
        <row r="910">
          <cell r="A910" t="str">
            <v>LO01710-240-300</v>
          </cell>
        </row>
        <row r="911">
          <cell r="A911" t="str">
            <v>LO01710-260-520</v>
          </cell>
        </row>
        <row r="912">
          <cell r="A912" t="str">
            <v>LO01710-280-100</v>
          </cell>
        </row>
        <row r="913">
          <cell r="A913" t="str">
            <v>LO01710-300-150</v>
          </cell>
        </row>
        <row r="914">
          <cell r="A914" t="str">
            <v>LO01710-300-710</v>
          </cell>
        </row>
        <row r="915">
          <cell r="A915" t="str">
            <v>LO01710-340-100</v>
          </cell>
        </row>
        <row r="916">
          <cell r="A916" t="str">
            <v>LO01710-350-200</v>
          </cell>
        </row>
        <row r="917">
          <cell r="A917" t="str">
            <v>LO01710-360-100</v>
          </cell>
        </row>
        <row r="918">
          <cell r="A918" t="str">
            <v>LO01710-360-105</v>
          </cell>
        </row>
        <row r="919">
          <cell r="A919" t="str">
            <v>LO01710-360-110</v>
          </cell>
        </row>
        <row r="920">
          <cell r="A920" t="str">
            <v>LO01710-360-115</v>
          </cell>
        </row>
        <row r="921">
          <cell r="A921" t="str">
            <v>LO01710-360-120</v>
          </cell>
        </row>
        <row r="922">
          <cell r="A922" t="str">
            <v>LO01710-360-125</v>
          </cell>
        </row>
        <row r="923">
          <cell r="A923" t="str">
            <v>LO01710-360-200</v>
          </cell>
        </row>
        <row r="924">
          <cell r="A924" t="str">
            <v>LO01710-440-100</v>
          </cell>
        </row>
        <row r="925">
          <cell r="A925" t="str">
            <v>LO01710-460-100</v>
          </cell>
        </row>
        <row r="926">
          <cell r="A926" t="str">
            <v>LO01710-460-200</v>
          </cell>
        </row>
        <row r="927">
          <cell r="A927" t="str">
            <v>LO01710-580-110</v>
          </cell>
        </row>
        <row r="928">
          <cell r="A928" t="str">
            <v>LO01710-620-100</v>
          </cell>
        </row>
        <row r="929">
          <cell r="A929" t="str">
            <v>LO01710-660-100</v>
          </cell>
        </row>
        <row r="930">
          <cell r="A930" t="str">
            <v>LO01710-800-100</v>
          </cell>
        </row>
        <row r="931">
          <cell r="A931" t="str">
            <v>LO01810-120-100</v>
          </cell>
        </row>
        <row r="932">
          <cell r="A932" t="str">
            <v>LO01810-120-102</v>
          </cell>
        </row>
        <row r="933">
          <cell r="A933" t="str">
            <v>LO01810-120-105</v>
          </cell>
        </row>
        <row r="934">
          <cell r="A934" t="str">
            <v>LO01810-120-110</v>
          </cell>
        </row>
        <row r="935">
          <cell r="A935" t="str">
            <v>LO01810-120-115</v>
          </cell>
        </row>
        <row r="936">
          <cell r="A936" t="str">
            <v>LO01810-120-120</v>
          </cell>
        </row>
        <row r="937">
          <cell r="A937" t="str">
            <v>LO01810-200-100</v>
          </cell>
        </row>
        <row r="938">
          <cell r="A938" t="str">
            <v>LO01810-200-105</v>
          </cell>
        </row>
        <row r="939">
          <cell r="A939" t="str">
            <v>LO01810-500-100</v>
          </cell>
        </row>
        <row r="940">
          <cell r="A940" t="str">
            <v>LO01810-500-110</v>
          </cell>
        </row>
        <row r="941">
          <cell r="A941" t="str">
            <v>LO01810-500-115</v>
          </cell>
        </row>
        <row r="942">
          <cell r="A942" t="str">
            <v>LO01810-520-100</v>
          </cell>
        </row>
        <row r="943">
          <cell r="A943" t="str">
            <v>LO01810-520-110</v>
          </cell>
        </row>
        <row r="944">
          <cell r="A944" t="str">
            <v>LO01810-540-100</v>
          </cell>
        </row>
        <row r="945">
          <cell r="A945" t="str">
            <v>LO01810-540-150</v>
          </cell>
        </row>
        <row r="946">
          <cell r="A946" t="str">
            <v>LO01810-540-200</v>
          </cell>
        </row>
        <row r="947">
          <cell r="A947" t="str">
            <v>LO01810-540-250</v>
          </cell>
        </row>
        <row r="948">
          <cell r="A948" t="str">
            <v>LO01810-540-350</v>
          </cell>
        </row>
        <row r="949">
          <cell r="A949" t="str">
            <v>LO01910-500-100</v>
          </cell>
        </row>
        <row r="950">
          <cell r="A950" t="str">
            <v>LO01930-100-100</v>
          </cell>
        </row>
        <row r="951">
          <cell r="A951" t="str">
            <v>KK01110-120-100</v>
          </cell>
        </row>
        <row r="952">
          <cell r="A952" t="str">
            <v>KK01110-130-100</v>
          </cell>
        </row>
        <row r="953">
          <cell r="A953" t="str">
            <v>KK01110-130-102</v>
          </cell>
        </row>
        <row r="954">
          <cell r="A954" t="str">
            <v>KK01110-130-104</v>
          </cell>
        </row>
        <row r="955">
          <cell r="A955" t="str">
            <v>KK01110-140-100</v>
          </cell>
        </row>
        <row r="956">
          <cell r="A956" t="str">
            <v>KK01110-140-102</v>
          </cell>
        </row>
        <row r="957">
          <cell r="A957" t="str">
            <v>KK01110-140-104</v>
          </cell>
        </row>
        <row r="958">
          <cell r="A958" t="str">
            <v>KK01110-150-105</v>
          </cell>
        </row>
        <row r="959">
          <cell r="A959" t="str">
            <v>KK01110-150-115</v>
          </cell>
        </row>
        <row r="960">
          <cell r="A960" t="str">
            <v>KK01110-150-120</v>
          </cell>
        </row>
        <row r="961">
          <cell r="A961" t="str">
            <v>KK01110-150-125</v>
          </cell>
        </row>
        <row r="962">
          <cell r="A962" t="str">
            <v>KK01110-150-130</v>
          </cell>
        </row>
        <row r="963">
          <cell r="A963" t="str">
            <v>KK01110-150-131</v>
          </cell>
        </row>
        <row r="964">
          <cell r="A964" t="str">
            <v>KK01110-150-135</v>
          </cell>
        </row>
        <row r="965">
          <cell r="A965" t="str">
            <v>KK01110-150-140</v>
          </cell>
        </row>
        <row r="966">
          <cell r="A966" t="str">
            <v>KK01110-150-200</v>
          </cell>
        </row>
        <row r="967">
          <cell r="A967" t="str">
            <v>KK01110-150-301</v>
          </cell>
        </row>
        <row r="968">
          <cell r="A968" t="str">
            <v>KK01110-150-305</v>
          </cell>
        </row>
        <row r="969">
          <cell r="A969" t="str">
            <v>KK01110-320-101</v>
          </cell>
        </row>
        <row r="970">
          <cell r="A970" t="str">
            <v>KK01110-320-500</v>
          </cell>
        </row>
        <row r="971">
          <cell r="A971" t="str">
            <v>KK01110-705-100</v>
          </cell>
        </row>
        <row r="972">
          <cell r="A972" t="str">
            <v>KK01110-705-110</v>
          </cell>
        </row>
        <row r="973">
          <cell r="A973" t="str">
            <v>KK01110-710-105</v>
          </cell>
        </row>
        <row r="974">
          <cell r="A974" t="str">
            <v>KK01110-715-110</v>
          </cell>
        </row>
        <row r="975">
          <cell r="A975" t="str">
            <v>KK01110-725-120</v>
          </cell>
        </row>
        <row r="976">
          <cell r="A976" t="str">
            <v>KK01110-725-200</v>
          </cell>
        </row>
        <row r="977">
          <cell r="A977" t="str">
            <v>KK01110-725-300</v>
          </cell>
        </row>
        <row r="978">
          <cell r="A978" t="str">
            <v>KK01110-725-400</v>
          </cell>
        </row>
        <row r="979">
          <cell r="A979" t="str">
            <v>KK01110-735-100</v>
          </cell>
        </row>
        <row r="980">
          <cell r="A980" t="str">
            <v>KK01110-735-110</v>
          </cell>
        </row>
        <row r="981">
          <cell r="A981" t="str">
            <v>KK01110-735-200</v>
          </cell>
        </row>
        <row r="982">
          <cell r="A982" t="str">
            <v>KK01110-735-210</v>
          </cell>
        </row>
        <row r="983">
          <cell r="A983" t="str">
            <v>KK01110-742-110</v>
          </cell>
        </row>
        <row r="984">
          <cell r="A984" t="str">
            <v>KK01110-742-111</v>
          </cell>
        </row>
        <row r="985">
          <cell r="A985" t="str">
            <v>KK01110-744-100</v>
          </cell>
        </row>
        <row r="986">
          <cell r="A986" t="str">
            <v>KK01110-744-101</v>
          </cell>
        </row>
        <row r="987">
          <cell r="A987" t="str">
            <v>KK01110-744-120</v>
          </cell>
        </row>
        <row r="988">
          <cell r="A988" t="str">
            <v>KK01110-744-121</v>
          </cell>
        </row>
        <row r="989">
          <cell r="A989" t="str">
            <v>KK01110-746-100</v>
          </cell>
        </row>
        <row r="990">
          <cell r="A990" t="str">
            <v>KK01110-746-101</v>
          </cell>
        </row>
        <row r="991">
          <cell r="A991" t="str">
            <v>KK01110-746-110</v>
          </cell>
        </row>
        <row r="992">
          <cell r="A992" t="str">
            <v>KK01110-746-111</v>
          </cell>
        </row>
        <row r="993">
          <cell r="A993" t="str">
            <v>KK01110-900-130</v>
          </cell>
        </row>
        <row r="994">
          <cell r="A994" t="str">
            <v>KK01110-900-150</v>
          </cell>
        </row>
        <row r="995">
          <cell r="A995" t="str">
            <v>KK01110-900-400</v>
          </cell>
        </row>
        <row r="996">
          <cell r="A996" t="str">
            <v>KK01150-705-100</v>
          </cell>
        </row>
        <row r="997">
          <cell r="A997" t="str">
            <v>KK01150-705-110</v>
          </cell>
        </row>
        <row r="998">
          <cell r="A998" t="str">
            <v>KK01150-725-100</v>
          </cell>
        </row>
        <row r="999">
          <cell r="A999" t="str">
            <v>KK01150-725-101</v>
          </cell>
        </row>
        <row r="1000">
          <cell r="A1000" t="str">
            <v>KK01150-735-100</v>
          </cell>
        </row>
        <row r="1001">
          <cell r="A1001" t="str">
            <v>KK01150-735-101</v>
          </cell>
        </row>
        <row r="1002">
          <cell r="A1002" t="str">
            <v>KK01150-740-100</v>
          </cell>
        </row>
        <row r="1003">
          <cell r="A1003" t="str">
            <v>KK01150-740-102</v>
          </cell>
        </row>
        <row r="1004">
          <cell r="A1004" t="str">
            <v>KK01150-740-103</v>
          </cell>
        </row>
        <row r="1005">
          <cell r="A1005" t="str">
            <v>KK01150-740-105</v>
          </cell>
        </row>
        <row r="1006">
          <cell r="A1006" t="str">
            <v>KK01150-745-100</v>
          </cell>
        </row>
        <row r="1007">
          <cell r="A1007" t="str">
            <v>KK01150-745-102</v>
          </cell>
        </row>
        <row r="1008">
          <cell r="A1008" t="str">
            <v>KK01150-745-104</v>
          </cell>
        </row>
        <row r="1009">
          <cell r="A1009" t="str">
            <v>KK01150-745-106</v>
          </cell>
        </row>
        <row r="1010">
          <cell r="A1010" t="str">
            <v>KK01150-745-108</v>
          </cell>
        </row>
        <row r="1011">
          <cell r="A1011" t="str">
            <v>KK01150-745-110</v>
          </cell>
        </row>
        <row r="1012">
          <cell r="A1012" t="str">
            <v>KK01150-745-116</v>
          </cell>
        </row>
        <row r="1013">
          <cell r="A1013" t="str">
            <v>KK01150-745-118</v>
          </cell>
        </row>
        <row r="1014">
          <cell r="A1014" t="str">
            <v>KK01150-745-120</v>
          </cell>
        </row>
        <row r="1015">
          <cell r="A1015" t="str">
            <v>KK01150-745-122</v>
          </cell>
        </row>
        <row r="1016">
          <cell r="A1016" t="str">
            <v>KK01150-745-130</v>
          </cell>
        </row>
        <row r="1017">
          <cell r="A1017" t="str">
            <v>KK01150-755-100</v>
          </cell>
        </row>
        <row r="1018">
          <cell r="A1018" t="str">
            <v>KK01150-755-102</v>
          </cell>
        </row>
        <row r="1019">
          <cell r="A1019" t="str">
            <v>KK01150-755-104</v>
          </cell>
        </row>
        <row r="1020">
          <cell r="A1020" t="str">
            <v>KK01150-755-108</v>
          </cell>
        </row>
        <row r="1021">
          <cell r="A1021" t="str">
            <v>KK01150-755-117</v>
          </cell>
        </row>
        <row r="1022">
          <cell r="A1022" t="str">
            <v>KK01150-755-120</v>
          </cell>
        </row>
        <row r="1023">
          <cell r="A1023" t="str">
            <v>KK01150-800-100</v>
          </cell>
        </row>
        <row r="1024">
          <cell r="A1024" t="str">
            <v>KK01150-800-101</v>
          </cell>
        </row>
        <row r="1025">
          <cell r="A1025" t="str">
            <v>KK01150-800-102</v>
          </cell>
        </row>
        <row r="1026">
          <cell r="A1026" t="str">
            <v>KK01150-800-103</v>
          </cell>
        </row>
        <row r="1027">
          <cell r="A1027" t="str">
            <v>KK01150-800-104</v>
          </cell>
        </row>
        <row r="1028">
          <cell r="A1028" t="str">
            <v>KK01150-800-105</v>
          </cell>
        </row>
        <row r="1029">
          <cell r="A1029" t="str">
            <v>KK01150-800-106</v>
          </cell>
        </row>
        <row r="1030">
          <cell r="A1030" t="str">
            <v>KK01150-800-110</v>
          </cell>
        </row>
        <row r="1031">
          <cell r="A1031" t="str">
            <v>KK01150-800-111</v>
          </cell>
        </row>
        <row r="1032">
          <cell r="A1032" t="str">
            <v>KK01150-800-112</v>
          </cell>
        </row>
        <row r="1033">
          <cell r="A1033" t="str">
            <v>KK01150-800-113</v>
          </cell>
        </row>
        <row r="1034">
          <cell r="A1034" t="str">
            <v>KK01150-800-114</v>
          </cell>
        </row>
        <row r="1035">
          <cell r="A1035" t="str">
            <v>KK01150-800-115</v>
          </cell>
        </row>
        <row r="1036">
          <cell r="A1036" t="str">
            <v>KK01150-800-116</v>
          </cell>
        </row>
        <row r="1037">
          <cell r="A1037" t="str">
            <v>KK01150-800-120</v>
          </cell>
        </row>
        <row r="1038">
          <cell r="A1038" t="str">
            <v>KK01150-800-121</v>
          </cell>
        </row>
        <row r="1039">
          <cell r="A1039" t="str">
            <v>KK01150-800-122</v>
          </cell>
        </row>
        <row r="1040">
          <cell r="A1040" t="str">
            <v>KK01150-800-123</v>
          </cell>
        </row>
        <row r="1041">
          <cell r="A1041" t="str">
            <v>KK01150-800-124</v>
          </cell>
        </row>
        <row r="1042">
          <cell r="A1042" t="str">
            <v>KK01150-800-125</v>
          </cell>
        </row>
        <row r="1043">
          <cell r="A1043" t="str">
            <v>KK01150-800-126</v>
          </cell>
        </row>
        <row r="1044">
          <cell r="A1044" t="str">
            <v>KK01150-800-130</v>
          </cell>
        </row>
        <row r="1045">
          <cell r="A1045" t="str">
            <v>KK01150-800-131</v>
          </cell>
        </row>
        <row r="1046">
          <cell r="A1046" t="str">
            <v>KK01150-800-132</v>
          </cell>
        </row>
        <row r="1047">
          <cell r="A1047" t="str">
            <v>KK01150-800-133</v>
          </cell>
        </row>
        <row r="1048">
          <cell r="A1048" t="str">
            <v>KK01150-800-134</v>
          </cell>
        </row>
        <row r="1049">
          <cell r="A1049" t="str">
            <v>KK01150-800-135</v>
          </cell>
        </row>
        <row r="1050">
          <cell r="A1050" t="str">
            <v>KK01150-800-136</v>
          </cell>
        </row>
        <row r="1051">
          <cell r="A1051" t="str">
            <v>KK01150-800-140</v>
          </cell>
        </row>
        <row r="1052">
          <cell r="A1052" t="str">
            <v>KK01150-800-141</v>
          </cell>
        </row>
        <row r="1053">
          <cell r="A1053" t="str">
            <v>KK01150-800-142</v>
          </cell>
        </row>
        <row r="1054">
          <cell r="A1054" t="str">
            <v>KK01150-800-143</v>
          </cell>
        </row>
        <row r="1055">
          <cell r="A1055" t="str">
            <v>KK01150-800-144</v>
          </cell>
        </row>
        <row r="1056">
          <cell r="A1056" t="str">
            <v>KK01150-800-145</v>
          </cell>
        </row>
        <row r="1057">
          <cell r="A1057" t="str">
            <v>KK01150-800-146</v>
          </cell>
        </row>
        <row r="1058">
          <cell r="A1058" t="str">
            <v>KK01150-800-200</v>
          </cell>
        </row>
        <row r="1059">
          <cell r="A1059" t="str">
            <v>KK01150-800-202</v>
          </cell>
        </row>
        <row r="1060">
          <cell r="A1060" t="str">
            <v>KK01150-800-203</v>
          </cell>
        </row>
        <row r="1061">
          <cell r="A1061" t="str">
            <v>KK01150-800-204</v>
          </cell>
        </row>
        <row r="1062">
          <cell r="A1062" t="str">
            <v>KK01150-800-210</v>
          </cell>
        </row>
        <row r="1063">
          <cell r="A1063" t="str">
            <v>KK01150-800-212</v>
          </cell>
        </row>
        <row r="1064">
          <cell r="A1064" t="str">
            <v>KK01150-800-214</v>
          </cell>
        </row>
        <row r="1065">
          <cell r="A1065" t="str">
            <v>KK01150-800-216</v>
          </cell>
        </row>
        <row r="1066">
          <cell r="A1066" t="str">
            <v>KK01150-800-300</v>
          </cell>
        </row>
        <row r="1067">
          <cell r="A1067" t="str">
            <v>KK01150-800-416</v>
          </cell>
        </row>
        <row r="1068">
          <cell r="A1068" t="str">
            <v>KK01150-800-500</v>
          </cell>
        </row>
        <row r="1069">
          <cell r="A1069" t="str">
            <v>KK01150-800-502</v>
          </cell>
        </row>
        <row r="1070">
          <cell r="A1070" t="str">
            <v>KK01150-800-508</v>
          </cell>
        </row>
        <row r="1071">
          <cell r="A1071" t="str">
            <v>KK01150-800-510</v>
          </cell>
        </row>
        <row r="1072">
          <cell r="A1072" t="str">
            <v>KK01150-800-600</v>
          </cell>
        </row>
        <row r="1073">
          <cell r="A1073" t="str">
            <v>KK01150-800-610</v>
          </cell>
        </row>
        <row r="1074">
          <cell r="A1074" t="str">
            <v>KK01150-800-805</v>
          </cell>
        </row>
        <row r="1075">
          <cell r="A1075" t="str">
            <v>KK01150-800-820</v>
          </cell>
        </row>
        <row r="1076">
          <cell r="A1076" t="str">
            <v>KK01150-800-830</v>
          </cell>
        </row>
        <row r="1077">
          <cell r="A1077" t="str">
            <v>KK01150-800-900</v>
          </cell>
        </row>
        <row r="1078">
          <cell r="A1078" t="str">
            <v>KK01150-810-135</v>
          </cell>
        </row>
        <row r="1079">
          <cell r="A1079" t="str">
            <v>KK01150-810-140</v>
          </cell>
        </row>
        <row r="1080">
          <cell r="A1080" t="str">
            <v>KK01150-810-145</v>
          </cell>
        </row>
        <row r="1081">
          <cell r="A1081" t="str">
            <v>KK01150-810-150</v>
          </cell>
        </row>
        <row r="1082">
          <cell r="A1082" t="str">
            <v>KK01150-810-210</v>
          </cell>
        </row>
        <row r="1083">
          <cell r="A1083" t="str">
            <v>KK01150-810-310</v>
          </cell>
        </row>
        <row r="1084">
          <cell r="A1084" t="str">
            <v>KK01150-810-315</v>
          </cell>
        </row>
        <row r="1085">
          <cell r="A1085" t="str">
            <v>KK01150-810-320</v>
          </cell>
        </row>
        <row r="1086">
          <cell r="A1086" t="str">
            <v>KK01150-810-325</v>
          </cell>
        </row>
        <row r="1087">
          <cell r="A1087" t="str">
            <v>KK01150-810-330</v>
          </cell>
        </row>
        <row r="1088">
          <cell r="A1088" t="str">
            <v>KK01150-810-410</v>
          </cell>
        </row>
        <row r="1089">
          <cell r="A1089" t="str">
            <v>KK01150-900-130</v>
          </cell>
        </row>
        <row r="1090">
          <cell r="A1090" t="str">
            <v>KK01150-900-131</v>
          </cell>
        </row>
        <row r="1091">
          <cell r="A1091" t="str">
            <v>KK01150-950-200</v>
          </cell>
        </row>
        <row r="1092">
          <cell r="A1092" t="str">
            <v>KK01150-950-320</v>
          </cell>
        </row>
        <row r="1093">
          <cell r="A1093" t="str">
            <v>KK01150-950-400</v>
          </cell>
        </row>
        <row r="1094">
          <cell r="A1094" t="str">
            <v>KK01210-122-100</v>
          </cell>
        </row>
        <row r="1095">
          <cell r="A1095" t="str">
            <v>KK01210-122-105</v>
          </cell>
        </row>
        <row r="1096">
          <cell r="A1096" t="str">
            <v>KK01210-122-110</v>
          </cell>
        </row>
        <row r="1097">
          <cell r="A1097" t="str">
            <v>KK01210-122-140</v>
          </cell>
        </row>
        <row r="1098">
          <cell r="A1098" t="str">
            <v>KK01210-124-100</v>
          </cell>
        </row>
        <row r="1099">
          <cell r="A1099" t="str">
            <v>KK01210-124-120</v>
          </cell>
        </row>
        <row r="1100">
          <cell r="A1100" t="str">
            <v>KK01210-126-100</v>
          </cell>
        </row>
        <row r="1101">
          <cell r="A1101" t="str">
            <v>KK01210-126-150</v>
          </cell>
        </row>
        <row r="1102">
          <cell r="A1102" t="str">
            <v>KK01210-126-160</v>
          </cell>
        </row>
        <row r="1103">
          <cell r="A1103" t="str">
            <v>KK01210-140-100</v>
          </cell>
        </row>
        <row r="1104">
          <cell r="A1104" t="str">
            <v>KK01210-520-200</v>
          </cell>
        </row>
        <row r="1105">
          <cell r="A1105" t="str">
            <v>KK01210-520-300</v>
          </cell>
        </row>
        <row r="1106">
          <cell r="A1106" t="str">
            <v>KK01210-530-100</v>
          </cell>
        </row>
        <row r="1107">
          <cell r="A1107" t="str">
            <v>KK01210-530-110</v>
          </cell>
        </row>
        <row r="1108">
          <cell r="A1108" t="str">
            <v>KK01210-530-115</v>
          </cell>
        </row>
        <row r="1109">
          <cell r="A1109" t="str">
            <v>KK01210-530-200</v>
          </cell>
        </row>
        <row r="1110">
          <cell r="A1110" t="str">
            <v>KK01210-530-205</v>
          </cell>
        </row>
        <row r="1111">
          <cell r="A1111" t="str">
            <v>KK01210-540-400</v>
          </cell>
        </row>
        <row r="1112">
          <cell r="A1112" t="str">
            <v>KK01210-550-100</v>
          </cell>
        </row>
        <row r="1113">
          <cell r="A1113" t="str">
            <v>KK01210-550-200</v>
          </cell>
        </row>
        <row r="1114">
          <cell r="A1114" t="str">
            <v>KK01210-550-202</v>
          </cell>
        </row>
        <row r="1115">
          <cell r="A1115" t="str">
            <v>KK01210-550-205</v>
          </cell>
        </row>
        <row r="1116">
          <cell r="A1116" t="str">
            <v>KK01210-550-210</v>
          </cell>
        </row>
        <row r="1117">
          <cell r="A1117" t="str">
            <v>KK01210-550-300</v>
          </cell>
        </row>
        <row r="1118">
          <cell r="A1118" t="str">
            <v>KK01210-550-301</v>
          </cell>
        </row>
        <row r="1119">
          <cell r="A1119" t="str">
            <v>KK01210-550-303</v>
          </cell>
        </row>
        <row r="1120">
          <cell r="A1120" t="str">
            <v>KK01210-700-200</v>
          </cell>
        </row>
        <row r="1121">
          <cell r="A1121" t="str">
            <v>KK01250-300-100</v>
          </cell>
        </row>
        <row r="1122">
          <cell r="A1122" t="str">
            <v>KK01250-300-110</v>
          </cell>
        </row>
        <row r="1123">
          <cell r="A1123" t="str">
            <v>KK01250-300-120</v>
          </cell>
        </row>
        <row r="1124">
          <cell r="A1124" t="str">
            <v>KK01310-110-100</v>
          </cell>
        </row>
        <row r="1125">
          <cell r="A1125" t="str">
            <v>KK01320-500-100</v>
          </cell>
        </row>
        <row r="1126">
          <cell r="A1126" t="str">
            <v>KK01410-100-100</v>
          </cell>
        </row>
        <row r="1127">
          <cell r="A1127" t="str">
            <v>KK01410-100-105</v>
          </cell>
        </row>
        <row r="1128">
          <cell r="A1128" t="str">
            <v>KK01410-100-110</v>
          </cell>
        </row>
        <row r="1129">
          <cell r="A1129" t="str">
            <v>KK01410-100-115</v>
          </cell>
        </row>
        <row r="1130">
          <cell r="A1130" t="str">
            <v>KK01410-100-120</v>
          </cell>
        </row>
        <row r="1131">
          <cell r="A1131" t="str">
            <v>KK01420-500-140</v>
          </cell>
        </row>
        <row r="1132">
          <cell r="A1132" t="str">
            <v>KK01430-100-100</v>
          </cell>
        </row>
        <row r="1133">
          <cell r="A1133" t="str">
            <v>KK01440-100-100</v>
          </cell>
        </row>
        <row r="1134">
          <cell r="A1134" t="str">
            <v>KK01440-200-100</v>
          </cell>
        </row>
        <row r="1135">
          <cell r="A1135" t="str">
            <v>KK01510-100-100</v>
          </cell>
        </row>
        <row r="1136">
          <cell r="A1136" t="str">
            <v>KK01510-100-105</v>
          </cell>
        </row>
        <row r="1137">
          <cell r="A1137" t="str">
            <v>KK01510-100-110</v>
          </cell>
        </row>
        <row r="1138">
          <cell r="A1138" t="str">
            <v>KK01510-100-115</v>
          </cell>
        </row>
        <row r="1139">
          <cell r="A1139" t="str">
            <v>KK01510-100-120</v>
          </cell>
        </row>
        <row r="1140">
          <cell r="A1140" t="str">
            <v>KK01510-100-135</v>
          </cell>
        </row>
        <row r="1141">
          <cell r="A1141" t="str">
            <v>KK01510-150-100</v>
          </cell>
        </row>
        <row r="1142">
          <cell r="A1142" t="str">
            <v>KK01510-250-200</v>
          </cell>
        </row>
        <row r="1143">
          <cell r="A1143" t="str">
            <v>KK01510-250-210</v>
          </cell>
        </row>
        <row r="1144">
          <cell r="A1144" t="str">
            <v>KK01510-300-100</v>
          </cell>
        </row>
        <row r="1145">
          <cell r="A1145" t="str">
            <v>KK01510-300-200</v>
          </cell>
        </row>
        <row r="1146">
          <cell r="A1146" t="str">
            <v>KK01510-300-300</v>
          </cell>
        </row>
        <row r="1147">
          <cell r="A1147" t="str">
            <v>KK01510-300-400</v>
          </cell>
        </row>
        <row r="1148">
          <cell r="A1148" t="str">
            <v>KK01510-350-100</v>
          </cell>
        </row>
        <row r="1149">
          <cell r="A1149" t="str">
            <v>KK01510-350-105</v>
          </cell>
        </row>
        <row r="1150">
          <cell r="A1150" t="str">
            <v>KK01510-350-110</v>
          </cell>
        </row>
        <row r="1151">
          <cell r="A1151" t="str">
            <v>KK01510-350-115</v>
          </cell>
        </row>
        <row r="1152">
          <cell r="A1152" t="str">
            <v>KK01510-350-520</v>
          </cell>
        </row>
        <row r="1153">
          <cell r="A1153" t="str">
            <v>KK01510-350-540</v>
          </cell>
        </row>
        <row r="1154">
          <cell r="A1154" t="str">
            <v>KK01510-500-100</v>
          </cell>
        </row>
        <row r="1155">
          <cell r="A1155" t="str">
            <v>KK01510-800-100</v>
          </cell>
        </row>
        <row r="1156">
          <cell r="A1156" t="str">
            <v>KK01610-100-150</v>
          </cell>
        </row>
        <row r="1157">
          <cell r="A1157" t="str">
            <v>KK01610-150-100</v>
          </cell>
        </row>
        <row r="1158">
          <cell r="A1158" t="str">
            <v>KK01710-140-205</v>
          </cell>
        </row>
        <row r="1159">
          <cell r="A1159" t="str">
            <v>KK01710-160-100</v>
          </cell>
        </row>
        <row r="1160">
          <cell r="A1160" t="str">
            <v>KK01710-170-105</v>
          </cell>
        </row>
        <row r="1161">
          <cell r="A1161" t="str">
            <v>KK01710-170-110</v>
          </cell>
        </row>
        <row r="1162">
          <cell r="A1162" t="str">
            <v>KK01710-180-100</v>
          </cell>
        </row>
        <row r="1163">
          <cell r="A1163" t="str">
            <v>KK01710-180-500</v>
          </cell>
        </row>
        <row r="1164">
          <cell r="A1164" t="str">
            <v>KK01710-180-800</v>
          </cell>
        </row>
        <row r="1165">
          <cell r="A1165" t="str">
            <v>KK01710-180-900</v>
          </cell>
        </row>
        <row r="1166">
          <cell r="A1166" t="str">
            <v>KK01710-180-905</v>
          </cell>
        </row>
        <row r="1167">
          <cell r="A1167" t="str">
            <v>KK01710-200-500</v>
          </cell>
        </row>
        <row r="1168">
          <cell r="A1168" t="str">
            <v>KK01710-220-100</v>
          </cell>
        </row>
        <row r="1169">
          <cell r="A1169" t="str">
            <v>KK01710-220-500</v>
          </cell>
        </row>
        <row r="1170">
          <cell r="A1170" t="str">
            <v>KK01710-280-105</v>
          </cell>
        </row>
        <row r="1171">
          <cell r="A1171" t="str">
            <v>KK01710-300-105</v>
          </cell>
        </row>
        <row r="1172">
          <cell r="A1172" t="str">
            <v>KK01710-300-150</v>
          </cell>
        </row>
        <row r="1173">
          <cell r="A1173" t="str">
            <v>KK01710-300-710</v>
          </cell>
        </row>
        <row r="1174">
          <cell r="A1174" t="str">
            <v>KK01710-340-120</v>
          </cell>
        </row>
        <row r="1175">
          <cell r="A1175" t="str">
            <v>KK01710-350-200</v>
          </cell>
        </row>
        <row r="1176">
          <cell r="A1176" t="str">
            <v>KK01710-360-100</v>
          </cell>
        </row>
        <row r="1177">
          <cell r="A1177" t="str">
            <v>KK01710-360-105</v>
          </cell>
        </row>
        <row r="1178">
          <cell r="A1178" t="str">
            <v>KK01710-360-110</v>
          </cell>
        </row>
        <row r="1179">
          <cell r="A1179" t="str">
            <v>KK01710-360-115</v>
          </cell>
        </row>
        <row r="1180">
          <cell r="A1180" t="str">
            <v>KK01710-360-120</v>
          </cell>
        </row>
        <row r="1181">
          <cell r="A1181" t="str">
            <v>KK01710-360-125</v>
          </cell>
        </row>
        <row r="1182">
          <cell r="A1182" t="str">
            <v>KK01710-360-200</v>
          </cell>
        </row>
        <row r="1183">
          <cell r="A1183" t="str">
            <v>KK01710-400-100</v>
          </cell>
        </row>
        <row r="1184">
          <cell r="A1184" t="str">
            <v>KK01710-440-100</v>
          </cell>
        </row>
        <row r="1185">
          <cell r="A1185" t="str">
            <v>KK01710-470-100</v>
          </cell>
        </row>
        <row r="1186">
          <cell r="A1186" t="str">
            <v>KK01710-580-115</v>
          </cell>
        </row>
        <row r="1187">
          <cell r="A1187" t="str">
            <v>KK01710-620-100</v>
          </cell>
        </row>
        <row r="1188">
          <cell r="A1188" t="str">
            <v>KK01710-660-100</v>
          </cell>
        </row>
        <row r="1189">
          <cell r="A1189" t="str">
            <v>KK01710-680-100</v>
          </cell>
        </row>
        <row r="1190">
          <cell r="A1190" t="str">
            <v>KK01710-800-100</v>
          </cell>
        </row>
        <row r="1191">
          <cell r="A1191" t="str">
            <v>KK01810-120-100</v>
          </cell>
        </row>
        <row r="1192">
          <cell r="A1192" t="str">
            <v>KK01810-120-102</v>
          </cell>
        </row>
        <row r="1193">
          <cell r="A1193" t="str">
            <v>KK01810-120-105</v>
          </cell>
        </row>
        <row r="1194">
          <cell r="A1194" t="str">
            <v>KK01810-120-110</v>
          </cell>
        </row>
        <row r="1195">
          <cell r="A1195" t="str">
            <v>KK01810-200-100</v>
          </cell>
        </row>
        <row r="1196">
          <cell r="A1196" t="str">
            <v>KK01810-200-105</v>
          </cell>
        </row>
        <row r="1197">
          <cell r="A1197" t="str">
            <v>KK01810-200-200</v>
          </cell>
        </row>
        <row r="1198">
          <cell r="A1198" t="str">
            <v>KK01810-300-100</v>
          </cell>
        </row>
        <row r="1199">
          <cell r="A1199" t="str">
            <v>KK01810-500-105</v>
          </cell>
        </row>
        <row r="1200">
          <cell r="A1200" t="str">
            <v>KK01810-520-100</v>
          </cell>
        </row>
        <row r="1201">
          <cell r="A1201" t="str">
            <v>KK01810-520-110</v>
          </cell>
        </row>
        <row r="1202">
          <cell r="A1202" t="str">
            <v>KK01810-540-100</v>
          </cell>
        </row>
        <row r="1203">
          <cell r="A1203" t="str">
            <v>KK01810-540-150</v>
          </cell>
        </row>
        <row r="1204">
          <cell r="A1204" t="str">
            <v>KK01810-540-200</v>
          </cell>
        </row>
        <row r="1205">
          <cell r="A1205" t="str">
            <v>KK01910-100-200</v>
          </cell>
        </row>
        <row r="1206">
          <cell r="A1206" t="str">
            <v>KK01910-500-100</v>
          </cell>
        </row>
        <row r="1207">
          <cell r="A1207" t="str">
            <v>KR03110-120-100</v>
          </cell>
        </row>
        <row r="1208">
          <cell r="A1208" t="str">
            <v>KR03110-130-100</v>
          </cell>
        </row>
        <row r="1209">
          <cell r="A1209" t="str">
            <v>KR03110-130-102</v>
          </cell>
        </row>
        <row r="1210">
          <cell r="A1210" t="str">
            <v>KR03110-130-104</v>
          </cell>
        </row>
        <row r="1211">
          <cell r="A1211" t="str">
            <v>KR03110-140-100</v>
          </cell>
        </row>
        <row r="1212">
          <cell r="A1212" t="str">
            <v>KR03110-140-102</v>
          </cell>
        </row>
        <row r="1213">
          <cell r="A1213" t="str">
            <v>KR03110-140-104</v>
          </cell>
        </row>
        <row r="1214">
          <cell r="A1214" t="str">
            <v>KR03110-150-105</v>
          </cell>
        </row>
        <row r="1215">
          <cell r="A1215" t="str">
            <v>KR03110-150-115</v>
          </cell>
        </row>
        <row r="1216">
          <cell r="A1216" t="str">
            <v>KR03110-150-120</v>
          </cell>
        </row>
        <row r="1217">
          <cell r="A1217" t="str">
            <v>KR03110-150-125</v>
          </cell>
        </row>
        <row r="1218">
          <cell r="A1218" t="str">
            <v>KR03110-150-130</v>
          </cell>
        </row>
        <row r="1219">
          <cell r="A1219" t="str">
            <v>KR03110-150-131</v>
          </cell>
        </row>
        <row r="1220">
          <cell r="A1220" t="str">
            <v>KR03110-150-135</v>
          </cell>
        </row>
        <row r="1221">
          <cell r="A1221" t="str">
            <v>KR03110-150-140</v>
          </cell>
        </row>
        <row r="1222">
          <cell r="A1222" t="str">
            <v>KR03110-150-160</v>
          </cell>
        </row>
        <row r="1223">
          <cell r="A1223" t="str">
            <v>KR03110-150-200</v>
          </cell>
        </row>
        <row r="1224">
          <cell r="A1224" t="str">
            <v>KR03110-150-301</v>
          </cell>
        </row>
        <row r="1225">
          <cell r="A1225" t="str">
            <v>KR03110-150-305</v>
          </cell>
        </row>
        <row r="1226">
          <cell r="A1226" t="str">
            <v>KR03110-320-101</v>
          </cell>
        </row>
        <row r="1227">
          <cell r="A1227" t="str">
            <v>KR03110-320-500</v>
          </cell>
        </row>
        <row r="1228">
          <cell r="A1228" t="str">
            <v>KR03110-705-100</v>
          </cell>
        </row>
        <row r="1229">
          <cell r="A1229" t="str">
            <v>KR03110-705-110</v>
          </cell>
        </row>
        <row r="1230">
          <cell r="A1230" t="str">
            <v>KR03110-710-105</v>
          </cell>
        </row>
        <row r="1231">
          <cell r="A1231" t="str">
            <v>KR03110-715-100</v>
          </cell>
        </row>
        <row r="1232">
          <cell r="A1232" t="str">
            <v>KR03110-725-200</v>
          </cell>
        </row>
        <row r="1233">
          <cell r="A1233" t="str">
            <v>KR03110-725-400</v>
          </cell>
        </row>
        <row r="1234">
          <cell r="A1234" t="str">
            <v>KR03110-735-100</v>
          </cell>
        </row>
        <row r="1235">
          <cell r="A1235" t="str">
            <v>KR03110-735-110</v>
          </cell>
        </row>
        <row r="1236">
          <cell r="A1236" t="str">
            <v>KR03110-735-200</v>
          </cell>
        </row>
        <row r="1237">
          <cell r="A1237" t="str">
            <v>KR03110-735-210</v>
          </cell>
        </row>
        <row r="1238">
          <cell r="A1238" t="str">
            <v>KR03110-742-100</v>
          </cell>
        </row>
        <row r="1239">
          <cell r="A1239" t="str">
            <v>KR03110-742-101</v>
          </cell>
        </row>
        <row r="1240">
          <cell r="A1240" t="str">
            <v>KR03110-744-100</v>
          </cell>
        </row>
        <row r="1241">
          <cell r="A1241" t="str">
            <v>KR03110-744-101</v>
          </cell>
        </row>
        <row r="1242">
          <cell r="A1242" t="str">
            <v>KR03110-744-120</v>
          </cell>
        </row>
        <row r="1243">
          <cell r="A1243" t="str">
            <v>KR03110-744-121</v>
          </cell>
        </row>
        <row r="1244">
          <cell r="A1244" t="str">
            <v>KR03110-746-100</v>
          </cell>
        </row>
        <row r="1245">
          <cell r="A1245" t="str">
            <v>KR03110-746-101</v>
          </cell>
        </row>
        <row r="1246">
          <cell r="A1246" t="str">
            <v>KR03110-746-110</v>
          </cell>
        </row>
        <row r="1247">
          <cell r="A1247" t="str">
            <v>KR03110-746-111</v>
          </cell>
        </row>
        <row r="1248">
          <cell r="A1248" t="str">
            <v>KR03110-900-120</v>
          </cell>
        </row>
        <row r="1249">
          <cell r="A1249" t="str">
            <v>KR03110-900-150</v>
          </cell>
        </row>
        <row r="1250">
          <cell r="A1250" t="str">
            <v>KR03110-900-180</v>
          </cell>
        </row>
        <row r="1251">
          <cell r="A1251" t="str">
            <v>KR03110-900-300</v>
          </cell>
        </row>
        <row r="1252">
          <cell r="A1252" t="str">
            <v>KR03110-900-305</v>
          </cell>
        </row>
        <row r="1253">
          <cell r="A1253" t="str">
            <v>KR03110-900-400</v>
          </cell>
        </row>
        <row r="1254">
          <cell r="A1254" t="str">
            <v>KR03150-705-100</v>
          </cell>
        </row>
        <row r="1255">
          <cell r="A1255" t="str">
            <v>KR03150-705-110</v>
          </cell>
        </row>
        <row r="1256">
          <cell r="A1256" t="str">
            <v>KR03150-725-100</v>
          </cell>
        </row>
        <row r="1257">
          <cell r="A1257" t="str">
            <v>KR03150-725-101</v>
          </cell>
        </row>
        <row r="1258">
          <cell r="A1258" t="str">
            <v>KR03150-735-100</v>
          </cell>
        </row>
        <row r="1259">
          <cell r="A1259" t="str">
            <v>KR03150-735-101</v>
          </cell>
        </row>
        <row r="1260">
          <cell r="A1260" t="str">
            <v>KR03150-740-100</v>
          </cell>
        </row>
        <row r="1261">
          <cell r="A1261" t="str">
            <v>KR03150-740-102</v>
          </cell>
        </row>
        <row r="1262">
          <cell r="A1262" t="str">
            <v>KR03150-740-103</v>
          </cell>
        </row>
        <row r="1263">
          <cell r="A1263" t="str">
            <v>KR03150-740-105</v>
          </cell>
        </row>
        <row r="1264">
          <cell r="A1264" t="str">
            <v>KR03150-745-100</v>
          </cell>
        </row>
        <row r="1265">
          <cell r="A1265" t="str">
            <v>KR03150-745-102</v>
          </cell>
        </row>
        <row r="1266">
          <cell r="A1266" t="str">
            <v>KR03150-745-104</v>
          </cell>
        </row>
        <row r="1267">
          <cell r="A1267" t="str">
            <v>KR03150-745-106</v>
          </cell>
        </row>
        <row r="1268">
          <cell r="A1268" t="str">
            <v>KR03150-745-108</v>
          </cell>
        </row>
        <row r="1269">
          <cell r="A1269" t="str">
            <v>KR03150-745-110</v>
          </cell>
        </row>
        <row r="1270">
          <cell r="A1270" t="str">
            <v>KR03150-745-116</v>
          </cell>
        </row>
        <row r="1271">
          <cell r="A1271" t="str">
            <v>KR03150-745-118</v>
          </cell>
        </row>
        <row r="1272">
          <cell r="A1272" t="str">
            <v>KR03150-745-120</v>
          </cell>
        </row>
        <row r="1273">
          <cell r="A1273" t="str">
            <v>KR03150-745-122</v>
          </cell>
        </row>
        <row r="1274">
          <cell r="A1274" t="str">
            <v>KR03150-745-130</v>
          </cell>
        </row>
        <row r="1275">
          <cell r="A1275" t="str">
            <v>KR03150-755-100</v>
          </cell>
        </row>
        <row r="1276">
          <cell r="A1276" t="str">
            <v>KR03150-755-102</v>
          </cell>
        </row>
        <row r="1277">
          <cell r="A1277" t="str">
            <v>KR03150-755-104</v>
          </cell>
        </row>
        <row r="1278">
          <cell r="A1278" t="str">
            <v>KR03150-755-108</v>
          </cell>
        </row>
        <row r="1279">
          <cell r="A1279" t="str">
            <v>KR03150-755-117</v>
          </cell>
        </row>
        <row r="1280">
          <cell r="A1280" t="str">
            <v>KR03150-755-120</v>
          </cell>
        </row>
        <row r="1281">
          <cell r="A1281" t="str">
            <v>KR03150-790-200</v>
          </cell>
        </row>
        <row r="1282">
          <cell r="A1282" t="str">
            <v>KR03150-790-300</v>
          </cell>
        </row>
        <row r="1283">
          <cell r="A1283" t="str">
            <v>KR03150-800-100</v>
          </cell>
        </row>
        <row r="1284">
          <cell r="A1284" t="str">
            <v>KR03150-800-101</v>
          </cell>
        </row>
        <row r="1285">
          <cell r="A1285" t="str">
            <v>KR03150-800-105</v>
          </cell>
        </row>
        <row r="1286">
          <cell r="A1286" t="str">
            <v>KR03150-800-110</v>
          </cell>
        </row>
        <row r="1287">
          <cell r="A1287" t="str">
            <v>KR03150-800-111</v>
          </cell>
        </row>
        <row r="1288">
          <cell r="A1288" t="str">
            <v>KR03150-800-115</v>
          </cell>
        </row>
        <row r="1289">
          <cell r="A1289" t="str">
            <v>KR03150-800-120</v>
          </cell>
        </row>
        <row r="1290">
          <cell r="A1290" t="str">
            <v>KR03150-800-121</v>
          </cell>
        </row>
        <row r="1291">
          <cell r="A1291" t="str">
            <v>KR03150-800-125</v>
          </cell>
        </row>
        <row r="1292">
          <cell r="A1292" t="str">
            <v>KR03150-800-130</v>
          </cell>
        </row>
        <row r="1293">
          <cell r="A1293" t="str">
            <v>KR03150-800-131</v>
          </cell>
        </row>
        <row r="1294">
          <cell r="A1294" t="str">
            <v>KR03150-800-135</v>
          </cell>
        </row>
        <row r="1295">
          <cell r="A1295" t="str">
            <v>KR03150-800-140</v>
          </cell>
        </row>
        <row r="1296">
          <cell r="A1296" t="str">
            <v>KR03150-800-141</v>
          </cell>
        </row>
        <row r="1297">
          <cell r="A1297" t="str">
            <v>KR03150-800-145</v>
          </cell>
        </row>
        <row r="1298">
          <cell r="A1298" t="str">
            <v>KR03150-800-200</v>
          </cell>
        </row>
        <row r="1299">
          <cell r="A1299" t="str">
            <v>KR03150-800-202</v>
          </cell>
        </row>
        <row r="1300">
          <cell r="A1300" t="str">
            <v>KR03150-800-203</v>
          </cell>
        </row>
        <row r="1301">
          <cell r="A1301" t="str">
            <v>KR03150-800-204</v>
          </cell>
        </row>
        <row r="1302">
          <cell r="A1302" t="str">
            <v>KR03150-800-210</v>
          </cell>
        </row>
        <row r="1303">
          <cell r="A1303" t="str">
            <v>KR03150-800-212</v>
          </cell>
        </row>
        <row r="1304">
          <cell r="A1304" t="str">
            <v>KR03150-800-214</v>
          </cell>
        </row>
        <row r="1305">
          <cell r="A1305" t="str">
            <v>KR03150-800-216</v>
          </cell>
        </row>
        <row r="1306">
          <cell r="A1306" t="str">
            <v>KR03150-800-300</v>
          </cell>
        </row>
        <row r="1307">
          <cell r="A1307" t="str">
            <v>KR03150-800-416</v>
          </cell>
        </row>
        <row r="1308">
          <cell r="A1308" t="str">
            <v>KR03150-800-500</v>
          </cell>
        </row>
        <row r="1309">
          <cell r="A1309" t="str">
            <v>KR03150-800-502</v>
          </cell>
        </row>
        <row r="1310">
          <cell r="A1310" t="str">
            <v>KR03150-800-508</v>
          </cell>
        </row>
        <row r="1311">
          <cell r="A1311" t="str">
            <v>KR03150-800-510</v>
          </cell>
        </row>
        <row r="1312">
          <cell r="A1312" t="str">
            <v>KR03150-800-600</v>
          </cell>
        </row>
        <row r="1313">
          <cell r="A1313" t="str">
            <v>KR03150-800-805</v>
          </cell>
        </row>
        <row r="1314">
          <cell r="A1314" t="str">
            <v>KR03150-800-820</v>
          </cell>
        </row>
        <row r="1315">
          <cell r="A1315" t="str">
            <v>KR03150-800-900</v>
          </cell>
        </row>
        <row r="1316">
          <cell r="A1316" t="str">
            <v>KR03150-810-132</v>
          </cell>
        </row>
        <row r="1317">
          <cell r="A1317" t="str">
            <v>KR03150-810-134</v>
          </cell>
        </row>
        <row r="1318">
          <cell r="A1318" t="str">
            <v>KR03150-810-135</v>
          </cell>
        </row>
        <row r="1319">
          <cell r="A1319" t="str">
            <v>KR03150-810-140</v>
          </cell>
        </row>
        <row r="1320">
          <cell r="A1320" t="str">
            <v>KR03150-810-145</v>
          </cell>
        </row>
        <row r="1321">
          <cell r="A1321" t="str">
            <v>KR03150-810-150</v>
          </cell>
        </row>
        <row r="1322">
          <cell r="A1322" t="str">
            <v>KR03150-810-210</v>
          </cell>
        </row>
        <row r="1323">
          <cell r="A1323" t="str">
            <v>KR03150-810-302</v>
          </cell>
        </row>
        <row r="1324">
          <cell r="A1324" t="str">
            <v>KR03150-810-310</v>
          </cell>
        </row>
        <row r="1325">
          <cell r="A1325" t="str">
            <v>KR03150-810-315</v>
          </cell>
        </row>
        <row r="1326">
          <cell r="A1326" t="str">
            <v>KR03150-810-319</v>
          </cell>
        </row>
        <row r="1327">
          <cell r="A1327" t="str">
            <v>KR03150-810-320</v>
          </cell>
        </row>
        <row r="1328">
          <cell r="A1328" t="str">
            <v>KR03150-810-325</v>
          </cell>
        </row>
        <row r="1329">
          <cell r="A1329" t="str">
            <v>KR03150-810-410</v>
          </cell>
        </row>
        <row r="1330">
          <cell r="A1330" t="str">
            <v>KR03150-900-130</v>
          </cell>
        </row>
        <row r="1331">
          <cell r="A1331" t="str">
            <v>KR03150-900-131</v>
          </cell>
        </row>
        <row r="1332">
          <cell r="A1332" t="str">
            <v>KR03150-950-200</v>
          </cell>
        </row>
        <row r="1333">
          <cell r="A1333" t="str">
            <v>KR03150-950-320</v>
          </cell>
        </row>
        <row r="1334">
          <cell r="A1334" t="str">
            <v>KR03150-950-400</v>
          </cell>
        </row>
        <row r="1335">
          <cell r="A1335" t="str">
            <v>KR03210-114-140</v>
          </cell>
        </row>
        <row r="1336">
          <cell r="A1336" t="str">
            <v>KR03210-122-100</v>
          </cell>
        </row>
        <row r="1337">
          <cell r="A1337" t="str">
            <v>KR03210-122-105</v>
          </cell>
        </row>
        <row r="1338">
          <cell r="A1338" t="str">
            <v>KR03210-122-110</v>
          </cell>
        </row>
        <row r="1339">
          <cell r="A1339" t="str">
            <v>KR03210-122-140</v>
          </cell>
        </row>
        <row r="1340">
          <cell r="A1340" t="str">
            <v>KR03210-124-100</v>
          </cell>
        </row>
        <row r="1341">
          <cell r="A1341" t="str">
            <v>KR03210-124-120</v>
          </cell>
        </row>
        <row r="1342">
          <cell r="A1342" t="str">
            <v>KR03210-126-100</v>
          </cell>
        </row>
        <row r="1343">
          <cell r="A1343" t="str">
            <v>KR03210-126-150</v>
          </cell>
        </row>
        <row r="1344">
          <cell r="A1344" t="str">
            <v>KR03210-126-160</v>
          </cell>
        </row>
        <row r="1345">
          <cell r="A1345" t="str">
            <v>KR03210-520-200</v>
          </cell>
        </row>
        <row r="1346">
          <cell r="A1346" t="str">
            <v>KR03210-520-300</v>
          </cell>
        </row>
        <row r="1347">
          <cell r="A1347" t="str">
            <v>KR03210-530-100</v>
          </cell>
        </row>
        <row r="1348">
          <cell r="A1348" t="str">
            <v>KR03210-530-110</v>
          </cell>
        </row>
        <row r="1349">
          <cell r="A1349" t="str">
            <v>KR03210-530-115</v>
          </cell>
        </row>
        <row r="1350">
          <cell r="A1350" t="str">
            <v>KR03210-530-200</v>
          </cell>
        </row>
        <row r="1351">
          <cell r="A1351" t="str">
            <v>KR03210-530-205</v>
          </cell>
        </row>
        <row r="1352">
          <cell r="A1352" t="str">
            <v>KR03210-540-400</v>
          </cell>
        </row>
        <row r="1353">
          <cell r="A1353" t="str">
            <v>KR03210-550-200</v>
          </cell>
        </row>
        <row r="1354">
          <cell r="A1354" t="str">
            <v>KR03210-550-202</v>
          </cell>
        </row>
        <row r="1355">
          <cell r="A1355" t="str">
            <v>KR03210-550-204</v>
          </cell>
        </row>
        <row r="1356">
          <cell r="A1356" t="str">
            <v>KR03210-550-210</v>
          </cell>
        </row>
        <row r="1357">
          <cell r="A1357" t="str">
            <v>KR03210-550-212</v>
          </cell>
        </row>
        <row r="1358">
          <cell r="A1358" t="str">
            <v>KR03210-550-300</v>
          </cell>
        </row>
        <row r="1359">
          <cell r="A1359" t="str">
            <v>KR03210-550-305</v>
          </cell>
        </row>
        <row r="1360">
          <cell r="A1360" t="str">
            <v>KR03210-550-306</v>
          </cell>
        </row>
        <row r="1361">
          <cell r="A1361" t="str">
            <v>KR03210-550-308</v>
          </cell>
        </row>
        <row r="1362">
          <cell r="A1362" t="str">
            <v>KR03210-700-200</v>
          </cell>
        </row>
        <row r="1363">
          <cell r="A1363" t="str">
            <v>KR03250-300-100</v>
          </cell>
        </row>
        <row r="1364">
          <cell r="A1364" t="str">
            <v>KR03250-300-120</v>
          </cell>
        </row>
        <row r="1365">
          <cell r="A1365" t="str">
            <v>KR03310-110-100</v>
          </cell>
        </row>
        <row r="1366">
          <cell r="A1366" t="str">
            <v>KR03320-500-100</v>
          </cell>
        </row>
        <row r="1367">
          <cell r="A1367" t="str">
            <v>KR03410-100-100</v>
          </cell>
        </row>
        <row r="1368">
          <cell r="A1368" t="str">
            <v>KR03410-100-105</v>
          </cell>
        </row>
        <row r="1369">
          <cell r="A1369" t="str">
            <v>KR03410-100-110</v>
          </cell>
        </row>
        <row r="1370">
          <cell r="A1370" t="str">
            <v>KR03410-100-115</v>
          </cell>
        </row>
        <row r="1371">
          <cell r="A1371" t="str">
            <v>KR03410-100-120</v>
          </cell>
        </row>
        <row r="1372">
          <cell r="A1372" t="str">
            <v>KR03420-500-140</v>
          </cell>
        </row>
        <row r="1373">
          <cell r="A1373" t="str">
            <v>KR03430-100-100</v>
          </cell>
        </row>
        <row r="1374">
          <cell r="A1374" t="str">
            <v>KR03440-100-100</v>
          </cell>
        </row>
        <row r="1375">
          <cell r="A1375" t="str">
            <v>KR03440-200-100</v>
          </cell>
        </row>
        <row r="1376">
          <cell r="A1376" t="str">
            <v>KR03510-100-100</v>
          </cell>
        </row>
        <row r="1377">
          <cell r="A1377" t="str">
            <v>KR03510-100-105</v>
          </cell>
        </row>
        <row r="1378">
          <cell r="A1378" t="str">
            <v>KR03510-100-110</v>
          </cell>
        </row>
        <row r="1379">
          <cell r="A1379" t="str">
            <v>KR03510-100-115</v>
          </cell>
        </row>
        <row r="1380">
          <cell r="A1380" t="str">
            <v>KR03510-100-120</v>
          </cell>
        </row>
        <row r="1381">
          <cell r="A1381" t="str">
            <v>KR03510-100-135</v>
          </cell>
        </row>
        <row r="1382">
          <cell r="A1382" t="str">
            <v>KR03510-150-100</v>
          </cell>
        </row>
        <row r="1383">
          <cell r="A1383" t="str">
            <v>KR03510-250-200</v>
          </cell>
        </row>
        <row r="1384">
          <cell r="A1384" t="str">
            <v>KR03510-300-100</v>
          </cell>
        </row>
        <row r="1385">
          <cell r="A1385" t="str">
            <v>KR03510-300-200</v>
          </cell>
        </row>
        <row r="1386">
          <cell r="A1386" t="str">
            <v>KR03510-300-300</v>
          </cell>
        </row>
        <row r="1387">
          <cell r="A1387" t="str">
            <v>KR03510-350-100</v>
          </cell>
        </row>
        <row r="1388">
          <cell r="A1388" t="str">
            <v>KR03510-350-105</v>
          </cell>
        </row>
        <row r="1389">
          <cell r="A1389" t="str">
            <v>KR03510-350-110</v>
          </cell>
        </row>
        <row r="1390">
          <cell r="A1390" t="str">
            <v>KR03510-350-115</v>
          </cell>
        </row>
        <row r="1391">
          <cell r="A1391" t="str">
            <v>KR03510-350-500</v>
          </cell>
        </row>
        <row r="1392">
          <cell r="A1392" t="str">
            <v>KR03510-350-505</v>
          </cell>
        </row>
        <row r="1393">
          <cell r="A1393" t="str">
            <v>KR03510-350-510</v>
          </cell>
        </row>
        <row r="1394">
          <cell r="A1394" t="str">
            <v>KR03510-350-515</v>
          </cell>
        </row>
        <row r="1395">
          <cell r="A1395" t="str">
            <v>KR03510-350-520</v>
          </cell>
        </row>
        <row r="1396">
          <cell r="A1396" t="str">
            <v>KR03510-350-540</v>
          </cell>
        </row>
        <row r="1397">
          <cell r="A1397" t="str">
            <v>KR03510-500-100</v>
          </cell>
        </row>
        <row r="1398">
          <cell r="A1398" t="str">
            <v>KR03510-800-100</v>
          </cell>
        </row>
        <row r="1399">
          <cell r="A1399" t="str">
            <v>KR03610-150-100</v>
          </cell>
        </row>
        <row r="1400">
          <cell r="A1400" t="str">
            <v>KR03710-140-205</v>
          </cell>
        </row>
        <row r="1401">
          <cell r="A1401" t="str">
            <v>KR03710-160-100</v>
          </cell>
        </row>
        <row r="1402">
          <cell r="A1402" t="str">
            <v>KR03710-180-500</v>
          </cell>
        </row>
        <row r="1403">
          <cell r="A1403" t="str">
            <v>KR03710-180-800</v>
          </cell>
        </row>
        <row r="1404">
          <cell r="A1404" t="str">
            <v>KR03710-180-900</v>
          </cell>
        </row>
        <row r="1405">
          <cell r="A1405" t="str">
            <v>KR03710-180-905</v>
          </cell>
        </row>
        <row r="1406">
          <cell r="A1406" t="str">
            <v>KR03710-200-500</v>
          </cell>
        </row>
        <row r="1407">
          <cell r="A1407" t="str">
            <v>KR03710-220-100</v>
          </cell>
        </row>
        <row r="1408">
          <cell r="A1408" t="str">
            <v>KR03710-220-500</v>
          </cell>
        </row>
        <row r="1409">
          <cell r="A1409" t="str">
            <v>KR03710-240-300</v>
          </cell>
        </row>
        <row r="1410">
          <cell r="A1410" t="str">
            <v>KR03710-280-105</v>
          </cell>
        </row>
        <row r="1411">
          <cell r="A1411" t="str">
            <v>KR03710-300-115</v>
          </cell>
        </row>
        <row r="1412">
          <cell r="A1412" t="str">
            <v>KR03710-300-150</v>
          </cell>
        </row>
        <row r="1413">
          <cell r="A1413" t="str">
            <v>KR03710-300-710</v>
          </cell>
        </row>
        <row r="1414">
          <cell r="A1414" t="str">
            <v>KR03710-340-120</v>
          </cell>
        </row>
        <row r="1415">
          <cell r="A1415" t="str">
            <v>KR03710-350-200</v>
          </cell>
        </row>
        <row r="1416">
          <cell r="A1416" t="str">
            <v>KR03710-360-100</v>
          </cell>
        </row>
        <row r="1417">
          <cell r="A1417" t="str">
            <v>KR03710-360-105</v>
          </cell>
        </row>
        <row r="1418">
          <cell r="A1418" t="str">
            <v>KR03710-360-110</v>
          </cell>
        </row>
        <row r="1419">
          <cell r="A1419" t="str">
            <v>KR03710-360-115</v>
          </cell>
        </row>
        <row r="1420">
          <cell r="A1420" t="str">
            <v>KR03710-360-120</v>
          </cell>
        </row>
        <row r="1421">
          <cell r="A1421" t="str">
            <v>KR03710-360-125</v>
          </cell>
        </row>
        <row r="1422">
          <cell r="A1422" t="str">
            <v>KR03710-360-200</v>
          </cell>
        </row>
        <row r="1423">
          <cell r="A1423" t="str">
            <v>KR03710-440-100</v>
          </cell>
        </row>
        <row r="1424">
          <cell r="A1424" t="str">
            <v>KR03710-460-100</v>
          </cell>
        </row>
        <row r="1425">
          <cell r="A1425" t="str">
            <v>KR03710-460-200</v>
          </cell>
        </row>
        <row r="1426">
          <cell r="A1426" t="str">
            <v>KR03710-480-105</v>
          </cell>
        </row>
        <row r="1427">
          <cell r="A1427" t="str">
            <v>KR03710-580-115</v>
          </cell>
        </row>
        <row r="1428">
          <cell r="A1428" t="str">
            <v>KR03710-590-100</v>
          </cell>
        </row>
        <row r="1429">
          <cell r="A1429" t="str">
            <v>KR03710-620-100</v>
          </cell>
        </row>
        <row r="1430">
          <cell r="A1430" t="str">
            <v>KR03710-680-100</v>
          </cell>
        </row>
        <row r="1431">
          <cell r="A1431" t="str">
            <v>KR03710-800-100</v>
          </cell>
        </row>
        <row r="1432">
          <cell r="A1432" t="str">
            <v>KR03810-110-110</v>
          </cell>
        </row>
        <row r="1433">
          <cell r="A1433" t="str">
            <v>KR03810-120-100</v>
          </cell>
        </row>
        <row r="1434">
          <cell r="A1434" t="str">
            <v>KR03810-120-102</v>
          </cell>
        </row>
        <row r="1435">
          <cell r="A1435" t="str">
            <v>KR03810-120-105</v>
          </cell>
        </row>
        <row r="1436">
          <cell r="A1436" t="str">
            <v>KR03810-200-100</v>
          </cell>
        </row>
        <row r="1437">
          <cell r="A1437" t="str">
            <v>KR03810-200-105</v>
          </cell>
        </row>
        <row r="1438">
          <cell r="A1438" t="str">
            <v>KR03810-200-200</v>
          </cell>
        </row>
        <row r="1439">
          <cell r="A1439" t="str">
            <v>KR03810-200-202</v>
          </cell>
        </row>
        <row r="1440">
          <cell r="A1440" t="str">
            <v>KR03810-500-100</v>
          </cell>
        </row>
        <row r="1441">
          <cell r="A1441" t="str">
            <v>KR03810-520-100</v>
          </cell>
        </row>
        <row r="1442">
          <cell r="A1442" t="str">
            <v>KR03810-520-110</v>
          </cell>
        </row>
        <row r="1443">
          <cell r="A1443" t="str">
            <v>KR03810-540-100</v>
          </cell>
        </row>
        <row r="1444">
          <cell r="A1444" t="str">
            <v>KR03810-540-150</v>
          </cell>
        </row>
        <row r="1445">
          <cell r="A1445" t="str">
            <v>KR03810-540-200</v>
          </cell>
        </row>
        <row r="1446">
          <cell r="A1446" t="str">
            <v>KR03910-100-100</v>
          </cell>
        </row>
        <row r="1447">
          <cell r="A1447" t="str">
            <v>KR03910-100-200</v>
          </cell>
        </row>
        <row r="1448">
          <cell r="A1448" t="str">
            <v>KR03910-500-100</v>
          </cell>
        </row>
        <row r="1449">
          <cell r="A1449" t="str">
            <v>KR04110-120-100</v>
          </cell>
        </row>
        <row r="1450">
          <cell r="A1450" t="str">
            <v>KR04110-120-110</v>
          </cell>
        </row>
        <row r="1451">
          <cell r="A1451" t="str">
            <v>KR04110-130-100</v>
          </cell>
        </row>
        <row r="1452">
          <cell r="A1452" t="str">
            <v>KR04110-130-102</v>
          </cell>
        </row>
        <row r="1453">
          <cell r="A1453" t="str">
            <v>KR04110-130-104</v>
          </cell>
        </row>
        <row r="1454">
          <cell r="A1454" t="str">
            <v>KR04110-130-120</v>
          </cell>
        </row>
        <row r="1455">
          <cell r="A1455" t="str">
            <v>KR04110-130-160</v>
          </cell>
        </row>
        <row r="1456">
          <cell r="A1456" t="str">
            <v>KR04110-140-100</v>
          </cell>
        </row>
        <row r="1457">
          <cell r="A1457" t="str">
            <v>KR04110-140-102</v>
          </cell>
        </row>
        <row r="1458">
          <cell r="A1458" t="str">
            <v>KR04110-140-104</v>
          </cell>
        </row>
        <row r="1459">
          <cell r="A1459" t="str">
            <v>KR04110-140-120</v>
          </cell>
        </row>
        <row r="1460">
          <cell r="A1460" t="str">
            <v>KR04110-140-140</v>
          </cell>
        </row>
        <row r="1461">
          <cell r="A1461" t="str">
            <v>KR04110-150-100</v>
          </cell>
        </row>
        <row r="1462">
          <cell r="A1462" t="str">
            <v>KR04110-150-105</v>
          </cell>
        </row>
        <row r="1463">
          <cell r="A1463" t="str">
            <v>KR04110-150-110</v>
          </cell>
        </row>
        <row r="1464">
          <cell r="A1464" t="str">
            <v>KR04110-150-115</v>
          </cell>
        </row>
        <row r="1465">
          <cell r="A1465" t="str">
            <v>KR04110-150-120</v>
          </cell>
        </row>
        <row r="1466">
          <cell r="A1466" t="str">
            <v>KR04110-150-125</v>
          </cell>
        </row>
        <row r="1467">
          <cell r="A1467" t="str">
            <v>KR04110-150-130</v>
          </cell>
        </row>
        <row r="1468">
          <cell r="A1468" t="str">
            <v>KR04110-150-131</v>
          </cell>
        </row>
        <row r="1469">
          <cell r="A1469" t="str">
            <v>KR04110-150-135</v>
          </cell>
        </row>
        <row r="1470">
          <cell r="A1470" t="str">
            <v>KR04110-150-140</v>
          </cell>
        </row>
        <row r="1471">
          <cell r="A1471" t="str">
            <v>KR04110-150-145</v>
          </cell>
        </row>
        <row r="1472">
          <cell r="A1472" t="str">
            <v>KR04110-150-200</v>
          </cell>
        </row>
        <row r="1473">
          <cell r="A1473" t="str">
            <v>KR04110-150-210</v>
          </cell>
        </row>
        <row r="1474">
          <cell r="A1474" t="str">
            <v>KR04110-150-301</v>
          </cell>
        </row>
        <row r="1475">
          <cell r="A1475" t="str">
            <v>KR04110-150-305</v>
          </cell>
        </row>
        <row r="1476">
          <cell r="A1476" t="str">
            <v>KR04110-320-101</v>
          </cell>
        </row>
        <row r="1477">
          <cell r="A1477" t="str">
            <v>KR04110-320-500</v>
          </cell>
        </row>
        <row r="1478">
          <cell r="A1478" t="str">
            <v>KR04110-410-100</v>
          </cell>
        </row>
        <row r="1479">
          <cell r="A1479" t="str">
            <v>KR04110-410-300</v>
          </cell>
        </row>
        <row r="1480">
          <cell r="A1480" t="str">
            <v>KR04110-410-500</v>
          </cell>
        </row>
        <row r="1481">
          <cell r="A1481" t="str">
            <v>KR04110-420-100</v>
          </cell>
        </row>
        <row r="1482">
          <cell r="A1482" t="str">
            <v>KR04110-700-100</v>
          </cell>
        </row>
        <row r="1483">
          <cell r="A1483" t="str">
            <v>KR04110-705-100</v>
          </cell>
        </row>
        <row r="1484">
          <cell r="A1484" t="str">
            <v>KR04110-705-110</v>
          </cell>
        </row>
        <row r="1485">
          <cell r="A1485" t="str">
            <v>KR04110-710-100</v>
          </cell>
        </row>
        <row r="1486">
          <cell r="A1486" t="str">
            <v>KR04110-710-105</v>
          </cell>
        </row>
        <row r="1487">
          <cell r="A1487" t="str">
            <v>KR04110-715-100</v>
          </cell>
        </row>
        <row r="1488">
          <cell r="A1488" t="str">
            <v>KR04110-715-110</v>
          </cell>
        </row>
        <row r="1489">
          <cell r="A1489" t="str">
            <v>KR04110-720-100</v>
          </cell>
        </row>
        <row r="1490">
          <cell r="A1490" t="str">
            <v>KR04110-720-220</v>
          </cell>
        </row>
        <row r="1491">
          <cell r="A1491" t="str">
            <v>KR04110-725-100</v>
          </cell>
        </row>
        <row r="1492">
          <cell r="A1492" t="str">
            <v>KR04110-725-120</v>
          </cell>
        </row>
        <row r="1493">
          <cell r="A1493" t="str">
            <v>KR04110-725-200</v>
          </cell>
        </row>
        <row r="1494">
          <cell r="A1494" t="str">
            <v>KR04110-725-300</v>
          </cell>
        </row>
        <row r="1495">
          <cell r="A1495" t="str">
            <v>KR04110-725-400</v>
          </cell>
        </row>
        <row r="1496">
          <cell r="A1496" t="str">
            <v>KR04110-730-100</v>
          </cell>
        </row>
        <row r="1497">
          <cell r="A1497" t="str">
            <v>KR04110-735-100</v>
          </cell>
        </row>
        <row r="1498">
          <cell r="A1498" t="str">
            <v>KR04110-735-110</v>
          </cell>
        </row>
        <row r="1499">
          <cell r="A1499" t="str">
            <v>KR04110-735-200</v>
          </cell>
        </row>
        <row r="1500">
          <cell r="A1500" t="str">
            <v>KR04110-735-210</v>
          </cell>
        </row>
        <row r="1501">
          <cell r="A1501" t="str">
            <v>KR04110-735-220</v>
          </cell>
        </row>
        <row r="1502">
          <cell r="A1502" t="str">
            <v>KR04110-742-100</v>
          </cell>
        </row>
        <row r="1503">
          <cell r="A1503" t="str">
            <v>KR04110-742-101</v>
          </cell>
        </row>
        <row r="1504">
          <cell r="A1504" t="str">
            <v>KR04110-742-110</v>
          </cell>
        </row>
        <row r="1505">
          <cell r="A1505" t="str">
            <v>KR04110-742-111</v>
          </cell>
        </row>
        <row r="1506">
          <cell r="A1506" t="str">
            <v>KR04110-742-120</v>
          </cell>
        </row>
        <row r="1507">
          <cell r="A1507" t="str">
            <v>KR04110-742-121</v>
          </cell>
        </row>
        <row r="1508">
          <cell r="A1508" t="str">
            <v>KR04110-742-130</v>
          </cell>
        </row>
        <row r="1509">
          <cell r="A1509" t="str">
            <v>KR04110-742-131</v>
          </cell>
        </row>
        <row r="1510">
          <cell r="A1510" t="str">
            <v>KR04110-742-140</v>
          </cell>
        </row>
        <row r="1511">
          <cell r="A1511" t="str">
            <v>KR04110-742-141</v>
          </cell>
        </row>
        <row r="1512">
          <cell r="A1512" t="str">
            <v>KR04110-742-150</v>
          </cell>
        </row>
        <row r="1513">
          <cell r="A1513" t="str">
            <v>KR04110-742-151</v>
          </cell>
        </row>
        <row r="1514">
          <cell r="A1514" t="str">
            <v>KR04110-742-160</v>
          </cell>
        </row>
        <row r="1515">
          <cell r="A1515" t="str">
            <v>KR04110-742-161</v>
          </cell>
        </row>
        <row r="1516">
          <cell r="A1516" t="str">
            <v>KR04110-744-100</v>
          </cell>
        </row>
        <row r="1517">
          <cell r="A1517" t="str">
            <v>KR04110-744-101</v>
          </cell>
        </row>
        <row r="1518">
          <cell r="A1518" t="str">
            <v>KR04110-744-110</v>
          </cell>
        </row>
        <row r="1519">
          <cell r="A1519" t="str">
            <v>KR04110-744-111</v>
          </cell>
        </row>
        <row r="1520">
          <cell r="A1520" t="str">
            <v>KR04110-744-120</v>
          </cell>
        </row>
        <row r="1521">
          <cell r="A1521" t="str">
            <v>KR04110-744-121</v>
          </cell>
        </row>
        <row r="1522">
          <cell r="A1522" t="str">
            <v>KR04110-746-100</v>
          </cell>
        </row>
        <row r="1523">
          <cell r="A1523" t="str">
            <v>KR04110-746-101</v>
          </cell>
        </row>
        <row r="1524">
          <cell r="A1524" t="str">
            <v>KR04110-746-110</v>
          </cell>
        </row>
        <row r="1525">
          <cell r="A1525" t="str">
            <v>KR04110-746-111</v>
          </cell>
        </row>
        <row r="1526">
          <cell r="A1526" t="str">
            <v>KR04110-755-100</v>
          </cell>
        </row>
        <row r="1527">
          <cell r="A1527" t="str">
            <v>KR04110-755-101</v>
          </cell>
        </row>
        <row r="1528">
          <cell r="A1528" t="str">
            <v>KR04110-765-110</v>
          </cell>
        </row>
        <row r="1529">
          <cell r="A1529" t="str">
            <v>KR04110-770-100</v>
          </cell>
        </row>
        <row r="1530">
          <cell r="A1530" t="str">
            <v>KR04110-770-110</v>
          </cell>
        </row>
        <row r="1531">
          <cell r="A1531" t="str">
            <v>KR04110-900-100</v>
          </cell>
        </row>
        <row r="1532">
          <cell r="A1532" t="str">
            <v>KR04110-900-110</v>
          </cell>
        </row>
        <row r="1533">
          <cell r="A1533" t="str">
            <v>KR04110-900-120</v>
          </cell>
        </row>
        <row r="1534">
          <cell r="A1534" t="str">
            <v>KR04110-900-130</v>
          </cell>
        </row>
        <row r="1535">
          <cell r="A1535" t="str">
            <v>KR04110-900-140</v>
          </cell>
        </row>
        <row r="1536">
          <cell r="A1536" t="str">
            <v>KR04110-900-150</v>
          </cell>
        </row>
        <row r="1537">
          <cell r="A1537" t="str">
            <v>KR04110-900-160</v>
          </cell>
        </row>
        <row r="1538">
          <cell r="A1538" t="str">
            <v>KR04110-900-180</v>
          </cell>
        </row>
        <row r="1539">
          <cell r="A1539" t="str">
            <v>KR04110-900-360</v>
          </cell>
        </row>
        <row r="1540">
          <cell r="A1540" t="str">
            <v>KR04110-900-400</v>
          </cell>
        </row>
        <row r="1541">
          <cell r="A1541" t="str">
            <v>KR04110-900-700</v>
          </cell>
        </row>
        <row r="1542">
          <cell r="A1542" t="str">
            <v>KR04150-300-100</v>
          </cell>
        </row>
        <row r="1543">
          <cell r="A1543" t="str">
            <v>KR04150-300-110</v>
          </cell>
        </row>
        <row r="1544">
          <cell r="A1544" t="str">
            <v>KR04150-705-100</v>
          </cell>
        </row>
        <row r="1545">
          <cell r="A1545" t="str">
            <v>KR04150-705-110</v>
          </cell>
        </row>
        <row r="1546">
          <cell r="A1546" t="str">
            <v>KR04150-710-150</v>
          </cell>
        </row>
        <row r="1547">
          <cell r="A1547" t="str">
            <v>KR04150-710-151</v>
          </cell>
        </row>
        <row r="1548">
          <cell r="A1548" t="str">
            <v>KR04150-715-100</v>
          </cell>
        </row>
        <row r="1549">
          <cell r="A1549" t="str">
            <v>KR04150-725-100</v>
          </cell>
        </row>
        <row r="1550">
          <cell r="A1550" t="str">
            <v>KR04150-725-101</v>
          </cell>
        </row>
        <row r="1551">
          <cell r="A1551" t="str">
            <v>KR04150-730-100</v>
          </cell>
        </row>
        <row r="1552">
          <cell r="A1552" t="str">
            <v>KR04150-735-100</v>
          </cell>
        </row>
        <row r="1553">
          <cell r="A1553" t="str">
            <v>KR04150-735-101</v>
          </cell>
        </row>
        <row r="1554">
          <cell r="A1554" t="str">
            <v>KR04150-740-100</v>
          </cell>
        </row>
        <row r="1555">
          <cell r="A1555" t="str">
            <v>KR04150-740-102</v>
          </cell>
        </row>
        <row r="1556">
          <cell r="A1556" t="str">
            <v>KR04150-740-103</v>
          </cell>
        </row>
        <row r="1557">
          <cell r="A1557" t="str">
            <v>KR04150-740-105</v>
          </cell>
        </row>
        <row r="1558">
          <cell r="A1558" t="str">
            <v>KR04150-745-100</v>
          </cell>
        </row>
        <row r="1559">
          <cell r="A1559" t="str">
            <v>KR04150-745-102</v>
          </cell>
        </row>
        <row r="1560">
          <cell r="A1560" t="str">
            <v>KR04150-745-104</v>
          </cell>
        </row>
        <row r="1561">
          <cell r="A1561" t="str">
            <v>KR04150-745-106</v>
          </cell>
        </row>
        <row r="1562">
          <cell r="A1562" t="str">
            <v>KR04150-745-108</v>
          </cell>
        </row>
        <row r="1563">
          <cell r="A1563" t="str">
            <v>KR04150-745-110</v>
          </cell>
        </row>
        <row r="1564">
          <cell r="A1564" t="str">
            <v>KR04150-745-112</v>
          </cell>
        </row>
        <row r="1565">
          <cell r="A1565" t="str">
            <v>KR04150-745-114</v>
          </cell>
        </row>
        <row r="1566">
          <cell r="A1566" t="str">
            <v>KR04150-745-116</v>
          </cell>
        </row>
        <row r="1567">
          <cell r="A1567" t="str">
            <v>KR04150-745-118</v>
          </cell>
        </row>
        <row r="1568">
          <cell r="A1568" t="str">
            <v>KR04150-745-120</v>
          </cell>
        </row>
        <row r="1569">
          <cell r="A1569" t="str">
            <v>KR04150-745-122</v>
          </cell>
        </row>
        <row r="1570">
          <cell r="A1570" t="str">
            <v>KR04150-745-130</v>
          </cell>
        </row>
        <row r="1571">
          <cell r="A1571" t="str">
            <v>KR04150-755-100</v>
          </cell>
        </row>
        <row r="1572">
          <cell r="A1572" t="str">
            <v>KR04150-755-102</v>
          </cell>
        </row>
        <row r="1573">
          <cell r="A1573" t="str">
            <v>KR04150-755-104</v>
          </cell>
        </row>
        <row r="1574">
          <cell r="A1574" t="str">
            <v>KR04150-755-106</v>
          </cell>
        </row>
        <row r="1575">
          <cell r="A1575" t="str">
            <v>KR04150-755-108</v>
          </cell>
        </row>
        <row r="1576">
          <cell r="A1576" t="str">
            <v>KR04150-755-110</v>
          </cell>
        </row>
        <row r="1577">
          <cell r="A1577" t="str">
            <v>KR04150-755-111</v>
          </cell>
        </row>
        <row r="1578">
          <cell r="A1578" t="str">
            <v>KR04150-755-112</v>
          </cell>
        </row>
        <row r="1579">
          <cell r="A1579" t="str">
            <v>KR04150-755-114</v>
          </cell>
        </row>
        <row r="1580">
          <cell r="A1580" t="str">
            <v>KR04150-755-115</v>
          </cell>
        </row>
        <row r="1581">
          <cell r="A1581" t="str">
            <v>KR04150-755-116</v>
          </cell>
        </row>
        <row r="1582">
          <cell r="A1582" t="str">
            <v>KR04150-755-117</v>
          </cell>
        </row>
        <row r="1583">
          <cell r="A1583" t="str">
            <v>KR04150-755-118</v>
          </cell>
        </row>
        <row r="1584">
          <cell r="A1584" t="str">
            <v>KR04150-755-119</v>
          </cell>
        </row>
        <row r="1585">
          <cell r="A1585" t="str">
            <v>KR04150-755-120</v>
          </cell>
        </row>
        <row r="1586">
          <cell r="A1586" t="str">
            <v>KR04150-765-100</v>
          </cell>
        </row>
        <row r="1587">
          <cell r="A1587" t="str">
            <v>KR04150-765-101</v>
          </cell>
        </row>
        <row r="1588">
          <cell r="A1588" t="str">
            <v>KR04150-775-100</v>
          </cell>
        </row>
        <row r="1589">
          <cell r="A1589" t="str">
            <v>KR04150-775-101</v>
          </cell>
        </row>
        <row r="1590">
          <cell r="A1590" t="str">
            <v>KR04150-780-100</v>
          </cell>
        </row>
        <row r="1591">
          <cell r="A1591" t="str">
            <v>KR04150-780-110</v>
          </cell>
        </row>
        <row r="1592">
          <cell r="A1592" t="str">
            <v>KR04150-790-100</v>
          </cell>
        </row>
        <row r="1593">
          <cell r="A1593" t="str">
            <v>KR04150-790-110</v>
          </cell>
        </row>
        <row r="1594">
          <cell r="A1594" t="str">
            <v>KR04150-790-120</v>
          </cell>
        </row>
        <row r="1595">
          <cell r="A1595" t="str">
            <v>KR04150-790-130</v>
          </cell>
        </row>
        <row r="1596">
          <cell r="A1596" t="str">
            <v>KR04150-790-200</v>
          </cell>
        </row>
        <row r="1597">
          <cell r="A1597" t="str">
            <v>KR04150-790-300</v>
          </cell>
        </row>
        <row r="1598">
          <cell r="A1598" t="str">
            <v>KR04150-800-100</v>
          </cell>
        </row>
        <row r="1599">
          <cell r="A1599" t="str">
            <v>KR04150-800-101</v>
          </cell>
        </row>
        <row r="1600">
          <cell r="A1600" t="str">
            <v>KR04150-800-102</v>
          </cell>
        </row>
        <row r="1601">
          <cell r="A1601" t="str">
            <v>KR04150-800-103</v>
          </cell>
        </row>
        <row r="1602">
          <cell r="A1602" t="str">
            <v>KR04150-800-104</v>
          </cell>
        </row>
        <row r="1603">
          <cell r="A1603" t="str">
            <v>KR04150-800-105</v>
          </cell>
        </row>
        <row r="1604">
          <cell r="A1604" t="str">
            <v>KR04150-800-110</v>
          </cell>
        </row>
        <row r="1605">
          <cell r="A1605" t="str">
            <v>KR04150-800-111</v>
          </cell>
        </row>
        <row r="1606">
          <cell r="A1606" t="str">
            <v>KR04150-800-112</v>
          </cell>
        </row>
        <row r="1607">
          <cell r="A1607" t="str">
            <v>KR04150-800-113</v>
          </cell>
        </row>
        <row r="1608">
          <cell r="A1608" t="str">
            <v>KR04150-800-114</v>
          </cell>
        </row>
        <row r="1609">
          <cell r="A1609" t="str">
            <v>KR04150-800-115</v>
          </cell>
        </row>
        <row r="1610">
          <cell r="A1610" t="str">
            <v>KR04150-800-120</v>
          </cell>
        </row>
        <row r="1611">
          <cell r="A1611" t="str">
            <v>KR04150-800-121</v>
          </cell>
        </row>
        <row r="1612">
          <cell r="A1612" t="str">
            <v>KR04150-800-122</v>
          </cell>
        </row>
        <row r="1613">
          <cell r="A1613" t="str">
            <v>KR04150-800-123</v>
          </cell>
        </row>
        <row r="1614">
          <cell r="A1614" t="str">
            <v>KR04150-800-124</v>
          </cell>
        </row>
        <row r="1615">
          <cell r="A1615" t="str">
            <v>KR04150-800-125</v>
          </cell>
        </row>
        <row r="1616">
          <cell r="A1616" t="str">
            <v>KR04150-800-130</v>
          </cell>
        </row>
        <row r="1617">
          <cell r="A1617" t="str">
            <v>KR04150-800-131</v>
          </cell>
        </row>
        <row r="1618">
          <cell r="A1618" t="str">
            <v>KR04150-800-132</v>
          </cell>
        </row>
        <row r="1619">
          <cell r="A1619" t="str">
            <v>KR04150-800-133</v>
          </cell>
        </row>
        <row r="1620">
          <cell r="A1620" t="str">
            <v>KR04150-800-134</v>
          </cell>
        </row>
        <row r="1621">
          <cell r="A1621" t="str">
            <v>KR04150-800-135</v>
          </cell>
        </row>
        <row r="1622">
          <cell r="A1622" t="str">
            <v>KR04150-800-140</v>
          </cell>
        </row>
        <row r="1623">
          <cell r="A1623" t="str">
            <v>KR04150-800-141</v>
          </cell>
        </row>
        <row r="1624">
          <cell r="A1624" t="str">
            <v>KR04150-800-142</v>
          </cell>
        </row>
        <row r="1625">
          <cell r="A1625" t="str">
            <v>KR04150-800-143</v>
          </cell>
        </row>
        <row r="1626">
          <cell r="A1626" t="str">
            <v>KR04150-800-144</v>
          </cell>
        </row>
        <row r="1627">
          <cell r="A1627" t="str">
            <v>KR04150-800-145</v>
          </cell>
        </row>
        <row r="1628">
          <cell r="A1628" t="str">
            <v>KR04150-800-200</v>
          </cell>
        </row>
        <row r="1629">
          <cell r="A1629" t="str">
            <v>KR04150-800-202</v>
          </cell>
        </row>
        <row r="1630">
          <cell r="A1630" t="str">
            <v>KR04150-800-203</v>
          </cell>
        </row>
        <row r="1631">
          <cell r="A1631" t="str">
            <v>KR04150-800-204</v>
          </cell>
        </row>
        <row r="1632">
          <cell r="A1632" t="str">
            <v>KR04150-800-210</v>
          </cell>
        </row>
        <row r="1633">
          <cell r="A1633" t="str">
            <v>KR04150-800-212</v>
          </cell>
        </row>
        <row r="1634">
          <cell r="A1634" t="str">
            <v>KR04150-800-214</v>
          </cell>
        </row>
        <row r="1635">
          <cell r="A1635" t="str">
            <v>KR04150-800-216</v>
          </cell>
        </row>
        <row r="1636">
          <cell r="A1636" t="str">
            <v>KR04150-800-300</v>
          </cell>
        </row>
        <row r="1637">
          <cell r="A1637" t="str">
            <v>KR04150-800-416</v>
          </cell>
        </row>
        <row r="1638">
          <cell r="A1638" t="str">
            <v>KR04150-800-500</v>
          </cell>
        </row>
        <row r="1639">
          <cell r="A1639" t="str">
            <v>KR04150-800-502</v>
          </cell>
        </row>
        <row r="1640">
          <cell r="A1640" t="str">
            <v>KR04150-800-508</v>
          </cell>
        </row>
        <row r="1641">
          <cell r="A1641" t="str">
            <v>KR04150-800-510</v>
          </cell>
        </row>
        <row r="1642">
          <cell r="A1642" t="str">
            <v>KR04150-800-600</v>
          </cell>
        </row>
        <row r="1643">
          <cell r="A1643" t="str">
            <v>KR04150-800-610</v>
          </cell>
        </row>
        <row r="1644">
          <cell r="A1644" t="str">
            <v>KR04150-800-620</v>
          </cell>
        </row>
        <row r="1645">
          <cell r="A1645" t="str">
            <v>KR04150-800-800</v>
          </cell>
        </row>
        <row r="1646">
          <cell r="A1646" t="str">
            <v>KR04150-800-810</v>
          </cell>
        </row>
        <row r="1647">
          <cell r="A1647" t="str">
            <v>KR04150-800-820</v>
          </cell>
        </row>
        <row r="1648">
          <cell r="A1648" t="str">
            <v>KR04150-800-830</v>
          </cell>
        </row>
        <row r="1649">
          <cell r="A1649" t="str">
            <v>KR04150-800-900</v>
          </cell>
        </row>
        <row r="1650">
          <cell r="A1650" t="str">
            <v>KR04150-810-134</v>
          </cell>
        </row>
        <row r="1651">
          <cell r="A1651" t="str">
            <v>KR04150-810-135</v>
          </cell>
        </row>
        <row r="1652">
          <cell r="A1652" t="str">
            <v>KR04150-810-140</v>
          </cell>
        </row>
        <row r="1653">
          <cell r="A1653" t="str">
            <v>KR04150-810-145</v>
          </cell>
        </row>
        <row r="1654">
          <cell r="A1654" t="str">
            <v>KR04150-810-210</v>
          </cell>
        </row>
        <row r="1655">
          <cell r="A1655" t="str">
            <v>KR04150-810-304</v>
          </cell>
        </row>
        <row r="1656">
          <cell r="A1656" t="str">
            <v>KR04150-810-415</v>
          </cell>
        </row>
        <row r="1657">
          <cell r="A1657" t="str">
            <v>KR04150-900-120</v>
          </cell>
        </row>
        <row r="1658">
          <cell r="A1658" t="str">
            <v>KR04150-900-121</v>
          </cell>
        </row>
        <row r="1659">
          <cell r="A1659" t="str">
            <v>KR04150-900-130</v>
          </cell>
        </row>
        <row r="1660">
          <cell r="A1660" t="str">
            <v>KR04150-900-131</v>
          </cell>
        </row>
        <row r="1661">
          <cell r="A1661" t="str">
            <v>KR04150-950-100</v>
          </cell>
        </row>
        <row r="1662">
          <cell r="A1662" t="str">
            <v>KR04150-950-200</v>
          </cell>
        </row>
        <row r="1663">
          <cell r="A1663" t="str">
            <v>KR04150-950-320</v>
          </cell>
        </row>
        <row r="1664">
          <cell r="A1664" t="str">
            <v>KR04150-950-400</v>
          </cell>
        </row>
        <row r="1665">
          <cell r="A1665" t="str">
            <v>KR04210-112-100</v>
          </cell>
        </row>
        <row r="1666">
          <cell r="A1666" t="str">
            <v>KR04210-114-100</v>
          </cell>
        </row>
        <row r="1667">
          <cell r="A1667" t="str">
            <v>KR04210-114-110</v>
          </cell>
        </row>
        <row r="1668">
          <cell r="A1668" t="str">
            <v>KR04210-122-100</v>
          </cell>
        </row>
        <row r="1669">
          <cell r="A1669" t="str">
            <v>KR04210-122-105</v>
          </cell>
        </row>
        <row r="1670">
          <cell r="A1670" t="str">
            <v>KR04210-122-110</v>
          </cell>
        </row>
        <row r="1671">
          <cell r="A1671" t="str">
            <v>KR04210-122-120</v>
          </cell>
        </row>
        <row r="1672">
          <cell r="A1672" t="str">
            <v>KR04210-122-125</v>
          </cell>
        </row>
        <row r="1673">
          <cell r="A1673" t="str">
            <v>KR04210-122-140</v>
          </cell>
        </row>
        <row r="1674">
          <cell r="A1674" t="str">
            <v>KR04210-124-100</v>
          </cell>
        </row>
        <row r="1675">
          <cell r="A1675" t="str">
            <v>KR04210-124-110</v>
          </cell>
        </row>
        <row r="1676">
          <cell r="A1676" t="str">
            <v>KR04210-124-115</v>
          </cell>
        </row>
        <row r="1677">
          <cell r="A1677" t="str">
            <v>KR04210-124-120</v>
          </cell>
        </row>
        <row r="1678">
          <cell r="A1678" t="str">
            <v>KR04210-126-100</v>
          </cell>
        </row>
        <row r="1679">
          <cell r="A1679" t="str">
            <v>KR04210-126-150</v>
          </cell>
        </row>
        <row r="1680">
          <cell r="A1680" t="str">
            <v>KR04210-126-160</v>
          </cell>
        </row>
        <row r="1681">
          <cell r="A1681" t="str">
            <v>KR04210-130-100</v>
          </cell>
        </row>
        <row r="1682">
          <cell r="A1682" t="str">
            <v>KR04210-140-100</v>
          </cell>
        </row>
        <row r="1683">
          <cell r="A1683" t="str">
            <v>KR04210-140-110</v>
          </cell>
        </row>
        <row r="1684">
          <cell r="A1684" t="str">
            <v>KR04210-140-115</v>
          </cell>
        </row>
        <row r="1685">
          <cell r="A1685" t="str">
            <v>KR04210-160-100</v>
          </cell>
        </row>
        <row r="1686">
          <cell r="A1686" t="str">
            <v>KR04210-300-100</v>
          </cell>
        </row>
        <row r="1687">
          <cell r="A1687" t="str">
            <v>KR04210-300-110</v>
          </cell>
        </row>
        <row r="1688">
          <cell r="A1688" t="str">
            <v>KR04210-520-200</v>
          </cell>
        </row>
        <row r="1689">
          <cell r="A1689" t="str">
            <v>KR04210-520-300</v>
          </cell>
        </row>
        <row r="1690">
          <cell r="A1690" t="str">
            <v>KR04210-520-400</v>
          </cell>
        </row>
        <row r="1691">
          <cell r="A1691" t="str">
            <v>KR04210-530-100</v>
          </cell>
        </row>
        <row r="1692">
          <cell r="A1692" t="str">
            <v>KR04210-530-110</v>
          </cell>
        </row>
        <row r="1693">
          <cell r="A1693" t="str">
            <v>KR04210-530-115</v>
          </cell>
        </row>
        <row r="1694">
          <cell r="A1694" t="str">
            <v>KR04210-530-120</v>
          </cell>
        </row>
        <row r="1695">
          <cell r="A1695" t="str">
            <v>KR04210-530-200</v>
          </cell>
        </row>
        <row r="1696">
          <cell r="A1696" t="str">
            <v>KR04210-530-205</v>
          </cell>
        </row>
        <row r="1697">
          <cell r="A1697" t="str">
            <v>KR04210-540-400</v>
          </cell>
        </row>
        <row r="1698">
          <cell r="A1698" t="str">
            <v>KR04210-550-100</v>
          </cell>
        </row>
        <row r="1699">
          <cell r="A1699" t="str">
            <v>KR04210-550-105</v>
          </cell>
        </row>
        <row r="1700">
          <cell r="A1700" t="str">
            <v>KR04210-550-110</v>
          </cell>
        </row>
        <row r="1701">
          <cell r="A1701" t="str">
            <v>KR04210-550-200</v>
          </cell>
        </row>
        <row r="1702">
          <cell r="A1702" t="str">
            <v>KR04210-550-202</v>
          </cell>
        </row>
        <row r="1703">
          <cell r="A1703" t="str">
            <v>KR04210-550-205</v>
          </cell>
        </row>
        <row r="1704">
          <cell r="A1704" t="str">
            <v>KR04210-550-210</v>
          </cell>
        </row>
        <row r="1705">
          <cell r="A1705" t="str">
            <v>KR04210-550-215</v>
          </cell>
        </row>
        <row r="1706">
          <cell r="A1706" t="str">
            <v>KR04210-550-220</v>
          </cell>
        </row>
        <row r="1707">
          <cell r="A1707" t="str">
            <v>KR04210-550-300</v>
          </cell>
        </row>
        <row r="1708">
          <cell r="A1708" t="str">
            <v>KR04210-550-301</v>
          </cell>
        </row>
        <row r="1709">
          <cell r="A1709" t="str">
            <v>KR04210-700-100</v>
          </cell>
        </row>
        <row r="1710">
          <cell r="A1710" t="str">
            <v>KR04210-700-200</v>
          </cell>
        </row>
        <row r="1711">
          <cell r="A1711" t="str">
            <v>KR04250-120-100</v>
          </cell>
        </row>
        <row r="1712">
          <cell r="A1712" t="str">
            <v>KR04250-130-100</v>
          </cell>
        </row>
        <row r="1713">
          <cell r="A1713" t="str">
            <v>KR04250-130-110</v>
          </cell>
        </row>
        <row r="1714">
          <cell r="A1714" t="str">
            <v>KR04250-300-100</v>
          </cell>
        </row>
        <row r="1715">
          <cell r="A1715" t="str">
            <v>KR04250-300-110</v>
          </cell>
        </row>
        <row r="1716">
          <cell r="A1716" t="str">
            <v>KR04250-300-120</v>
          </cell>
        </row>
        <row r="1717">
          <cell r="A1717" t="str">
            <v>KR04250-300-200</v>
          </cell>
        </row>
        <row r="1718">
          <cell r="A1718" t="str">
            <v>KR04250-300-210</v>
          </cell>
        </row>
        <row r="1719">
          <cell r="A1719" t="str">
            <v>KR04310-110-100</v>
          </cell>
        </row>
        <row r="1720">
          <cell r="A1720" t="str">
            <v>KR04310-300-200</v>
          </cell>
        </row>
        <row r="1721">
          <cell r="A1721" t="str">
            <v>KR04320-110-100</v>
          </cell>
        </row>
        <row r="1722">
          <cell r="A1722" t="str">
            <v>KR04320-500-100</v>
          </cell>
        </row>
        <row r="1723">
          <cell r="A1723" t="str">
            <v>KR04410-100-100</v>
          </cell>
        </row>
        <row r="1724">
          <cell r="A1724" t="str">
            <v>KR04410-100-105</v>
          </cell>
        </row>
        <row r="1725">
          <cell r="A1725" t="str">
            <v>KR04410-100-110</v>
          </cell>
        </row>
        <row r="1726">
          <cell r="A1726" t="str">
            <v>KR04410-100-115</v>
          </cell>
        </row>
        <row r="1727">
          <cell r="A1727" t="str">
            <v>KR04410-100-120</v>
          </cell>
        </row>
        <row r="1728">
          <cell r="A1728" t="str">
            <v>KR04420-500-140</v>
          </cell>
        </row>
        <row r="1729">
          <cell r="A1729" t="str">
            <v>KR04430-100-100</v>
          </cell>
        </row>
        <row r="1730">
          <cell r="A1730" t="str">
            <v>KR04430-200-100</v>
          </cell>
        </row>
        <row r="1731">
          <cell r="A1731" t="str">
            <v>KR04430-200-200</v>
          </cell>
        </row>
        <row r="1732">
          <cell r="A1732" t="str">
            <v>KR04440-100-100</v>
          </cell>
        </row>
        <row r="1733">
          <cell r="A1733" t="str">
            <v>KR04440-200-100</v>
          </cell>
        </row>
        <row r="1734">
          <cell r="A1734" t="str">
            <v>KR04450-100-100</v>
          </cell>
        </row>
        <row r="1735">
          <cell r="A1735" t="str">
            <v>KR04450-200-100</v>
          </cell>
        </row>
        <row r="1736">
          <cell r="A1736" t="str">
            <v>KR04450-300-100</v>
          </cell>
        </row>
        <row r="1737">
          <cell r="A1737" t="str">
            <v>KR04510-100-100</v>
          </cell>
        </row>
        <row r="1738">
          <cell r="A1738" t="str">
            <v>KR04510-100-105</v>
          </cell>
        </row>
        <row r="1739">
          <cell r="A1739" t="str">
            <v>KR04510-100-110</v>
          </cell>
        </row>
        <row r="1740">
          <cell r="A1740" t="str">
            <v>KR04510-100-115</v>
          </cell>
        </row>
        <row r="1741">
          <cell r="A1741" t="str">
            <v>KR04510-100-120</v>
          </cell>
        </row>
        <row r="1742">
          <cell r="A1742" t="str">
            <v>KR04510-100-125</v>
          </cell>
        </row>
        <row r="1743">
          <cell r="A1743" t="str">
            <v>KR04510-100-130</v>
          </cell>
        </row>
        <row r="1744">
          <cell r="A1744" t="str">
            <v>KR04510-100-135</v>
          </cell>
        </row>
        <row r="1745">
          <cell r="A1745" t="str">
            <v>KR04510-150-100</v>
          </cell>
        </row>
        <row r="1746">
          <cell r="A1746" t="str">
            <v>KR04510-200-100</v>
          </cell>
        </row>
        <row r="1747">
          <cell r="A1747" t="str">
            <v>KR04510-200-110</v>
          </cell>
        </row>
        <row r="1748">
          <cell r="A1748" t="str">
            <v>KR04510-200-200</v>
          </cell>
        </row>
        <row r="1749">
          <cell r="A1749" t="str">
            <v>KR04510-200-210</v>
          </cell>
        </row>
        <row r="1750">
          <cell r="A1750" t="str">
            <v>KR04510-250-110</v>
          </cell>
        </row>
        <row r="1751">
          <cell r="A1751" t="str">
            <v>KR04510-250-200</v>
          </cell>
        </row>
        <row r="1752">
          <cell r="A1752" t="str">
            <v>KR04510-300-100</v>
          </cell>
        </row>
        <row r="1753">
          <cell r="A1753" t="str">
            <v>KR04510-300-200</v>
          </cell>
        </row>
        <row r="1754">
          <cell r="A1754" t="str">
            <v>KR04510-300-300</v>
          </cell>
        </row>
        <row r="1755">
          <cell r="A1755" t="str">
            <v>KR04510-350-100</v>
          </cell>
        </row>
        <row r="1756">
          <cell r="A1756" t="str">
            <v>KR04510-350-105</v>
          </cell>
        </row>
        <row r="1757">
          <cell r="A1757" t="str">
            <v>KR04510-350-110</v>
          </cell>
        </row>
        <row r="1758">
          <cell r="A1758" t="str">
            <v>KR04510-350-115</v>
          </cell>
        </row>
        <row r="1759">
          <cell r="A1759" t="str">
            <v>KR04510-350-500</v>
          </cell>
        </row>
        <row r="1760">
          <cell r="A1760" t="str">
            <v>KR04510-350-505</v>
          </cell>
        </row>
        <row r="1761">
          <cell r="A1761" t="str">
            <v>KR04510-350-510</v>
          </cell>
        </row>
        <row r="1762">
          <cell r="A1762" t="str">
            <v>KR04510-350-515</v>
          </cell>
        </row>
        <row r="1763">
          <cell r="A1763" t="str">
            <v>KR04510-450-100</v>
          </cell>
        </row>
        <row r="1764">
          <cell r="A1764" t="str">
            <v>KR04510-500-100</v>
          </cell>
        </row>
        <row r="1765">
          <cell r="A1765" t="str">
            <v>KR04510-800-100</v>
          </cell>
        </row>
        <row r="1766">
          <cell r="A1766" t="str">
            <v>KR04610-100-100</v>
          </cell>
        </row>
        <row r="1767">
          <cell r="A1767" t="str">
            <v>KR04610-100-150</v>
          </cell>
        </row>
        <row r="1768">
          <cell r="A1768" t="str">
            <v>KR04610-100-200</v>
          </cell>
        </row>
        <row r="1769">
          <cell r="A1769" t="str">
            <v>KR04610-150-100</v>
          </cell>
        </row>
        <row r="1770">
          <cell r="A1770" t="str">
            <v>KR04610-150-150</v>
          </cell>
        </row>
        <row r="1771">
          <cell r="A1771" t="str">
            <v>KR04610-150-200</v>
          </cell>
        </row>
        <row r="1772">
          <cell r="A1772" t="str">
            <v>KR04610-200-100</v>
          </cell>
        </row>
        <row r="1773">
          <cell r="A1773" t="str">
            <v>KR04610-200-105</v>
          </cell>
        </row>
        <row r="1774">
          <cell r="A1774" t="str">
            <v>KR04610-250-100</v>
          </cell>
        </row>
        <row r="1775">
          <cell r="A1775" t="str">
            <v>KR04610-250-105</v>
          </cell>
        </row>
        <row r="1776">
          <cell r="A1776" t="str">
            <v>KR04610-250-110</v>
          </cell>
        </row>
        <row r="1777">
          <cell r="A1777" t="str">
            <v>KR04710-100-100</v>
          </cell>
        </row>
        <row r="1778">
          <cell r="A1778" t="str">
            <v>KR04710-100-105</v>
          </cell>
        </row>
        <row r="1779">
          <cell r="A1779" t="str">
            <v>KR04710-100-110</v>
          </cell>
        </row>
        <row r="1780">
          <cell r="A1780" t="str">
            <v>KR04710-100-115</v>
          </cell>
        </row>
        <row r="1781">
          <cell r="A1781" t="str">
            <v>KR04710-100-120</v>
          </cell>
        </row>
        <row r="1782">
          <cell r="A1782" t="str">
            <v>KR04710-100-125</v>
          </cell>
        </row>
        <row r="1783">
          <cell r="A1783" t="str">
            <v>KR04710-100-130</v>
          </cell>
        </row>
        <row r="1784">
          <cell r="A1784" t="str">
            <v>KR04710-100-200</v>
          </cell>
        </row>
        <row r="1785">
          <cell r="A1785" t="str">
            <v>KR04710-100-300</v>
          </cell>
        </row>
        <row r="1786">
          <cell r="A1786" t="str">
            <v>KR04710-100-305</v>
          </cell>
        </row>
        <row r="1787">
          <cell r="A1787" t="str">
            <v>KR04710-100-310</v>
          </cell>
        </row>
        <row r="1788">
          <cell r="A1788" t="str">
            <v>KR04710-100-315</v>
          </cell>
        </row>
        <row r="1789">
          <cell r="A1789" t="str">
            <v>KR04710-100-320</v>
          </cell>
        </row>
        <row r="1790">
          <cell r="A1790" t="str">
            <v>KR04710-100-325</v>
          </cell>
        </row>
        <row r="1791">
          <cell r="A1791" t="str">
            <v>KR04710-100-330</v>
          </cell>
        </row>
        <row r="1792">
          <cell r="A1792" t="str">
            <v>KR04710-100-335</v>
          </cell>
        </row>
        <row r="1793">
          <cell r="A1793" t="str">
            <v>KR04710-100-700</v>
          </cell>
        </row>
        <row r="1794">
          <cell r="A1794" t="str">
            <v>KR04710-100-705</v>
          </cell>
        </row>
        <row r="1795">
          <cell r="A1795" t="str">
            <v>KR04710-100-710</v>
          </cell>
        </row>
        <row r="1796">
          <cell r="A1796" t="str">
            <v>KR04710-140-200</v>
          </cell>
        </row>
        <row r="1797">
          <cell r="A1797" t="str">
            <v>KR04710-140-205</v>
          </cell>
        </row>
        <row r="1798">
          <cell r="A1798" t="str">
            <v>KR04710-140-210</v>
          </cell>
        </row>
        <row r="1799">
          <cell r="A1799" t="str">
            <v>KR04710-160-100</v>
          </cell>
        </row>
        <row r="1800">
          <cell r="A1800" t="str">
            <v>KR04710-160-200</v>
          </cell>
        </row>
        <row r="1801">
          <cell r="A1801" t="str">
            <v>KR04710-160-205</v>
          </cell>
        </row>
        <row r="1802">
          <cell r="A1802" t="str">
            <v>KR04710-160-210</v>
          </cell>
        </row>
        <row r="1803">
          <cell r="A1803" t="str">
            <v>KR04710-160-300</v>
          </cell>
        </row>
        <row r="1804">
          <cell r="A1804" t="str">
            <v>KR04710-160-400</v>
          </cell>
        </row>
        <row r="1805">
          <cell r="A1805" t="str">
            <v>KR04710-170-105</v>
          </cell>
        </row>
        <row r="1806">
          <cell r="A1806" t="str">
            <v>KR04710-170-112</v>
          </cell>
        </row>
        <row r="1807">
          <cell r="A1807" t="str">
            <v>KR04710-180-100</v>
          </cell>
        </row>
        <row r="1808">
          <cell r="A1808" t="str">
            <v>KR04710-180-500</v>
          </cell>
        </row>
        <row r="1809">
          <cell r="A1809" t="str">
            <v>KR04710-180-800</v>
          </cell>
        </row>
        <row r="1810">
          <cell r="A1810" t="str">
            <v>KR04710-180-900</v>
          </cell>
        </row>
        <row r="1811">
          <cell r="A1811" t="str">
            <v>KR04710-180-905</v>
          </cell>
        </row>
        <row r="1812">
          <cell r="A1812" t="str">
            <v>KR04710-200-100</v>
          </cell>
        </row>
        <row r="1813">
          <cell r="A1813" t="str">
            <v>KR04710-200-150</v>
          </cell>
        </row>
        <row r="1814">
          <cell r="A1814" t="str">
            <v>KR04710-200-200</v>
          </cell>
        </row>
        <row r="1815">
          <cell r="A1815" t="str">
            <v>KR04710-200-300</v>
          </cell>
        </row>
        <row r="1816">
          <cell r="A1816" t="str">
            <v>KR04710-200-800</v>
          </cell>
        </row>
        <row r="1817">
          <cell r="A1817" t="str">
            <v>KR04710-220-100</v>
          </cell>
        </row>
        <row r="1818">
          <cell r="A1818" t="str">
            <v>KR04710-220-200</v>
          </cell>
        </row>
        <row r="1819">
          <cell r="A1819" t="str">
            <v>KR04710-220-300</v>
          </cell>
        </row>
        <row r="1820">
          <cell r="A1820" t="str">
            <v>KR04710-220-500</v>
          </cell>
        </row>
        <row r="1821">
          <cell r="A1821" t="str">
            <v>KR04710-240-100</v>
          </cell>
        </row>
        <row r="1822">
          <cell r="A1822" t="str">
            <v>KR04710-240-200</v>
          </cell>
        </row>
        <row r="1823">
          <cell r="A1823" t="str">
            <v>KR04710-240-300</v>
          </cell>
        </row>
        <row r="1824">
          <cell r="A1824" t="str">
            <v>KR04710-240-400</v>
          </cell>
        </row>
        <row r="1825">
          <cell r="A1825" t="str">
            <v>KR04710-240-500</v>
          </cell>
        </row>
        <row r="1826">
          <cell r="A1826" t="str">
            <v>KR04710-240-600</v>
          </cell>
        </row>
        <row r="1827">
          <cell r="A1827" t="str">
            <v>KR04710-260-100</v>
          </cell>
        </row>
        <row r="1828">
          <cell r="A1828" t="str">
            <v>KR04710-260-150</v>
          </cell>
        </row>
        <row r="1829">
          <cell r="A1829" t="str">
            <v>KR04710-260-500</v>
          </cell>
        </row>
        <row r="1830">
          <cell r="A1830" t="str">
            <v>KR04710-280-100</v>
          </cell>
        </row>
        <row r="1831">
          <cell r="A1831" t="str">
            <v>KR04710-280-105</v>
          </cell>
        </row>
        <row r="1832">
          <cell r="A1832" t="str">
            <v>KR04710-280-200</v>
          </cell>
        </row>
        <row r="1833">
          <cell r="A1833" t="str">
            <v>KR04710-280-500</v>
          </cell>
        </row>
        <row r="1834">
          <cell r="A1834" t="str">
            <v>KR04710-300-100</v>
          </cell>
        </row>
        <row r="1835">
          <cell r="A1835" t="str">
            <v>KR04710-300-150</v>
          </cell>
        </row>
        <row r="1836">
          <cell r="A1836" t="str">
            <v>KR04710-300-700</v>
          </cell>
        </row>
        <row r="1837">
          <cell r="A1837" t="str">
            <v>KR04710-300-705</v>
          </cell>
        </row>
        <row r="1838">
          <cell r="A1838" t="str">
            <v>KR04710-320-100</v>
          </cell>
        </row>
        <row r="1839">
          <cell r="A1839" t="str">
            <v>KR04710-320-105</v>
          </cell>
        </row>
        <row r="1840">
          <cell r="A1840" t="str">
            <v>KR04710-320-110</v>
          </cell>
        </row>
        <row r="1841">
          <cell r="A1841" t="str">
            <v>KR04710-320-115</v>
          </cell>
        </row>
        <row r="1842">
          <cell r="A1842" t="str">
            <v>KR04710-340-100</v>
          </cell>
        </row>
        <row r="1843">
          <cell r="A1843" t="str">
            <v>KR04710-340-105</v>
          </cell>
        </row>
        <row r="1844">
          <cell r="A1844" t="str">
            <v>KR04710-340-110</v>
          </cell>
        </row>
        <row r="1845">
          <cell r="A1845" t="str">
            <v>KR04710-340-120</v>
          </cell>
        </row>
        <row r="1846">
          <cell r="A1846" t="str">
            <v>KR04710-350-100</v>
          </cell>
        </row>
        <row r="1847">
          <cell r="A1847" t="str">
            <v>KR04710-350-200</v>
          </cell>
        </row>
        <row r="1848">
          <cell r="A1848" t="str">
            <v>KR04710-350-250</v>
          </cell>
        </row>
        <row r="1849">
          <cell r="A1849" t="str">
            <v>KR04710-360-100</v>
          </cell>
        </row>
        <row r="1850">
          <cell r="A1850" t="str">
            <v>KR04710-360-105</v>
          </cell>
        </row>
        <row r="1851">
          <cell r="A1851" t="str">
            <v>KR04710-360-110</v>
          </cell>
        </row>
        <row r="1852">
          <cell r="A1852" t="str">
            <v>KR04710-360-115</v>
          </cell>
        </row>
        <row r="1853">
          <cell r="A1853" t="str">
            <v>KR04710-360-120</v>
          </cell>
        </row>
        <row r="1854">
          <cell r="A1854" t="str">
            <v>KR04710-360-125</v>
          </cell>
        </row>
        <row r="1855">
          <cell r="A1855" t="str">
            <v>KR04710-360-200</v>
          </cell>
        </row>
        <row r="1856">
          <cell r="A1856" t="str">
            <v>KR04710-360-300</v>
          </cell>
        </row>
        <row r="1857">
          <cell r="A1857" t="str">
            <v>KR04710-360-500</v>
          </cell>
        </row>
        <row r="1858">
          <cell r="A1858" t="str">
            <v>KR04710-380-100</v>
          </cell>
        </row>
        <row r="1859">
          <cell r="A1859" t="str">
            <v>KR04710-380-105</v>
          </cell>
        </row>
        <row r="1860">
          <cell r="A1860" t="str">
            <v>KR04710-380-110</v>
          </cell>
        </row>
        <row r="1861">
          <cell r="A1861" t="str">
            <v>KR04710-380-115</v>
          </cell>
        </row>
        <row r="1862">
          <cell r="A1862" t="str">
            <v>KR04710-380-120</v>
          </cell>
        </row>
        <row r="1863">
          <cell r="A1863" t="str">
            <v>KR04710-380-200</v>
          </cell>
        </row>
        <row r="1864">
          <cell r="A1864" t="str">
            <v>KR04710-400-100</v>
          </cell>
        </row>
        <row r="1865">
          <cell r="A1865" t="str">
            <v>KR04710-400-105</v>
          </cell>
        </row>
        <row r="1866">
          <cell r="A1866" t="str">
            <v>KR04710-400-110</v>
          </cell>
        </row>
        <row r="1867">
          <cell r="A1867" t="str">
            <v>KR04710-400-125</v>
          </cell>
        </row>
        <row r="1868">
          <cell r="A1868" t="str">
            <v>KR04710-400-200</v>
          </cell>
        </row>
        <row r="1869">
          <cell r="A1869" t="str">
            <v>KR04710-420-100</v>
          </cell>
        </row>
        <row r="1870">
          <cell r="A1870" t="str">
            <v>KR04710-420-105</v>
          </cell>
        </row>
        <row r="1871">
          <cell r="A1871" t="str">
            <v>KR04710-440-100</v>
          </cell>
        </row>
        <row r="1872">
          <cell r="A1872" t="str">
            <v>KR04710-460-100</v>
          </cell>
        </row>
        <row r="1873">
          <cell r="A1873" t="str">
            <v>KR04710-480-100</v>
          </cell>
        </row>
        <row r="1874">
          <cell r="A1874" t="str">
            <v>KR04710-480-105</v>
          </cell>
        </row>
        <row r="1875">
          <cell r="A1875" t="str">
            <v>KR04710-480-110</v>
          </cell>
        </row>
        <row r="1876">
          <cell r="A1876" t="str">
            <v>KR04710-480-115</v>
          </cell>
        </row>
        <row r="1877">
          <cell r="A1877" t="str">
            <v>KR04710-520-100</v>
          </cell>
        </row>
        <row r="1878">
          <cell r="A1878" t="str">
            <v>KR04710-520-105</v>
          </cell>
        </row>
        <row r="1879">
          <cell r="A1879" t="str">
            <v>KR04710-520-110</v>
          </cell>
        </row>
        <row r="1880">
          <cell r="A1880" t="str">
            <v>KR04710-540-100</v>
          </cell>
        </row>
        <row r="1881">
          <cell r="A1881" t="str">
            <v>KR04710-540-500</v>
          </cell>
        </row>
        <row r="1882">
          <cell r="A1882" t="str">
            <v>KR04710-560-100</v>
          </cell>
        </row>
        <row r="1883">
          <cell r="A1883" t="str">
            <v>KR04710-560-105</v>
          </cell>
        </row>
        <row r="1884">
          <cell r="A1884" t="str">
            <v>KR04710-580-100</v>
          </cell>
        </row>
        <row r="1885">
          <cell r="A1885" t="str">
            <v>KR04710-580-105</v>
          </cell>
        </row>
        <row r="1886">
          <cell r="A1886" t="str">
            <v>KR04710-580-110</v>
          </cell>
        </row>
        <row r="1887">
          <cell r="A1887" t="str">
            <v>KR04710-580-115</v>
          </cell>
        </row>
        <row r="1888">
          <cell r="A1888" t="str">
            <v>KR04710-600-100</v>
          </cell>
        </row>
        <row r="1889">
          <cell r="A1889" t="str">
            <v>KR04710-620-100</v>
          </cell>
        </row>
        <row r="1890">
          <cell r="A1890" t="str">
            <v>KR04710-620-200</v>
          </cell>
        </row>
        <row r="1891">
          <cell r="A1891" t="str">
            <v>KR04710-660-100</v>
          </cell>
        </row>
        <row r="1892">
          <cell r="A1892" t="str">
            <v>KR04710-700-100</v>
          </cell>
        </row>
        <row r="1893">
          <cell r="A1893" t="str">
            <v>KR04710-700-105</v>
          </cell>
        </row>
        <row r="1894">
          <cell r="A1894" t="str">
            <v>KR04710-700-110</v>
          </cell>
        </row>
        <row r="1895">
          <cell r="A1895" t="str">
            <v>KR04710-700-115</v>
          </cell>
        </row>
        <row r="1896">
          <cell r="A1896" t="str">
            <v>KR04710-700-120</v>
          </cell>
        </row>
        <row r="1897">
          <cell r="A1897" t="str">
            <v>KR04710-700-125</v>
          </cell>
        </row>
        <row r="1898">
          <cell r="A1898" t="str">
            <v>KR04710-700-130</v>
          </cell>
        </row>
        <row r="1899">
          <cell r="A1899" t="str">
            <v>KR04710-700-135</v>
          </cell>
        </row>
        <row r="1900">
          <cell r="A1900" t="str">
            <v>KR04710-700-140</v>
          </cell>
        </row>
        <row r="1901">
          <cell r="A1901" t="str">
            <v>KR04710-700-145</v>
          </cell>
        </row>
        <row r="1902">
          <cell r="A1902" t="str">
            <v>KR04710-700-200</v>
          </cell>
        </row>
        <row r="1903">
          <cell r="A1903" t="str">
            <v>KR04710-700-205</v>
          </cell>
        </row>
        <row r="1904">
          <cell r="A1904" t="str">
            <v>KR04710-800-100</v>
          </cell>
        </row>
        <row r="1905">
          <cell r="A1905" t="str">
            <v>KR04710-800-105</v>
          </cell>
        </row>
        <row r="1906">
          <cell r="A1906" t="str">
            <v>KR04710-800-200</v>
          </cell>
        </row>
        <row r="1907">
          <cell r="A1907" t="str">
            <v>KR04710-800-205</v>
          </cell>
        </row>
        <row r="1908">
          <cell r="A1908" t="str">
            <v>KR04710-820-100</v>
          </cell>
        </row>
        <row r="1909">
          <cell r="A1909" t="str">
            <v>KR04710-820-110</v>
          </cell>
        </row>
        <row r="1910">
          <cell r="A1910" t="str">
            <v>KR04710-820-120</v>
          </cell>
        </row>
        <row r="1911">
          <cell r="A1911" t="str">
            <v>KR04710-900-100</v>
          </cell>
        </row>
        <row r="1912">
          <cell r="A1912" t="str">
            <v>KR04710-900-200</v>
          </cell>
        </row>
        <row r="1913">
          <cell r="A1913" t="str">
            <v>KR04810-110-100</v>
          </cell>
        </row>
        <row r="1914">
          <cell r="A1914" t="str">
            <v>KR04810-110-105</v>
          </cell>
        </row>
        <row r="1915">
          <cell r="A1915" t="str">
            <v>KR04810-110-110</v>
          </cell>
        </row>
        <row r="1916">
          <cell r="A1916" t="str">
            <v>KR04810-110-120</v>
          </cell>
        </row>
        <row r="1917">
          <cell r="A1917" t="str">
            <v>KR04810-110-125</v>
          </cell>
        </row>
        <row r="1918">
          <cell r="A1918" t="str">
            <v>KR04810-120-100</v>
          </cell>
        </row>
        <row r="1919">
          <cell r="A1919" t="str">
            <v>KR04810-120-102</v>
          </cell>
        </row>
        <row r="1920">
          <cell r="A1920" t="str">
            <v>KR04810-120-105</v>
          </cell>
        </row>
        <row r="1921">
          <cell r="A1921" t="str">
            <v>KR04810-120-110</v>
          </cell>
        </row>
        <row r="1922">
          <cell r="A1922" t="str">
            <v>KR04810-120-115</v>
          </cell>
        </row>
        <row r="1923">
          <cell r="A1923" t="str">
            <v>KR04810-120-120</v>
          </cell>
        </row>
        <row r="1924">
          <cell r="A1924" t="str">
            <v>KR04810-120-125</v>
          </cell>
        </row>
        <row r="1925">
          <cell r="A1925" t="str">
            <v>KR04810-130-100</v>
          </cell>
        </row>
        <row r="1926">
          <cell r="A1926" t="str">
            <v>KR04810-200-100</v>
          </cell>
        </row>
        <row r="1927">
          <cell r="A1927" t="str">
            <v>KR04810-200-105</v>
          </cell>
        </row>
        <row r="1928">
          <cell r="A1928" t="str">
            <v>KR04810-200-200</v>
          </cell>
        </row>
        <row r="1929">
          <cell r="A1929" t="str">
            <v>KR04810-300-100</v>
          </cell>
        </row>
        <row r="1930">
          <cell r="A1930" t="str">
            <v>KR04810-300-105</v>
          </cell>
        </row>
        <row r="1931">
          <cell r="A1931" t="str">
            <v>KR04810-300-110</v>
          </cell>
        </row>
        <row r="1932">
          <cell r="A1932" t="str">
            <v>KR04810-400-200</v>
          </cell>
        </row>
        <row r="1933">
          <cell r="A1933" t="str">
            <v>KR04810-400-210</v>
          </cell>
        </row>
        <row r="1934">
          <cell r="A1934" t="str">
            <v>KR04810-400-220</v>
          </cell>
        </row>
        <row r="1935">
          <cell r="A1935" t="str">
            <v>KR04810-500-100</v>
          </cell>
        </row>
        <row r="1936">
          <cell r="A1936" t="str">
            <v>KR04810-500-105</v>
          </cell>
        </row>
        <row r="1937">
          <cell r="A1937" t="str">
            <v>KR04810-500-110</v>
          </cell>
        </row>
        <row r="1938">
          <cell r="A1938" t="str">
            <v>KR04810-500-115</v>
          </cell>
        </row>
        <row r="1939">
          <cell r="A1939" t="str">
            <v>KR04810-500-120</v>
          </cell>
        </row>
        <row r="1940">
          <cell r="A1940" t="str">
            <v>KR04810-520-100</v>
          </cell>
        </row>
        <row r="1941">
          <cell r="A1941" t="str">
            <v>KR04810-520-105</v>
          </cell>
        </row>
        <row r="1942">
          <cell r="A1942" t="str">
            <v>KR04810-520-106</v>
          </cell>
        </row>
        <row r="1943">
          <cell r="A1943" t="str">
            <v>KR04810-520-110</v>
          </cell>
        </row>
        <row r="1944">
          <cell r="A1944" t="str">
            <v>KR04810-540-100</v>
          </cell>
        </row>
        <row r="1945">
          <cell r="A1945" t="str">
            <v>KR04810-540-150</v>
          </cell>
        </row>
        <row r="1946">
          <cell r="A1946" t="str">
            <v>KR04810-540-200</v>
          </cell>
        </row>
        <row r="1947">
          <cell r="A1947" t="str">
            <v>KR04810-540-250</v>
          </cell>
        </row>
        <row r="1948">
          <cell r="A1948" t="str">
            <v>KR04810-540-300</v>
          </cell>
        </row>
        <row r="1949">
          <cell r="A1949" t="str">
            <v>KR04810-540-350</v>
          </cell>
        </row>
        <row r="1950">
          <cell r="A1950" t="str">
            <v>KR04910-100-100</v>
          </cell>
        </row>
        <row r="1951">
          <cell r="A1951" t="str">
            <v>KR04910-100-200</v>
          </cell>
        </row>
        <row r="1952">
          <cell r="A1952" t="str">
            <v>KR04910-100-300</v>
          </cell>
        </row>
        <row r="1953">
          <cell r="A1953" t="str">
            <v>KR04910-500-100</v>
          </cell>
        </row>
        <row r="1954">
          <cell r="A1954" t="str">
            <v>KR04930-100-100</v>
          </cell>
        </row>
        <row r="1955">
          <cell r="A1955" t="str">
            <v>KR07110-120-100</v>
          </cell>
        </row>
        <row r="1956">
          <cell r="A1956" t="str">
            <v>KR07110-130-100</v>
          </cell>
        </row>
        <row r="1957">
          <cell r="A1957" t="str">
            <v>KR07110-130-102</v>
          </cell>
        </row>
        <row r="1958">
          <cell r="A1958" t="str">
            <v>KR07110-130-104</v>
          </cell>
        </row>
        <row r="1959">
          <cell r="A1959" t="str">
            <v>KR07110-140-100</v>
          </cell>
        </row>
        <row r="1960">
          <cell r="A1960" t="str">
            <v>KR07110-140-102</v>
          </cell>
        </row>
        <row r="1961">
          <cell r="A1961" t="str">
            <v>KR07110-140-104</v>
          </cell>
        </row>
        <row r="1962">
          <cell r="A1962" t="str">
            <v>KR07110-150-105</v>
          </cell>
        </row>
        <row r="1963">
          <cell r="A1963" t="str">
            <v>KR07110-150-115</v>
          </cell>
        </row>
        <row r="1964">
          <cell r="A1964" t="str">
            <v>KR07110-150-120</v>
          </cell>
        </row>
        <row r="1965">
          <cell r="A1965" t="str">
            <v>KR07110-150-125</v>
          </cell>
        </row>
        <row r="1966">
          <cell r="A1966" t="str">
            <v>KR07110-150-130</v>
          </cell>
        </row>
        <row r="1967">
          <cell r="A1967" t="str">
            <v>KR07110-150-131</v>
          </cell>
        </row>
        <row r="1968">
          <cell r="A1968" t="str">
            <v>KR07110-150-135</v>
          </cell>
        </row>
        <row r="1969">
          <cell r="A1969" t="str">
            <v>KR07110-150-140</v>
          </cell>
        </row>
        <row r="1970">
          <cell r="A1970" t="str">
            <v>KR07110-150-200</v>
          </cell>
        </row>
        <row r="1971">
          <cell r="A1971" t="str">
            <v>KR07110-150-301</v>
          </cell>
        </row>
        <row r="1972">
          <cell r="A1972" t="str">
            <v>KR07110-150-305</v>
          </cell>
        </row>
        <row r="1973">
          <cell r="A1973" t="str">
            <v>KR07110-320-101</v>
          </cell>
        </row>
        <row r="1974">
          <cell r="A1974" t="str">
            <v>KR07110-320-500</v>
          </cell>
        </row>
        <row r="1975">
          <cell r="A1975" t="str">
            <v>KR07110-705-100</v>
          </cell>
        </row>
        <row r="1976">
          <cell r="A1976" t="str">
            <v>KR07110-705-110</v>
          </cell>
        </row>
        <row r="1977">
          <cell r="A1977" t="str">
            <v>KR07110-710-105</v>
          </cell>
        </row>
        <row r="1978">
          <cell r="A1978" t="str">
            <v>KR07110-715-100</v>
          </cell>
        </row>
        <row r="1979">
          <cell r="A1979" t="str">
            <v>KR07110-725-200</v>
          </cell>
        </row>
        <row r="1980">
          <cell r="A1980" t="str">
            <v>KR07110-725-300</v>
          </cell>
        </row>
        <row r="1981">
          <cell r="A1981" t="str">
            <v>KR07110-725-400</v>
          </cell>
        </row>
        <row r="1982">
          <cell r="A1982" t="str">
            <v>KR07110-735-100</v>
          </cell>
        </row>
        <row r="1983">
          <cell r="A1983" t="str">
            <v>KR07110-735-110</v>
          </cell>
        </row>
        <row r="1984">
          <cell r="A1984" t="str">
            <v>KR07110-735-200</v>
          </cell>
        </row>
        <row r="1985">
          <cell r="A1985" t="str">
            <v>KR07110-735-210</v>
          </cell>
        </row>
        <row r="1986">
          <cell r="A1986" t="str">
            <v>KR07110-742-100</v>
          </cell>
        </row>
        <row r="1987">
          <cell r="A1987" t="str">
            <v>KR07110-742-101</v>
          </cell>
        </row>
        <row r="1988">
          <cell r="A1988" t="str">
            <v>KR07110-744-100</v>
          </cell>
        </row>
        <row r="1989">
          <cell r="A1989" t="str">
            <v>KR07110-744-101</v>
          </cell>
        </row>
        <row r="1990">
          <cell r="A1990" t="str">
            <v>KR07110-744-120</v>
          </cell>
        </row>
        <row r="1991">
          <cell r="A1991" t="str">
            <v>KR07110-744-121</v>
          </cell>
        </row>
        <row r="1992">
          <cell r="A1992" t="str">
            <v>KR07110-746-100</v>
          </cell>
        </row>
        <row r="1993">
          <cell r="A1993" t="str">
            <v>KR07110-746-101</v>
          </cell>
        </row>
        <row r="1994">
          <cell r="A1994" t="str">
            <v>KR07110-746-110</v>
          </cell>
        </row>
        <row r="1995">
          <cell r="A1995" t="str">
            <v>KR07110-746-111</v>
          </cell>
        </row>
        <row r="1996">
          <cell r="A1996" t="str">
            <v>KR07110-900-150</v>
          </cell>
        </row>
        <row r="1997">
          <cell r="A1997" t="str">
            <v>KR07110-900-180</v>
          </cell>
        </row>
        <row r="1998">
          <cell r="A1998" t="str">
            <v>KR07110-900-300</v>
          </cell>
        </row>
        <row r="1999">
          <cell r="A1999" t="str">
            <v>KR07110-900-350</v>
          </cell>
        </row>
        <row r="2000">
          <cell r="A2000" t="str">
            <v>KR07110-900-360</v>
          </cell>
        </row>
        <row r="2001">
          <cell r="A2001" t="str">
            <v>KR07110-900-400</v>
          </cell>
        </row>
        <row r="2002">
          <cell r="A2002" t="str">
            <v>KR07150-705-100</v>
          </cell>
        </row>
        <row r="2003">
          <cell r="A2003" t="str">
            <v>KR07150-705-110</v>
          </cell>
        </row>
        <row r="2004">
          <cell r="A2004" t="str">
            <v>KR07150-735-100</v>
          </cell>
        </row>
        <row r="2005">
          <cell r="A2005" t="str">
            <v>KR07150-735-101</v>
          </cell>
        </row>
        <row r="2006">
          <cell r="A2006" t="str">
            <v>KR07150-740-100</v>
          </cell>
        </row>
        <row r="2007">
          <cell r="A2007" t="str">
            <v>KR07150-740-102</v>
          </cell>
        </row>
        <row r="2008">
          <cell r="A2008" t="str">
            <v>KR07150-740-103</v>
          </cell>
        </row>
        <row r="2009">
          <cell r="A2009" t="str">
            <v>KR07150-740-105</v>
          </cell>
        </row>
        <row r="2010">
          <cell r="A2010" t="str">
            <v>KR07150-745-100</v>
          </cell>
        </row>
        <row r="2011">
          <cell r="A2011" t="str">
            <v>KR07150-745-102</v>
          </cell>
        </row>
        <row r="2012">
          <cell r="A2012" t="str">
            <v>KR07150-745-104</v>
          </cell>
        </row>
        <row r="2013">
          <cell r="A2013" t="str">
            <v>KR07150-745-106</v>
          </cell>
        </row>
        <row r="2014">
          <cell r="A2014" t="str">
            <v>KR07150-745-108</v>
          </cell>
        </row>
        <row r="2015">
          <cell r="A2015" t="str">
            <v>KR07150-745-116</v>
          </cell>
        </row>
        <row r="2016">
          <cell r="A2016" t="str">
            <v>KR07150-745-118</v>
          </cell>
        </row>
        <row r="2017">
          <cell r="A2017" t="str">
            <v>KR07150-745-120</v>
          </cell>
        </row>
        <row r="2018">
          <cell r="A2018" t="str">
            <v>KR07150-745-122</v>
          </cell>
        </row>
        <row r="2019">
          <cell r="A2019" t="str">
            <v>KR07150-745-130</v>
          </cell>
        </row>
        <row r="2020">
          <cell r="A2020" t="str">
            <v>KR07150-755-100</v>
          </cell>
        </row>
        <row r="2021">
          <cell r="A2021" t="str">
            <v>KR07150-755-102</v>
          </cell>
        </row>
        <row r="2022">
          <cell r="A2022" t="str">
            <v>KR07150-755-104</v>
          </cell>
        </row>
        <row r="2023">
          <cell r="A2023" t="str">
            <v>KR07150-755-108</v>
          </cell>
        </row>
        <row r="2024">
          <cell r="A2024" t="str">
            <v>KR07150-755-110</v>
          </cell>
        </row>
        <row r="2025">
          <cell r="A2025" t="str">
            <v>KR07150-755-111</v>
          </cell>
        </row>
        <row r="2026">
          <cell r="A2026" t="str">
            <v>KR07150-755-112</v>
          </cell>
        </row>
        <row r="2027">
          <cell r="A2027" t="str">
            <v>KR07150-755-115</v>
          </cell>
        </row>
        <row r="2028">
          <cell r="A2028" t="str">
            <v>KR07150-755-117</v>
          </cell>
        </row>
        <row r="2029">
          <cell r="A2029" t="str">
            <v>KR07150-755-118</v>
          </cell>
        </row>
        <row r="2030">
          <cell r="A2030" t="str">
            <v>KR07150-755-119</v>
          </cell>
        </row>
        <row r="2031">
          <cell r="A2031" t="str">
            <v>KR07150-755-120</v>
          </cell>
        </row>
        <row r="2032">
          <cell r="A2032" t="str">
            <v>KR07150-790-100</v>
          </cell>
        </row>
        <row r="2033">
          <cell r="A2033" t="str">
            <v>KR07150-790-110</v>
          </cell>
        </row>
        <row r="2034">
          <cell r="A2034" t="str">
            <v>KR07150-790-200</v>
          </cell>
        </row>
        <row r="2035">
          <cell r="A2035" t="str">
            <v>KR07150-790-300</v>
          </cell>
        </row>
        <row r="2036">
          <cell r="A2036" t="str">
            <v>KR07150-800-100</v>
          </cell>
        </row>
        <row r="2037">
          <cell r="A2037" t="str">
            <v>KR07150-800-101</v>
          </cell>
        </row>
        <row r="2038">
          <cell r="A2038" t="str">
            <v>KR07150-800-105</v>
          </cell>
        </row>
        <row r="2039">
          <cell r="A2039" t="str">
            <v>KR07150-800-110</v>
          </cell>
        </row>
        <row r="2040">
          <cell r="A2040" t="str">
            <v>KR07150-800-111</v>
          </cell>
        </row>
        <row r="2041">
          <cell r="A2041" t="str">
            <v>KR07150-800-115</v>
          </cell>
        </row>
        <row r="2042">
          <cell r="A2042" t="str">
            <v>KR07150-800-200</v>
          </cell>
        </row>
        <row r="2043">
          <cell r="A2043" t="str">
            <v>KR07150-800-202</v>
          </cell>
        </row>
        <row r="2044">
          <cell r="A2044" t="str">
            <v>KR07150-800-203</v>
          </cell>
        </row>
        <row r="2045">
          <cell r="A2045" t="str">
            <v>KR07150-800-210</v>
          </cell>
        </row>
        <row r="2046">
          <cell r="A2046" t="str">
            <v>KR07150-800-212</v>
          </cell>
        </row>
        <row r="2047">
          <cell r="A2047" t="str">
            <v>KR07150-800-214</v>
          </cell>
        </row>
        <row r="2048">
          <cell r="A2048" t="str">
            <v>KR07150-800-300</v>
          </cell>
        </row>
        <row r="2049">
          <cell r="A2049" t="str">
            <v>KR07150-800-416</v>
          </cell>
        </row>
        <row r="2050">
          <cell r="A2050" t="str">
            <v>KR07150-800-500</v>
          </cell>
        </row>
        <row r="2051">
          <cell r="A2051" t="str">
            <v>KR07150-800-502</v>
          </cell>
        </row>
        <row r="2052">
          <cell r="A2052" t="str">
            <v>KR07150-800-508</v>
          </cell>
        </row>
        <row r="2053">
          <cell r="A2053" t="str">
            <v>KR07150-800-510</v>
          </cell>
        </row>
        <row r="2054">
          <cell r="A2054" t="str">
            <v>KR07150-800-600</v>
          </cell>
        </row>
        <row r="2055">
          <cell r="A2055" t="str">
            <v>KR07150-800-610</v>
          </cell>
        </row>
        <row r="2056">
          <cell r="A2056" t="str">
            <v>KR07150-800-820</v>
          </cell>
        </row>
        <row r="2057">
          <cell r="A2057" t="str">
            <v>KR07150-800-900</v>
          </cell>
        </row>
        <row r="2058">
          <cell r="A2058" t="str">
            <v>KR07150-810-134</v>
          </cell>
        </row>
        <row r="2059">
          <cell r="A2059" t="str">
            <v>KR07150-810-135</v>
          </cell>
        </row>
        <row r="2060">
          <cell r="A2060" t="str">
            <v>KR07150-810-140</v>
          </cell>
        </row>
        <row r="2061">
          <cell r="A2061" t="str">
            <v>KR07150-810-145</v>
          </cell>
        </row>
        <row r="2062">
          <cell r="A2062" t="str">
            <v>KR07150-810-150</v>
          </cell>
        </row>
        <row r="2063">
          <cell r="A2063" t="str">
            <v>KR07150-810-210</v>
          </cell>
        </row>
        <row r="2064">
          <cell r="A2064" t="str">
            <v>KR07150-810-304</v>
          </cell>
        </row>
        <row r="2065">
          <cell r="A2065" t="str">
            <v>KR07150-900-130</v>
          </cell>
        </row>
        <row r="2066">
          <cell r="A2066" t="str">
            <v>KR07150-900-131</v>
          </cell>
        </row>
        <row r="2067">
          <cell r="A2067" t="str">
            <v>KR07150-950-200</v>
          </cell>
        </row>
        <row r="2068">
          <cell r="A2068" t="str">
            <v>KR07150-950-320</v>
          </cell>
        </row>
        <row r="2069">
          <cell r="A2069" t="str">
            <v>KR07150-950-400</v>
          </cell>
        </row>
        <row r="2070">
          <cell r="A2070" t="str">
            <v>KR07210-122-100</v>
          </cell>
        </row>
        <row r="2071">
          <cell r="A2071" t="str">
            <v>KR07210-122-105</v>
          </cell>
        </row>
        <row r="2072">
          <cell r="A2072" t="str">
            <v>KR07210-122-110</v>
          </cell>
        </row>
        <row r="2073">
          <cell r="A2073" t="str">
            <v>KR07210-122-140</v>
          </cell>
        </row>
        <row r="2074">
          <cell r="A2074" t="str">
            <v>KR07210-124-100</v>
          </cell>
        </row>
        <row r="2075">
          <cell r="A2075" t="str">
            <v>KR07210-124-120</v>
          </cell>
        </row>
        <row r="2076">
          <cell r="A2076" t="str">
            <v>KR07210-126-100</v>
          </cell>
        </row>
        <row r="2077">
          <cell r="A2077" t="str">
            <v>KR07210-126-150</v>
          </cell>
        </row>
        <row r="2078">
          <cell r="A2078" t="str">
            <v>KR07210-126-160</v>
          </cell>
        </row>
        <row r="2079">
          <cell r="A2079" t="str">
            <v>KR07210-160-100</v>
          </cell>
        </row>
        <row r="2080">
          <cell r="A2080" t="str">
            <v>KR07210-300-110</v>
          </cell>
        </row>
        <row r="2081">
          <cell r="A2081" t="str">
            <v>KR07210-300-111</v>
          </cell>
        </row>
        <row r="2082">
          <cell r="A2082" t="str">
            <v>KR07210-520-200</v>
          </cell>
        </row>
        <row r="2083">
          <cell r="A2083" t="str">
            <v>KR07210-520-300</v>
          </cell>
        </row>
        <row r="2084">
          <cell r="A2084" t="str">
            <v>KR07210-530-100</v>
          </cell>
        </row>
        <row r="2085">
          <cell r="A2085" t="str">
            <v>KR07210-530-110</v>
          </cell>
        </row>
        <row r="2086">
          <cell r="A2086" t="str">
            <v>KR07210-530-115</v>
          </cell>
        </row>
        <row r="2087">
          <cell r="A2087" t="str">
            <v>KR07210-530-120</v>
          </cell>
        </row>
        <row r="2088">
          <cell r="A2088" t="str">
            <v>KR07210-530-200</v>
          </cell>
        </row>
        <row r="2089">
          <cell r="A2089" t="str">
            <v>KR07210-530-205</v>
          </cell>
        </row>
        <row r="2090">
          <cell r="A2090" t="str">
            <v>KR07210-540-400</v>
          </cell>
        </row>
        <row r="2091">
          <cell r="A2091" t="str">
            <v>KR07210-550-200</v>
          </cell>
        </row>
        <row r="2092">
          <cell r="A2092" t="str">
            <v>KR07210-550-202</v>
          </cell>
        </row>
        <row r="2093">
          <cell r="A2093" t="str">
            <v>KR07210-550-210</v>
          </cell>
        </row>
        <row r="2094">
          <cell r="A2094" t="str">
            <v>KR07210-550-300</v>
          </cell>
        </row>
        <row r="2095">
          <cell r="A2095" t="str">
            <v>KR07210-550-301</v>
          </cell>
        </row>
        <row r="2096">
          <cell r="A2096" t="str">
            <v>KR07210-700-200</v>
          </cell>
        </row>
        <row r="2097">
          <cell r="A2097" t="str">
            <v>KR07250-300-100</v>
          </cell>
        </row>
        <row r="2098">
          <cell r="A2098" t="str">
            <v>KR07250-300-120</v>
          </cell>
        </row>
        <row r="2099">
          <cell r="A2099" t="str">
            <v>KR07310-110-100</v>
          </cell>
        </row>
        <row r="2100">
          <cell r="A2100" t="str">
            <v>KR07320-500-100</v>
          </cell>
        </row>
        <row r="2101">
          <cell r="A2101" t="str">
            <v>KR07410-100-100</v>
          </cell>
        </row>
        <row r="2102">
          <cell r="A2102" t="str">
            <v>KR07410-100-105</v>
          </cell>
        </row>
        <row r="2103">
          <cell r="A2103" t="str">
            <v>KR07410-100-110</v>
          </cell>
        </row>
        <row r="2104">
          <cell r="A2104" t="str">
            <v>KR07410-100-115</v>
          </cell>
        </row>
        <row r="2105">
          <cell r="A2105" t="str">
            <v>KR07410-100-120</v>
          </cell>
        </row>
        <row r="2106">
          <cell r="A2106" t="str">
            <v>KR07420-500-140</v>
          </cell>
        </row>
        <row r="2107">
          <cell r="A2107" t="str">
            <v>KR07430-100-100</v>
          </cell>
        </row>
        <row r="2108">
          <cell r="A2108" t="str">
            <v>KR07440-100-100</v>
          </cell>
        </row>
        <row r="2109">
          <cell r="A2109" t="str">
            <v>KR07440-200-100</v>
          </cell>
        </row>
        <row r="2110">
          <cell r="A2110" t="str">
            <v>KR07510-100-100</v>
          </cell>
        </row>
        <row r="2111">
          <cell r="A2111" t="str">
            <v>KR07510-100-105</v>
          </cell>
        </row>
        <row r="2112">
          <cell r="A2112" t="str">
            <v>KR07510-100-110</v>
          </cell>
        </row>
        <row r="2113">
          <cell r="A2113" t="str">
            <v>KR07510-100-120</v>
          </cell>
        </row>
        <row r="2114">
          <cell r="A2114" t="str">
            <v>KR07510-100-135</v>
          </cell>
        </row>
        <row r="2115">
          <cell r="A2115" t="str">
            <v>KR07510-150-100</v>
          </cell>
        </row>
        <row r="2116">
          <cell r="A2116" t="str">
            <v>KR07510-250-200</v>
          </cell>
        </row>
        <row r="2117">
          <cell r="A2117" t="str">
            <v>KR07510-300-100</v>
          </cell>
        </row>
        <row r="2118">
          <cell r="A2118" t="str">
            <v>KR07510-300-200</v>
          </cell>
        </row>
        <row r="2119">
          <cell r="A2119" t="str">
            <v>KR07510-300-320</v>
          </cell>
        </row>
        <row r="2120">
          <cell r="A2120" t="str">
            <v>KR07510-350-100</v>
          </cell>
        </row>
        <row r="2121">
          <cell r="A2121" t="str">
            <v>KR07510-350-105</v>
          </cell>
        </row>
        <row r="2122">
          <cell r="A2122" t="str">
            <v>KR07510-350-110</v>
          </cell>
        </row>
        <row r="2123">
          <cell r="A2123" t="str">
            <v>KR07510-350-115</v>
          </cell>
        </row>
        <row r="2124">
          <cell r="A2124" t="str">
            <v>KR07510-350-250</v>
          </cell>
        </row>
        <row r="2125">
          <cell r="A2125" t="str">
            <v>KR07510-450-100</v>
          </cell>
        </row>
        <row r="2126">
          <cell r="A2126" t="str">
            <v>KR07510-500-100</v>
          </cell>
        </row>
        <row r="2127">
          <cell r="A2127" t="str">
            <v>KR07510-800-100</v>
          </cell>
        </row>
        <row r="2128">
          <cell r="A2128" t="str">
            <v>KR07610-150-100</v>
          </cell>
        </row>
        <row r="2129">
          <cell r="A2129" t="str">
            <v>KR07710-140-205</v>
          </cell>
        </row>
        <row r="2130">
          <cell r="A2130" t="str">
            <v>KR07710-160-100</v>
          </cell>
        </row>
        <row r="2131">
          <cell r="A2131" t="str">
            <v>KR07710-170-100</v>
          </cell>
        </row>
        <row r="2132">
          <cell r="A2132" t="str">
            <v>KR07710-170-105</v>
          </cell>
        </row>
        <row r="2133">
          <cell r="A2133" t="str">
            <v>KR07710-170-112</v>
          </cell>
        </row>
        <row r="2134">
          <cell r="A2134" t="str">
            <v>KR07710-180-900</v>
          </cell>
        </row>
        <row r="2135">
          <cell r="A2135" t="str">
            <v>KR07710-180-905</v>
          </cell>
        </row>
        <row r="2136">
          <cell r="A2136" t="str">
            <v>KR07710-220-100</v>
          </cell>
        </row>
        <row r="2137">
          <cell r="A2137" t="str">
            <v>KR07710-220-500</v>
          </cell>
        </row>
        <row r="2138">
          <cell r="A2138" t="str">
            <v>KR07710-240-300</v>
          </cell>
        </row>
        <row r="2139">
          <cell r="A2139" t="str">
            <v>KR07710-280-105</v>
          </cell>
        </row>
        <row r="2140">
          <cell r="A2140" t="str">
            <v>KR07710-300-150</v>
          </cell>
        </row>
        <row r="2141">
          <cell r="A2141" t="str">
            <v>KR07710-340-105</v>
          </cell>
        </row>
        <row r="2142">
          <cell r="A2142" t="str">
            <v>KR07710-340-120</v>
          </cell>
        </row>
        <row r="2143">
          <cell r="A2143" t="str">
            <v>KR07710-350-200</v>
          </cell>
        </row>
        <row r="2144">
          <cell r="A2144" t="str">
            <v>KR07710-360-105</v>
          </cell>
        </row>
        <row r="2145">
          <cell r="A2145" t="str">
            <v>KR07710-360-110</v>
          </cell>
        </row>
        <row r="2146">
          <cell r="A2146" t="str">
            <v>KR07710-360-115</v>
          </cell>
        </row>
        <row r="2147">
          <cell r="A2147" t="str">
            <v>KR07710-360-120</v>
          </cell>
        </row>
        <row r="2148">
          <cell r="A2148" t="str">
            <v>KR07710-360-125</v>
          </cell>
        </row>
        <row r="2149">
          <cell r="A2149" t="str">
            <v>KR07710-360-200</v>
          </cell>
        </row>
        <row r="2150">
          <cell r="A2150" t="str">
            <v>KR07710-380-105</v>
          </cell>
        </row>
        <row r="2151">
          <cell r="A2151" t="str">
            <v>KR07710-380-110</v>
          </cell>
        </row>
        <row r="2152">
          <cell r="A2152" t="str">
            <v>KR07710-380-115</v>
          </cell>
        </row>
        <row r="2153">
          <cell r="A2153" t="str">
            <v>KR07710-380-125</v>
          </cell>
        </row>
        <row r="2154">
          <cell r="A2154" t="str">
            <v>KR07710-440-100</v>
          </cell>
        </row>
        <row r="2155">
          <cell r="A2155" t="str">
            <v>KR07710-460-100</v>
          </cell>
        </row>
        <row r="2156">
          <cell r="A2156" t="str">
            <v>KR07710-480-105</v>
          </cell>
        </row>
        <row r="2157">
          <cell r="A2157" t="str">
            <v>KR07710-580-115</v>
          </cell>
        </row>
        <row r="2158">
          <cell r="A2158" t="str">
            <v>KR07710-590-106</v>
          </cell>
        </row>
        <row r="2159">
          <cell r="A2159" t="str">
            <v>KR07710-620-100</v>
          </cell>
        </row>
        <row r="2160">
          <cell r="A2160" t="str">
            <v>KR07710-800-100</v>
          </cell>
        </row>
        <row r="2161">
          <cell r="A2161" t="str">
            <v>KR07710-800-105</v>
          </cell>
        </row>
        <row r="2162">
          <cell r="A2162" t="str">
            <v>KR07710-800-300</v>
          </cell>
        </row>
        <row r="2163">
          <cell r="A2163" t="str">
            <v>KR07810-110-125</v>
          </cell>
        </row>
        <row r="2164">
          <cell r="A2164" t="str">
            <v>KR07810-120-100</v>
          </cell>
        </row>
        <row r="2165">
          <cell r="A2165" t="str">
            <v>KR07810-120-102</v>
          </cell>
        </row>
        <row r="2166">
          <cell r="A2166" t="str">
            <v>KR07810-120-105</v>
          </cell>
        </row>
        <row r="2167">
          <cell r="A2167" t="str">
            <v>KR07810-200-100</v>
          </cell>
        </row>
        <row r="2168">
          <cell r="A2168" t="str">
            <v>KR07810-200-105</v>
          </cell>
        </row>
        <row r="2169">
          <cell r="A2169" t="str">
            <v>KR07810-200-200</v>
          </cell>
        </row>
        <row r="2170">
          <cell r="A2170" t="str">
            <v>KR07810-500-115</v>
          </cell>
        </row>
        <row r="2171">
          <cell r="A2171" t="str">
            <v>KR07810-520-100</v>
          </cell>
        </row>
        <row r="2172">
          <cell r="A2172" t="str">
            <v>KR07810-520-110</v>
          </cell>
        </row>
        <row r="2173">
          <cell r="A2173" t="str">
            <v>KR07810-540-100</v>
          </cell>
        </row>
        <row r="2174">
          <cell r="A2174" t="str">
            <v>KR07810-540-150</v>
          </cell>
        </row>
        <row r="2175">
          <cell r="A2175" t="str">
            <v>KR07810-540-200</v>
          </cell>
        </row>
        <row r="2176">
          <cell r="A2176" t="str">
            <v>KR07910-100-100</v>
          </cell>
        </row>
        <row r="2177">
          <cell r="A2177" t="str">
            <v>KR07910-100-200</v>
          </cell>
        </row>
        <row r="2178">
          <cell r="A2178" t="str">
            <v>KR07910-500-100</v>
          </cell>
        </row>
        <row r="2179">
          <cell r="A2179" t="str">
            <v>KR07930-100-100</v>
          </cell>
        </row>
        <row r="2180">
          <cell r="A2180" t="str">
            <v>KR08110-120-100</v>
          </cell>
        </row>
        <row r="2181">
          <cell r="A2181" t="str">
            <v>KR08110-130-100</v>
          </cell>
        </row>
        <row r="2182">
          <cell r="A2182" t="str">
            <v>KR08110-130-102</v>
          </cell>
        </row>
        <row r="2183">
          <cell r="A2183" t="str">
            <v>KR08110-130-104</v>
          </cell>
        </row>
        <row r="2184">
          <cell r="A2184" t="str">
            <v>KR08110-140-102</v>
          </cell>
        </row>
        <row r="2185">
          <cell r="A2185" t="str">
            <v>KR08110-140-104</v>
          </cell>
        </row>
        <row r="2186">
          <cell r="A2186" t="str">
            <v>KR08110-150-105</v>
          </cell>
        </row>
        <row r="2187">
          <cell r="A2187" t="str">
            <v>KR08110-150-115</v>
          </cell>
        </row>
        <row r="2188">
          <cell r="A2188" t="str">
            <v>KR08110-150-120</v>
          </cell>
        </row>
        <row r="2189">
          <cell r="A2189" t="str">
            <v>KR08110-150-125</v>
          </cell>
        </row>
        <row r="2190">
          <cell r="A2190" t="str">
            <v>KR08110-150-130</v>
          </cell>
        </row>
        <row r="2191">
          <cell r="A2191" t="str">
            <v>KR08110-150-131</v>
          </cell>
        </row>
        <row r="2192">
          <cell r="A2192" t="str">
            <v>KR08110-150-135</v>
          </cell>
        </row>
        <row r="2193">
          <cell r="A2193" t="str">
            <v>KR08110-150-140</v>
          </cell>
        </row>
        <row r="2194">
          <cell r="A2194" t="str">
            <v>KR08110-150-200</v>
          </cell>
        </row>
        <row r="2195">
          <cell r="A2195" t="str">
            <v>KR08110-150-301</v>
          </cell>
        </row>
        <row r="2196">
          <cell r="A2196" t="str">
            <v>KR08110-150-305</v>
          </cell>
        </row>
        <row r="2197">
          <cell r="A2197" t="str">
            <v>KR08110-705-100</v>
          </cell>
        </row>
        <row r="2198">
          <cell r="A2198" t="str">
            <v>KR08110-710-105</v>
          </cell>
        </row>
        <row r="2199">
          <cell r="A2199" t="str">
            <v>KR08110-715-100</v>
          </cell>
        </row>
        <row r="2200">
          <cell r="A2200" t="str">
            <v>KR08110-725-200</v>
          </cell>
        </row>
        <row r="2201">
          <cell r="A2201" t="str">
            <v>KR08110-725-300</v>
          </cell>
        </row>
        <row r="2202">
          <cell r="A2202" t="str">
            <v>KR08110-725-400</v>
          </cell>
        </row>
        <row r="2203">
          <cell r="A2203" t="str">
            <v>KR08110-735-100</v>
          </cell>
        </row>
        <row r="2204">
          <cell r="A2204" t="str">
            <v>KR08110-735-110</v>
          </cell>
        </row>
        <row r="2205">
          <cell r="A2205" t="str">
            <v>KR08110-735-200</v>
          </cell>
        </row>
        <row r="2206">
          <cell r="A2206" t="str">
            <v>KR08110-735-210</v>
          </cell>
        </row>
        <row r="2207">
          <cell r="A2207" t="str">
            <v>KR08110-742-100</v>
          </cell>
        </row>
        <row r="2208">
          <cell r="A2208" t="str">
            <v>KR08110-744-100</v>
          </cell>
        </row>
        <row r="2209">
          <cell r="A2209" t="str">
            <v>KR08110-746-100</v>
          </cell>
        </row>
        <row r="2210">
          <cell r="A2210" t="str">
            <v>KR08110-746-110</v>
          </cell>
        </row>
        <row r="2211">
          <cell r="A2211" t="str">
            <v>KR08110-900-120</v>
          </cell>
        </row>
        <row r="2212">
          <cell r="A2212" t="str">
            <v>KR08110-900-140</v>
          </cell>
        </row>
        <row r="2213">
          <cell r="A2213" t="str">
            <v>KR08110-900-150</v>
          </cell>
        </row>
        <row r="2214">
          <cell r="A2214" t="str">
            <v>KR08110-900-180</v>
          </cell>
        </row>
        <row r="2215">
          <cell r="A2215" t="str">
            <v>KR08150-705-110</v>
          </cell>
        </row>
        <row r="2216">
          <cell r="A2216" t="str">
            <v>KR08150-750-110</v>
          </cell>
        </row>
        <row r="2217">
          <cell r="A2217" t="str">
            <v>KR08150-750-111</v>
          </cell>
        </row>
        <row r="2218">
          <cell r="A2218" t="str">
            <v>KR08150-790-100</v>
          </cell>
        </row>
        <row r="2219">
          <cell r="A2219" t="str">
            <v>KR08150-790-110</v>
          </cell>
        </row>
        <row r="2220">
          <cell r="A2220" t="str">
            <v>KR08150-790-120</v>
          </cell>
        </row>
        <row r="2221">
          <cell r="A2221" t="str">
            <v>KR08150-790-200</v>
          </cell>
        </row>
        <row r="2222">
          <cell r="A2222" t="str">
            <v>KR08150-790-300</v>
          </cell>
        </row>
        <row r="2223">
          <cell r="A2223" t="str">
            <v>KR08150-800-100</v>
          </cell>
        </row>
        <row r="2224">
          <cell r="A2224" t="str">
            <v>KR08150-800-101</v>
          </cell>
        </row>
        <row r="2225">
          <cell r="A2225" t="str">
            <v>KR08150-800-105</v>
          </cell>
        </row>
        <row r="2226">
          <cell r="A2226" t="str">
            <v>KR08150-800-110</v>
          </cell>
        </row>
        <row r="2227">
          <cell r="A2227" t="str">
            <v>KR08150-800-111</v>
          </cell>
        </row>
        <row r="2228">
          <cell r="A2228" t="str">
            <v>KR08150-800-115</v>
          </cell>
        </row>
        <row r="2229">
          <cell r="A2229" t="str">
            <v>KR08150-800-120</v>
          </cell>
        </row>
        <row r="2230">
          <cell r="A2230" t="str">
            <v>KR08150-800-121</v>
          </cell>
        </row>
        <row r="2231">
          <cell r="A2231" t="str">
            <v>KR08150-800-125</v>
          </cell>
        </row>
        <row r="2232">
          <cell r="A2232" t="str">
            <v>KR08150-800-200</v>
          </cell>
        </row>
        <row r="2233">
          <cell r="A2233" t="str">
            <v>KR08150-800-202</v>
          </cell>
        </row>
        <row r="2234">
          <cell r="A2234" t="str">
            <v>KR08150-800-203</v>
          </cell>
        </row>
        <row r="2235">
          <cell r="A2235" t="str">
            <v>KR08150-800-210</v>
          </cell>
        </row>
        <row r="2236">
          <cell r="A2236" t="str">
            <v>KR08150-800-212</v>
          </cell>
        </row>
        <row r="2237">
          <cell r="A2237" t="str">
            <v>KR08150-800-214</v>
          </cell>
        </row>
        <row r="2238">
          <cell r="A2238" t="str">
            <v>KR08150-800-300</v>
          </cell>
        </row>
        <row r="2239">
          <cell r="A2239" t="str">
            <v>KR08150-800-500</v>
          </cell>
        </row>
        <row r="2240">
          <cell r="A2240" t="str">
            <v>KR08150-800-510</v>
          </cell>
        </row>
        <row r="2241">
          <cell r="A2241" t="str">
            <v>KR08150-800-512</v>
          </cell>
        </row>
        <row r="2242">
          <cell r="A2242" t="str">
            <v>KR08150-800-520</v>
          </cell>
        </row>
        <row r="2243">
          <cell r="A2243" t="str">
            <v>KR08150-800-600</v>
          </cell>
        </row>
        <row r="2244">
          <cell r="A2244" t="str">
            <v>KR08150-800-805</v>
          </cell>
        </row>
        <row r="2245">
          <cell r="A2245" t="str">
            <v>KR08150-800-820</v>
          </cell>
        </row>
        <row r="2246">
          <cell r="A2246" t="str">
            <v>KR08150-800-830</v>
          </cell>
        </row>
        <row r="2247">
          <cell r="A2247" t="str">
            <v>KR08150-950-320</v>
          </cell>
        </row>
        <row r="2248">
          <cell r="A2248" t="str">
            <v>KR08150-950-400</v>
          </cell>
        </row>
        <row r="2249">
          <cell r="A2249" t="str">
            <v>KR08210-114-140</v>
          </cell>
        </row>
        <row r="2250">
          <cell r="A2250" t="str">
            <v>KR08210-122-100</v>
          </cell>
        </row>
        <row r="2251">
          <cell r="A2251" t="str">
            <v>KR08210-122-105</v>
          </cell>
        </row>
        <row r="2252">
          <cell r="A2252" t="str">
            <v>KR08210-122-140</v>
          </cell>
        </row>
        <row r="2253">
          <cell r="A2253" t="str">
            <v>KR08210-124-120</v>
          </cell>
        </row>
        <row r="2254">
          <cell r="A2254" t="str">
            <v>KR08210-126-100</v>
          </cell>
        </row>
        <row r="2255">
          <cell r="A2255" t="str">
            <v>KR08210-126-150</v>
          </cell>
        </row>
        <row r="2256">
          <cell r="A2256" t="str">
            <v>KR08210-126-160</v>
          </cell>
        </row>
        <row r="2257">
          <cell r="A2257" t="str">
            <v>KR08210-160-100</v>
          </cell>
        </row>
        <row r="2258">
          <cell r="A2258" t="str">
            <v>KR08210-520-200</v>
          </cell>
        </row>
        <row r="2259">
          <cell r="A2259" t="str">
            <v>KR08210-520-300</v>
          </cell>
        </row>
        <row r="2260">
          <cell r="A2260" t="str">
            <v>KR08210-530-110</v>
          </cell>
        </row>
        <row r="2261">
          <cell r="A2261" t="str">
            <v>KR08210-530-115</v>
          </cell>
        </row>
        <row r="2262">
          <cell r="A2262" t="str">
            <v>KR08210-530-200</v>
          </cell>
        </row>
        <row r="2263">
          <cell r="A2263" t="str">
            <v>KR08210-540-400</v>
          </cell>
        </row>
        <row r="2264">
          <cell r="A2264" t="str">
            <v>KR08210-550-200</v>
          </cell>
        </row>
        <row r="2265">
          <cell r="A2265" t="str">
            <v>KR08210-550-300</v>
          </cell>
        </row>
        <row r="2266">
          <cell r="A2266" t="str">
            <v>KR08210-700-200</v>
          </cell>
        </row>
        <row r="2267">
          <cell r="A2267" t="str">
            <v>KR08250-300-100</v>
          </cell>
        </row>
        <row r="2268">
          <cell r="A2268" t="str">
            <v>KR08310-110-100</v>
          </cell>
        </row>
        <row r="2269">
          <cell r="A2269" t="str">
            <v>KR08320-500-100</v>
          </cell>
        </row>
        <row r="2270">
          <cell r="A2270" t="str">
            <v>KR08420-500-140</v>
          </cell>
        </row>
        <row r="2271">
          <cell r="A2271" t="str">
            <v>KR08430-100-100</v>
          </cell>
        </row>
        <row r="2272">
          <cell r="A2272" t="str">
            <v>KR08440-100-100</v>
          </cell>
        </row>
        <row r="2273">
          <cell r="A2273" t="str">
            <v>KR08440-200-100</v>
          </cell>
        </row>
        <row r="2274">
          <cell r="A2274" t="str">
            <v>KR08610-150-100</v>
          </cell>
        </row>
        <row r="2275">
          <cell r="A2275" t="str">
            <v>KR08710-160-100</v>
          </cell>
        </row>
        <row r="2276">
          <cell r="A2276" t="str">
            <v>KR08710-170-100</v>
          </cell>
        </row>
        <row r="2277">
          <cell r="A2277" t="str">
            <v>KR08710-170-105</v>
          </cell>
        </row>
        <row r="2278">
          <cell r="A2278" t="str">
            <v>KR08710-180-900</v>
          </cell>
        </row>
        <row r="2279">
          <cell r="A2279" t="str">
            <v>KR08710-180-905</v>
          </cell>
        </row>
        <row r="2280">
          <cell r="A2280" t="str">
            <v>KR08710-220-100</v>
          </cell>
        </row>
        <row r="2281">
          <cell r="A2281" t="str">
            <v>KR08710-220-500</v>
          </cell>
        </row>
        <row r="2282">
          <cell r="A2282" t="str">
            <v>KR08710-240-300</v>
          </cell>
        </row>
        <row r="2283">
          <cell r="A2283" t="str">
            <v>KR08710-240-500</v>
          </cell>
        </row>
        <row r="2284">
          <cell r="A2284" t="str">
            <v>KR08710-280-100</v>
          </cell>
        </row>
        <row r="2285">
          <cell r="A2285" t="str">
            <v>KR08710-280-105</v>
          </cell>
        </row>
        <row r="2286">
          <cell r="A2286" t="str">
            <v>KR08710-300-100</v>
          </cell>
        </row>
        <row r="2287">
          <cell r="A2287" t="str">
            <v>KR08710-300-150</v>
          </cell>
        </row>
        <row r="2288">
          <cell r="A2288" t="str">
            <v>KR08710-320-110</v>
          </cell>
        </row>
        <row r="2289">
          <cell r="A2289" t="str">
            <v>KR08710-340-105</v>
          </cell>
        </row>
        <row r="2290">
          <cell r="A2290" t="str">
            <v>KR08710-340-120</v>
          </cell>
        </row>
        <row r="2291">
          <cell r="A2291" t="str">
            <v>KR08710-350-200</v>
          </cell>
        </row>
        <row r="2292">
          <cell r="A2292" t="str">
            <v>KR08710-360-105</v>
          </cell>
        </row>
        <row r="2293">
          <cell r="A2293" t="str">
            <v>KR08710-360-110</v>
          </cell>
        </row>
        <row r="2294">
          <cell r="A2294" t="str">
            <v>KR08710-360-115</v>
          </cell>
        </row>
        <row r="2295">
          <cell r="A2295" t="str">
            <v>KR08710-360-120</v>
          </cell>
        </row>
        <row r="2296">
          <cell r="A2296" t="str">
            <v>KR08710-360-125</v>
          </cell>
        </row>
        <row r="2297">
          <cell r="A2297" t="str">
            <v>KR08710-360-200</v>
          </cell>
        </row>
        <row r="2298">
          <cell r="A2298" t="str">
            <v>KR08710-440-100</v>
          </cell>
        </row>
        <row r="2299">
          <cell r="A2299" t="str">
            <v>KR08710-460-100</v>
          </cell>
        </row>
        <row r="2300">
          <cell r="A2300" t="str">
            <v>KR08710-580-115</v>
          </cell>
        </row>
        <row r="2301">
          <cell r="A2301" t="str">
            <v>KR08710-620-100</v>
          </cell>
        </row>
        <row r="2302">
          <cell r="A2302" t="str">
            <v>KR08710-700-300</v>
          </cell>
        </row>
        <row r="2303">
          <cell r="A2303" t="str">
            <v>KR08710-800-100</v>
          </cell>
        </row>
        <row r="2304">
          <cell r="A2304" t="str">
            <v>KR08710-800-105</v>
          </cell>
        </row>
        <row r="2305">
          <cell r="A2305" t="str">
            <v>KR08810-110-110</v>
          </cell>
        </row>
        <row r="2306">
          <cell r="A2306" t="str">
            <v>KR08810-120-100</v>
          </cell>
        </row>
        <row r="2307">
          <cell r="A2307" t="str">
            <v>KR08810-200-100</v>
          </cell>
        </row>
        <row r="2308">
          <cell r="A2308" t="str">
            <v>KR08810-200-105</v>
          </cell>
        </row>
        <row r="2309">
          <cell r="A2309" t="str">
            <v>KR08810-200-200</v>
          </cell>
        </row>
        <row r="2310">
          <cell r="A2310" t="str">
            <v>KR08810-540-200</v>
          </cell>
        </row>
        <row r="2311">
          <cell r="A2311" t="str">
            <v>KR08910-100-100</v>
          </cell>
        </row>
        <row r="2312">
          <cell r="A2312" t="str">
            <v>KR08910-100-200</v>
          </cell>
        </row>
        <row r="2313">
          <cell r="A2313" t="str">
            <v>KR08910-500-100</v>
          </cell>
        </row>
        <row r="2314">
          <cell r="A2314" t="str">
            <v>KR05110-120-100</v>
          </cell>
        </row>
        <row r="2315">
          <cell r="A2315" t="str">
            <v>KR05110-130-100</v>
          </cell>
        </row>
        <row r="2316">
          <cell r="A2316" t="str">
            <v>KR05110-130-102</v>
          </cell>
        </row>
        <row r="2317">
          <cell r="A2317" t="str">
            <v>KR05110-130-104</v>
          </cell>
        </row>
        <row r="2318">
          <cell r="A2318" t="str">
            <v>KR05110-140-100</v>
          </cell>
        </row>
        <row r="2319">
          <cell r="A2319" t="str">
            <v>KR05110-140-102</v>
          </cell>
        </row>
        <row r="2320">
          <cell r="A2320" t="str">
            <v>KR05110-140-104</v>
          </cell>
        </row>
        <row r="2321">
          <cell r="A2321" t="str">
            <v>KR05110-150-105</v>
          </cell>
        </row>
        <row r="2322">
          <cell r="A2322" t="str">
            <v>KR05110-150-115</v>
          </cell>
        </row>
        <row r="2323">
          <cell r="A2323" t="str">
            <v>KR05110-150-120</v>
          </cell>
        </row>
        <row r="2324">
          <cell r="A2324" t="str">
            <v>KR05110-150-125</v>
          </cell>
        </row>
        <row r="2325">
          <cell r="A2325" t="str">
            <v>KR05110-150-130</v>
          </cell>
        </row>
        <row r="2326">
          <cell r="A2326" t="str">
            <v>KR05110-150-131</v>
          </cell>
        </row>
        <row r="2327">
          <cell r="A2327" t="str">
            <v>KR05110-150-135</v>
          </cell>
        </row>
        <row r="2328">
          <cell r="A2328" t="str">
            <v>KR05110-150-140</v>
          </cell>
        </row>
        <row r="2329">
          <cell r="A2329" t="str">
            <v>KR05110-150-200</v>
          </cell>
        </row>
        <row r="2330">
          <cell r="A2330" t="str">
            <v>KR05110-150-301</v>
          </cell>
        </row>
        <row r="2331">
          <cell r="A2331" t="str">
            <v>KR05110-150-305</v>
          </cell>
        </row>
        <row r="2332">
          <cell r="A2332" t="str">
            <v>KR05110-705-100</v>
          </cell>
        </row>
        <row r="2333">
          <cell r="A2333" t="str">
            <v>KR05110-710-105</v>
          </cell>
        </row>
        <row r="2334">
          <cell r="A2334" t="str">
            <v>KR05110-715-110</v>
          </cell>
        </row>
        <row r="2335">
          <cell r="A2335" t="str">
            <v>KR05110-725-200</v>
          </cell>
        </row>
        <row r="2336">
          <cell r="A2336" t="str">
            <v>KR05110-725-400</v>
          </cell>
        </row>
        <row r="2337">
          <cell r="A2337" t="str">
            <v>KR05110-735-100</v>
          </cell>
        </row>
        <row r="2338">
          <cell r="A2338" t="str">
            <v>KR05110-735-110</v>
          </cell>
        </row>
        <row r="2339">
          <cell r="A2339" t="str">
            <v>KR05110-735-200</v>
          </cell>
        </row>
        <row r="2340">
          <cell r="A2340" t="str">
            <v>KR05110-735-210</v>
          </cell>
        </row>
        <row r="2341">
          <cell r="A2341" t="str">
            <v>KR05110-742-110</v>
          </cell>
        </row>
        <row r="2342">
          <cell r="A2342" t="str">
            <v>KR05110-744-100</v>
          </cell>
        </row>
        <row r="2343">
          <cell r="A2343" t="str">
            <v>KR05110-746-100</v>
          </cell>
        </row>
        <row r="2344">
          <cell r="A2344" t="str">
            <v>KR05110-746-110</v>
          </cell>
        </row>
        <row r="2345">
          <cell r="A2345" t="str">
            <v>KR05110-900-120</v>
          </cell>
        </row>
        <row r="2346">
          <cell r="A2346" t="str">
            <v>KR05110-900-150</v>
          </cell>
        </row>
        <row r="2347">
          <cell r="A2347" t="str">
            <v>KR05110-900-180</v>
          </cell>
        </row>
        <row r="2348">
          <cell r="A2348" t="str">
            <v>KR05150-705-110</v>
          </cell>
        </row>
        <row r="2349">
          <cell r="A2349" t="str">
            <v>KR05150-750-110</v>
          </cell>
        </row>
        <row r="2350">
          <cell r="A2350" t="str">
            <v>KR05150-750-111</v>
          </cell>
        </row>
        <row r="2351">
          <cell r="A2351" t="str">
            <v>KR05150-790-100</v>
          </cell>
        </row>
        <row r="2352">
          <cell r="A2352" t="str">
            <v>KR05150-790-110</v>
          </cell>
        </row>
        <row r="2353">
          <cell r="A2353" t="str">
            <v>KR05150-790-120</v>
          </cell>
        </row>
        <row r="2354">
          <cell r="A2354" t="str">
            <v>KR05150-790-200</v>
          </cell>
        </row>
        <row r="2355">
          <cell r="A2355" t="str">
            <v>KR05150-790-300</v>
          </cell>
        </row>
        <row r="2356">
          <cell r="A2356" t="str">
            <v>KR05150-800-100</v>
          </cell>
        </row>
        <row r="2357">
          <cell r="A2357" t="str">
            <v>KR05150-800-101</v>
          </cell>
        </row>
        <row r="2358">
          <cell r="A2358" t="str">
            <v>KR05150-800-105</v>
          </cell>
        </row>
        <row r="2359">
          <cell r="A2359" t="str">
            <v>KR05150-800-110</v>
          </cell>
        </row>
        <row r="2360">
          <cell r="A2360" t="str">
            <v>KR05150-800-111</v>
          </cell>
        </row>
        <row r="2361">
          <cell r="A2361" t="str">
            <v>KR05150-800-115</v>
          </cell>
        </row>
        <row r="2362">
          <cell r="A2362" t="str">
            <v>KR05150-800-120</v>
          </cell>
        </row>
        <row r="2363">
          <cell r="A2363" t="str">
            <v>KR05150-800-121</v>
          </cell>
        </row>
        <row r="2364">
          <cell r="A2364" t="str">
            <v>KR05150-800-125</v>
          </cell>
        </row>
        <row r="2365">
          <cell r="A2365" t="str">
            <v>KR05150-800-200</v>
          </cell>
        </row>
        <row r="2366">
          <cell r="A2366" t="str">
            <v>KR05150-800-202</v>
          </cell>
        </row>
        <row r="2367">
          <cell r="A2367" t="str">
            <v>KR05150-800-203</v>
          </cell>
        </row>
        <row r="2368">
          <cell r="A2368" t="str">
            <v>KR05150-800-210</v>
          </cell>
        </row>
        <row r="2369">
          <cell r="A2369" t="str">
            <v>KR05150-800-212</v>
          </cell>
        </row>
        <row r="2370">
          <cell r="A2370" t="str">
            <v>KR05150-800-214</v>
          </cell>
        </row>
        <row r="2371">
          <cell r="A2371" t="str">
            <v>KR05150-800-300</v>
          </cell>
        </row>
        <row r="2372">
          <cell r="A2372" t="str">
            <v>KR05150-800-500</v>
          </cell>
        </row>
        <row r="2373">
          <cell r="A2373" t="str">
            <v>KR05150-800-510</v>
          </cell>
        </row>
        <row r="2374">
          <cell r="A2374" t="str">
            <v>KR05150-800-512</v>
          </cell>
        </row>
        <row r="2375">
          <cell r="A2375" t="str">
            <v>KR05150-800-520</v>
          </cell>
        </row>
        <row r="2376">
          <cell r="A2376" t="str">
            <v>KR05150-800-600</v>
          </cell>
        </row>
        <row r="2377">
          <cell r="A2377" t="str">
            <v>KR05150-800-805</v>
          </cell>
        </row>
        <row r="2378">
          <cell r="A2378" t="str">
            <v>KR05150-800-820</v>
          </cell>
        </row>
        <row r="2379">
          <cell r="A2379" t="str">
            <v>KR05150-800-830</v>
          </cell>
        </row>
        <row r="2380">
          <cell r="A2380" t="str">
            <v>KR05150-950-320</v>
          </cell>
        </row>
        <row r="2381">
          <cell r="A2381" t="str">
            <v>KR05150-950-400</v>
          </cell>
        </row>
        <row r="2382">
          <cell r="A2382" t="str">
            <v>KR05210-114-140</v>
          </cell>
        </row>
        <row r="2383">
          <cell r="A2383" t="str">
            <v>KR05210-122-100</v>
          </cell>
        </row>
        <row r="2384">
          <cell r="A2384" t="str">
            <v>KR05210-122-105</v>
          </cell>
        </row>
        <row r="2385">
          <cell r="A2385" t="str">
            <v>KR05210-122-130</v>
          </cell>
        </row>
        <row r="2386">
          <cell r="A2386" t="str">
            <v>KR05210-122-140</v>
          </cell>
        </row>
        <row r="2387">
          <cell r="A2387" t="str">
            <v>KR05210-124-120</v>
          </cell>
        </row>
        <row r="2388">
          <cell r="A2388" t="str">
            <v>KR05210-126-100</v>
          </cell>
        </row>
        <row r="2389">
          <cell r="A2389" t="str">
            <v>KR05210-126-150</v>
          </cell>
        </row>
        <row r="2390">
          <cell r="A2390" t="str">
            <v>KR05210-126-160</v>
          </cell>
        </row>
        <row r="2391">
          <cell r="A2391" t="str">
            <v>KR05210-160-100</v>
          </cell>
        </row>
        <row r="2392">
          <cell r="A2392" t="str">
            <v>KR05210-520-200</v>
          </cell>
        </row>
        <row r="2393">
          <cell r="A2393" t="str">
            <v>KR05210-520-300</v>
          </cell>
        </row>
        <row r="2394">
          <cell r="A2394" t="str">
            <v>KR05210-530-110</v>
          </cell>
        </row>
        <row r="2395">
          <cell r="A2395" t="str">
            <v>KR05210-530-115</v>
          </cell>
        </row>
        <row r="2396">
          <cell r="A2396" t="str">
            <v>KR05210-530-200</v>
          </cell>
        </row>
        <row r="2397">
          <cell r="A2397" t="str">
            <v>KR05210-550-200</v>
          </cell>
        </row>
        <row r="2398">
          <cell r="A2398" t="str">
            <v>KR05210-550-300</v>
          </cell>
        </row>
        <row r="2399">
          <cell r="A2399" t="str">
            <v>KR05210-700-200</v>
          </cell>
        </row>
        <row r="2400">
          <cell r="A2400" t="str">
            <v>KR05250-300-100</v>
          </cell>
        </row>
        <row r="2401">
          <cell r="A2401" t="str">
            <v>KR05310-110-100</v>
          </cell>
        </row>
        <row r="2402">
          <cell r="A2402" t="str">
            <v>KR05320-500-100</v>
          </cell>
        </row>
        <row r="2403">
          <cell r="A2403" t="str">
            <v>KR05420-500-140</v>
          </cell>
        </row>
        <row r="2404">
          <cell r="A2404" t="str">
            <v>KR05430-100-100</v>
          </cell>
        </row>
        <row r="2405">
          <cell r="A2405" t="str">
            <v>KR05440-100-100</v>
          </cell>
        </row>
        <row r="2406">
          <cell r="A2406" t="str">
            <v>KR05440-200-100</v>
          </cell>
        </row>
        <row r="2407">
          <cell r="A2407" t="str">
            <v>KR05610-150-100</v>
          </cell>
        </row>
        <row r="2408">
          <cell r="A2408" t="str">
            <v>KR05710-160-100</v>
          </cell>
        </row>
        <row r="2409">
          <cell r="A2409" t="str">
            <v>KR05710-170-100</v>
          </cell>
        </row>
        <row r="2410">
          <cell r="A2410" t="str">
            <v>KR05710-170-105</v>
          </cell>
        </row>
        <row r="2411">
          <cell r="A2411" t="str">
            <v>KR05710-180-905</v>
          </cell>
        </row>
        <row r="2412">
          <cell r="A2412" t="str">
            <v>KR05710-220-100</v>
          </cell>
        </row>
        <row r="2413">
          <cell r="A2413" t="str">
            <v>KR05710-220-500</v>
          </cell>
        </row>
        <row r="2414">
          <cell r="A2414" t="str">
            <v>KR05710-240-300</v>
          </cell>
        </row>
        <row r="2415">
          <cell r="A2415" t="str">
            <v>KR05710-240-500</v>
          </cell>
        </row>
        <row r="2416">
          <cell r="A2416" t="str">
            <v>KR05710-280-100</v>
          </cell>
        </row>
        <row r="2417">
          <cell r="A2417" t="str">
            <v>KR05710-280-105</v>
          </cell>
        </row>
        <row r="2418">
          <cell r="A2418" t="str">
            <v>KR05710-300-100</v>
          </cell>
        </row>
        <row r="2419">
          <cell r="A2419" t="str">
            <v>KR05710-300-150</v>
          </cell>
        </row>
        <row r="2420">
          <cell r="A2420" t="str">
            <v>KR05710-320-110</v>
          </cell>
        </row>
        <row r="2421">
          <cell r="A2421" t="str">
            <v>KR05710-340-100</v>
          </cell>
        </row>
        <row r="2422">
          <cell r="A2422" t="str">
            <v>KR05710-340-105</v>
          </cell>
        </row>
        <row r="2423">
          <cell r="A2423" t="str">
            <v>KR05710-340-120</v>
          </cell>
        </row>
        <row r="2424">
          <cell r="A2424" t="str">
            <v>KR05710-350-200</v>
          </cell>
        </row>
        <row r="2425">
          <cell r="A2425" t="str">
            <v>KR05710-360-105</v>
          </cell>
        </row>
        <row r="2426">
          <cell r="A2426" t="str">
            <v>KR05710-360-110</v>
          </cell>
        </row>
        <row r="2427">
          <cell r="A2427" t="str">
            <v>KR05710-360-115</v>
          </cell>
        </row>
        <row r="2428">
          <cell r="A2428" t="str">
            <v>KR05710-360-120</v>
          </cell>
        </row>
        <row r="2429">
          <cell r="A2429" t="str">
            <v>KR05710-360-125</v>
          </cell>
        </row>
        <row r="2430">
          <cell r="A2430" t="str">
            <v>KR05710-360-200</v>
          </cell>
        </row>
        <row r="2431">
          <cell r="A2431" t="str">
            <v>KR05710-440-100</v>
          </cell>
        </row>
        <row r="2432">
          <cell r="A2432" t="str">
            <v>KR05710-460-100</v>
          </cell>
        </row>
        <row r="2433">
          <cell r="A2433" t="str">
            <v>KR05710-580-115</v>
          </cell>
        </row>
        <row r="2434">
          <cell r="A2434" t="str">
            <v>KR05710-620-100</v>
          </cell>
        </row>
        <row r="2435">
          <cell r="A2435" t="str">
            <v>KR05710-700-300</v>
          </cell>
        </row>
        <row r="2436">
          <cell r="A2436" t="str">
            <v>KR05710-800-100</v>
          </cell>
        </row>
        <row r="2437">
          <cell r="A2437" t="str">
            <v>KR05710-800-105</v>
          </cell>
        </row>
        <row r="2438">
          <cell r="A2438" t="str">
            <v>KR05810-110-110</v>
          </cell>
        </row>
        <row r="2439">
          <cell r="A2439" t="str">
            <v>KR05810-120-100</v>
          </cell>
        </row>
        <row r="2440">
          <cell r="A2440" t="str">
            <v>KR05810-200-100</v>
          </cell>
        </row>
        <row r="2441">
          <cell r="A2441" t="str">
            <v>KR05810-200-105</v>
          </cell>
        </row>
        <row r="2442">
          <cell r="A2442" t="str">
            <v>KR05810-200-200</v>
          </cell>
        </row>
        <row r="2443">
          <cell r="A2443" t="str">
            <v>KR05810-540-200</v>
          </cell>
        </row>
        <row r="2444">
          <cell r="A2444" t="str">
            <v>KR05910-100-100</v>
          </cell>
        </row>
        <row r="2445">
          <cell r="A2445" t="str">
            <v>KR05910-100-200</v>
          </cell>
        </row>
        <row r="2446">
          <cell r="A2446" t="str">
            <v>KR05910-500-100</v>
          </cell>
        </row>
        <row r="2447">
          <cell r="A2447" t="str">
            <v>KK03110-120-100</v>
          </cell>
        </row>
        <row r="2448">
          <cell r="A2448" t="str">
            <v>KK03110-130-102</v>
          </cell>
        </row>
        <row r="2449">
          <cell r="A2449" t="str">
            <v>KK03110-130-104</v>
          </cell>
        </row>
        <row r="2450">
          <cell r="A2450" t="str">
            <v>KK03110-140-102</v>
          </cell>
        </row>
        <row r="2451">
          <cell r="A2451" t="str">
            <v>KK03110-140-104</v>
          </cell>
        </row>
        <row r="2452">
          <cell r="A2452" t="str">
            <v>KK03110-150-105</v>
          </cell>
        </row>
        <row r="2453">
          <cell r="A2453" t="str">
            <v>KK03110-150-115</v>
          </cell>
        </row>
        <row r="2454">
          <cell r="A2454" t="str">
            <v>KK03110-150-120</v>
          </cell>
        </row>
        <row r="2455">
          <cell r="A2455" t="str">
            <v>KK03110-150-125</v>
          </cell>
        </row>
        <row r="2456">
          <cell r="A2456" t="str">
            <v>KK03110-150-130</v>
          </cell>
        </row>
        <row r="2457">
          <cell r="A2457" t="str">
            <v>KK03110-150-131</v>
          </cell>
        </row>
        <row r="2458">
          <cell r="A2458" t="str">
            <v>KK03110-150-135</v>
          </cell>
        </row>
        <row r="2459">
          <cell r="A2459" t="str">
            <v>KK03110-150-140</v>
          </cell>
        </row>
        <row r="2460">
          <cell r="A2460" t="str">
            <v>KK03110-150-200</v>
          </cell>
        </row>
        <row r="2461">
          <cell r="A2461" t="str">
            <v>KK03110-150-301</v>
          </cell>
        </row>
        <row r="2462">
          <cell r="A2462" t="str">
            <v>KK03110-150-305</v>
          </cell>
        </row>
        <row r="2463">
          <cell r="A2463" t="str">
            <v>KK03110-700-200</v>
          </cell>
        </row>
        <row r="2464">
          <cell r="A2464" t="str">
            <v>KK03110-705-100</v>
          </cell>
        </row>
        <row r="2465">
          <cell r="A2465" t="str">
            <v>KK03110-705-110</v>
          </cell>
        </row>
        <row r="2466">
          <cell r="A2466" t="str">
            <v>KK03110-710-105</v>
          </cell>
        </row>
        <row r="2467">
          <cell r="A2467" t="str">
            <v>KK03110-715-110</v>
          </cell>
        </row>
        <row r="2468">
          <cell r="A2468" t="str">
            <v>KK03110-725-200</v>
          </cell>
        </row>
        <row r="2469">
          <cell r="A2469" t="str">
            <v>KK03110-725-400</v>
          </cell>
        </row>
        <row r="2470">
          <cell r="A2470" t="str">
            <v>KK03110-735-100</v>
          </cell>
        </row>
        <row r="2471">
          <cell r="A2471" t="str">
            <v>KK03110-735-110</v>
          </cell>
        </row>
        <row r="2472">
          <cell r="A2472" t="str">
            <v>KK03110-735-200</v>
          </cell>
        </row>
        <row r="2473">
          <cell r="A2473" t="str">
            <v>KK03110-735-210</v>
          </cell>
        </row>
        <row r="2474">
          <cell r="A2474" t="str">
            <v>KK03110-742-110</v>
          </cell>
        </row>
        <row r="2475">
          <cell r="A2475" t="str">
            <v>KK03110-744-100</v>
          </cell>
        </row>
        <row r="2476">
          <cell r="A2476" t="str">
            <v>KK03110-746-100</v>
          </cell>
        </row>
        <row r="2477">
          <cell r="A2477" t="str">
            <v>KK03110-746-110</v>
          </cell>
        </row>
        <row r="2478">
          <cell r="A2478" t="str">
            <v>KK03110-900-120</v>
          </cell>
        </row>
        <row r="2479">
          <cell r="A2479" t="str">
            <v>KK03110-900-150</v>
          </cell>
        </row>
        <row r="2480">
          <cell r="A2480" t="str">
            <v>KK03110-900-180</v>
          </cell>
        </row>
        <row r="2481">
          <cell r="A2481" t="str">
            <v>KK03150-705-110</v>
          </cell>
        </row>
        <row r="2482">
          <cell r="A2482" t="str">
            <v>KK03150-750-110</v>
          </cell>
        </row>
        <row r="2483">
          <cell r="A2483" t="str">
            <v>KK03150-750-111</v>
          </cell>
        </row>
        <row r="2484">
          <cell r="A2484" t="str">
            <v>KK03150-790-100</v>
          </cell>
        </row>
        <row r="2485">
          <cell r="A2485" t="str">
            <v>KK03150-790-110</v>
          </cell>
        </row>
        <row r="2486">
          <cell r="A2486" t="str">
            <v>KK03150-790-120</v>
          </cell>
        </row>
        <row r="2487">
          <cell r="A2487" t="str">
            <v>KK03150-790-200</v>
          </cell>
        </row>
        <row r="2488">
          <cell r="A2488" t="str">
            <v>KK03150-790-300</v>
          </cell>
        </row>
        <row r="2489">
          <cell r="A2489" t="str">
            <v>KK03150-800-100</v>
          </cell>
        </row>
        <row r="2490">
          <cell r="A2490" t="str">
            <v>KK03150-800-101</v>
          </cell>
        </row>
        <row r="2491">
          <cell r="A2491" t="str">
            <v>KK03150-800-105</v>
          </cell>
        </row>
        <row r="2492">
          <cell r="A2492" t="str">
            <v>KK03150-800-110</v>
          </cell>
        </row>
        <row r="2493">
          <cell r="A2493" t="str">
            <v>KK03150-800-111</v>
          </cell>
        </row>
        <row r="2494">
          <cell r="A2494" t="str">
            <v>KK03150-800-115</v>
          </cell>
        </row>
        <row r="2495">
          <cell r="A2495" t="str">
            <v>KK03150-800-120</v>
          </cell>
        </row>
        <row r="2496">
          <cell r="A2496" t="str">
            <v>KK03150-800-121</v>
          </cell>
        </row>
        <row r="2497">
          <cell r="A2497" t="str">
            <v>KK03150-800-125</v>
          </cell>
        </row>
        <row r="2498">
          <cell r="A2498" t="str">
            <v>KK03150-800-200</v>
          </cell>
        </row>
        <row r="2499">
          <cell r="A2499" t="str">
            <v>KK03150-800-202</v>
          </cell>
        </row>
        <row r="2500">
          <cell r="A2500" t="str">
            <v>KK03150-800-203</v>
          </cell>
        </row>
        <row r="2501">
          <cell r="A2501" t="str">
            <v>KK03150-800-210</v>
          </cell>
        </row>
        <row r="2502">
          <cell r="A2502" t="str">
            <v>KK03150-800-212</v>
          </cell>
        </row>
        <row r="2503">
          <cell r="A2503" t="str">
            <v>KK03150-800-214</v>
          </cell>
        </row>
        <row r="2504">
          <cell r="A2504" t="str">
            <v>KK03150-800-300</v>
          </cell>
        </row>
        <row r="2505">
          <cell r="A2505" t="str">
            <v>KK03150-800-500</v>
          </cell>
        </row>
        <row r="2506">
          <cell r="A2506" t="str">
            <v>KK03150-800-510</v>
          </cell>
        </row>
        <row r="2507">
          <cell r="A2507" t="str">
            <v>KK03150-800-512</v>
          </cell>
        </row>
        <row r="2508">
          <cell r="A2508" t="str">
            <v>KK03150-800-520</v>
          </cell>
        </row>
        <row r="2509">
          <cell r="A2509" t="str">
            <v>KK03150-800-600</v>
          </cell>
        </row>
        <row r="2510">
          <cell r="A2510" t="str">
            <v>KK03150-800-805</v>
          </cell>
        </row>
        <row r="2511">
          <cell r="A2511" t="str">
            <v>KK03150-800-820</v>
          </cell>
        </row>
        <row r="2512">
          <cell r="A2512" t="str">
            <v>KK03150-950-320</v>
          </cell>
        </row>
        <row r="2513">
          <cell r="A2513" t="str">
            <v>KK03150-950-400</v>
          </cell>
        </row>
        <row r="2514">
          <cell r="A2514" t="str">
            <v>KK03210-114-140</v>
          </cell>
        </row>
        <row r="2515">
          <cell r="A2515" t="str">
            <v>KK03210-122-100</v>
          </cell>
        </row>
        <row r="2516">
          <cell r="A2516" t="str">
            <v>KK03210-122-105</v>
          </cell>
        </row>
        <row r="2517">
          <cell r="A2517" t="str">
            <v>KK03210-122-130</v>
          </cell>
        </row>
        <row r="2518">
          <cell r="A2518" t="str">
            <v>KK03210-122-140</v>
          </cell>
        </row>
        <row r="2519">
          <cell r="A2519" t="str">
            <v>KK03210-124-120</v>
          </cell>
        </row>
        <row r="2520">
          <cell r="A2520" t="str">
            <v>KK03210-126-100</v>
          </cell>
        </row>
        <row r="2521">
          <cell r="A2521" t="str">
            <v>KK03210-126-150</v>
          </cell>
        </row>
        <row r="2522">
          <cell r="A2522" t="str">
            <v>KK03210-126-160</v>
          </cell>
        </row>
        <row r="2523">
          <cell r="A2523" t="str">
            <v>KK03210-160-100</v>
          </cell>
        </row>
        <row r="2524">
          <cell r="A2524" t="str">
            <v>KK03210-520-200</v>
          </cell>
        </row>
        <row r="2525">
          <cell r="A2525" t="str">
            <v>KK03210-520-300</v>
          </cell>
        </row>
        <row r="2526">
          <cell r="A2526" t="str">
            <v>KK03210-530-110</v>
          </cell>
        </row>
        <row r="2527">
          <cell r="A2527" t="str">
            <v>KK03210-530-115</v>
          </cell>
        </row>
        <row r="2528">
          <cell r="A2528" t="str">
            <v>KK03210-530-200</v>
          </cell>
        </row>
        <row r="2529">
          <cell r="A2529" t="str">
            <v>KK03210-550-200</v>
          </cell>
        </row>
        <row r="2530">
          <cell r="A2530" t="str">
            <v>KK03210-550-300</v>
          </cell>
        </row>
        <row r="2531">
          <cell r="A2531" t="str">
            <v>KK03210-700-200</v>
          </cell>
        </row>
        <row r="2532">
          <cell r="A2532" t="str">
            <v>KK03250-300-100</v>
          </cell>
        </row>
        <row r="2533">
          <cell r="A2533" t="str">
            <v>KK03310-110-100</v>
          </cell>
        </row>
        <row r="2534">
          <cell r="A2534" t="str">
            <v>KK03320-500-100</v>
          </cell>
        </row>
        <row r="2535">
          <cell r="A2535" t="str">
            <v>KK03420-500-140</v>
          </cell>
        </row>
        <row r="2536">
          <cell r="A2536" t="str">
            <v>KK03430-100-100</v>
          </cell>
        </row>
        <row r="2537">
          <cell r="A2537" t="str">
            <v>KK03440-100-100</v>
          </cell>
        </row>
        <row r="2538">
          <cell r="A2538" t="str">
            <v>KK03440-200-100</v>
          </cell>
        </row>
        <row r="2539">
          <cell r="A2539" t="str">
            <v>KK03610-150-100</v>
          </cell>
        </row>
        <row r="2540">
          <cell r="A2540" t="str">
            <v>KK03710-160-100</v>
          </cell>
        </row>
        <row r="2541">
          <cell r="A2541" t="str">
            <v>KK03710-170-100</v>
          </cell>
        </row>
        <row r="2542">
          <cell r="A2542" t="str">
            <v>KK03710-170-105</v>
          </cell>
        </row>
        <row r="2543">
          <cell r="A2543" t="str">
            <v>KK03710-180-900</v>
          </cell>
        </row>
        <row r="2544">
          <cell r="A2544" t="str">
            <v>KK03710-180-905</v>
          </cell>
        </row>
        <row r="2545">
          <cell r="A2545" t="str">
            <v>KK03710-220-100</v>
          </cell>
        </row>
        <row r="2546">
          <cell r="A2546" t="str">
            <v>KK03710-220-500</v>
          </cell>
        </row>
        <row r="2547">
          <cell r="A2547" t="str">
            <v>KK03710-240-300</v>
          </cell>
        </row>
        <row r="2548">
          <cell r="A2548" t="str">
            <v>KK03710-280-100</v>
          </cell>
        </row>
        <row r="2549">
          <cell r="A2549" t="str">
            <v>KK03710-280-105</v>
          </cell>
        </row>
        <row r="2550">
          <cell r="A2550" t="str">
            <v>KK03710-300-100</v>
          </cell>
        </row>
        <row r="2551">
          <cell r="A2551" t="str">
            <v>KK03710-300-150</v>
          </cell>
        </row>
        <row r="2552">
          <cell r="A2552" t="str">
            <v>KK03710-320-110</v>
          </cell>
        </row>
        <row r="2553">
          <cell r="A2553" t="str">
            <v>KK03710-340-105</v>
          </cell>
        </row>
        <row r="2554">
          <cell r="A2554" t="str">
            <v>KK03710-340-120</v>
          </cell>
        </row>
        <row r="2555">
          <cell r="A2555" t="str">
            <v>KK03710-350-200</v>
          </cell>
        </row>
        <row r="2556">
          <cell r="A2556" t="str">
            <v>KK03710-360-100</v>
          </cell>
        </row>
        <row r="2557">
          <cell r="A2557" t="str">
            <v>KK03710-360-105</v>
          </cell>
        </row>
        <row r="2558">
          <cell r="A2558" t="str">
            <v>KK03710-360-110</v>
          </cell>
        </row>
        <row r="2559">
          <cell r="A2559" t="str">
            <v>KK03710-360-115</v>
          </cell>
        </row>
        <row r="2560">
          <cell r="A2560" t="str">
            <v>KK03710-360-120</v>
          </cell>
        </row>
        <row r="2561">
          <cell r="A2561" t="str">
            <v>KK03710-360-125</v>
          </cell>
        </row>
        <row r="2562">
          <cell r="A2562" t="str">
            <v>KK03710-360-200</v>
          </cell>
        </row>
        <row r="2563">
          <cell r="A2563" t="str">
            <v>KK03710-380-100</v>
          </cell>
        </row>
        <row r="2564">
          <cell r="A2564" t="str">
            <v>KK03710-440-100</v>
          </cell>
        </row>
        <row r="2565">
          <cell r="A2565" t="str">
            <v>KK03710-460-100</v>
          </cell>
        </row>
        <row r="2566">
          <cell r="A2566" t="str">
            <v>KK03710-580-115</v>
          </cell>
        </row>
        <row r="2567">
          <cell r="A2567" t="str">
            <v>KK03710-620-100</v>
          </cell>
        </row>
        <row r="2568">
          <cell r="A2568" t="str">
            <v>KK03710-700-300</v>
          </cell>
        </row>
        <row r="2569">
          <cell r="A2569" t="str">
            <v>KK03710-800-100</v>
          </cell>
        </row>
        <row r="2570">
          <cell r="A2570" t="str">
            <v>KK03710-800-105</v>
          </cell>
        </row>
        <row r="2571">
          <cell r="A2571" t="str">
            <v>KK03810-110-110</v>
          </cell>
        </row>
        <row r="2572">
          <cell r="A2572" t="str">
            <v>KK03810-120-100</v>
          </cell>
        </row>
        <row r="2573">
          <cell r="A2573" t="str">
            <v>KK03810-200-100</v>
          </cell>
        </row>
        <row r="2574">
          <cell r="A2574" t="str">
            <v>KK03810-200-105</v>
          </cell>
        </row>
        <row r="2575">
          <cell r="A2575" t="str">
            <v>KK03810-200-200</v>
          </cell>
        </row>
        <row r="2576">
          <cell r="A2576" t="str">
            <v>KK03810-540-200</v>
          </cell>
        </row>
        <row r="2577">
          <cell r="A2577" t="str">
            <v>KK03910-100-100</v>
          </cell>
        </row>
        <row r="2578">
          <cell r="A2578" t="str">
            <v>KK03910-100-200</v>
          </cell>
        </row>
        <row r="2579">
          <cell r="A2579" t="str">
            <v>KK03910-500-100</v>
          </cell>
        </row>
        <row r="2580">
          <cell r="A2580" t="str">
            <v>KK04110-120-100</v>
          </cell>
        </row>
        <row r="2581">
          <cell r="A2581" t="str">
            <v>KK04110-130-100</v>
          </cell>
        </row>
        <row r="2582">
          <cell r="A2582" t="str">
            <v>KK04110-130-102</v>
          </cell>
        </row>
        <row r="2583">
          <cell r="A2583" t="str">
            <v>KK04110-130-104</v>
          </cell>
        </row>
        <row r="2584">
          <cell r="A2584" t="str">
            <v>KK04110-140-102</v>
          </cell>
        </row>
        <row r="2585">
          <cell r="A2585" t="str">
            <v>KK04110-140-104</v>
          </cell>
        </row>
        <row r="2586">
          <cell r="A2586" t="str">
            <v>KK04110-150-105</v>
          </cell>
        </row>
        <row r="2587">
          <cell r="A2587" t="str">
            <v>KK04110-150-110</v>
          </cell>
        </row>
        <row r="2588">
          <cell r="A2588" t="str">
            <v>KK04110-150-115</v>
          </cell>
        </row>
        <row r="2589">
          <cell r="A2589" t="str">
            <v>KK04110-150-120</v>
          </cell>
        </row>
        <row r="2590">
          <cell r="A2590" t="str">
            <v>KK04110-150-130</v>
          </cell>
        </row>
        <row r="2591">
          <cell r="A2591" t="str">
            <v>KK04110-150-131</v>
          </cell>
        </row>
        <row r="2592">
          <cell r="A2592" t="str">
            <v>KK04110-150-135</v>
          </cell>
        </row>
        <row r="2593">
          <cell r="A2593" t="str">
            <v>KK04110-150-140</v>
          </cell>
        </row>
        <row r="2594">
          <cell r="A2594" t="str">
            <v>KK04110-150-200</v>
          </cell>
        </row>
        <row r="2595">
          <cell r="A2595" t="str">
            <v>KK04110-150-301</v>
          </cell>
        </row>
        <row r="2596">
          <cell r="A2596" t="str">
            <v>KK04110-150-305</v>
          </cell>
        </row>
        <row r="2597">
          <cell r="A2597" t="str">
            <v>KK04110-705-100</v>
          </cell>
        </row>
        <row r="2598">
          <cell r="A2598" t="str">
            <v>KK04110-710-105</v>
          </cell>
        </row>
        <row r="2599">
          <cell r="A2599" t="str">
            <v>KK04110-715-110</v>
          </cell>
        </row>
        <row r="2600">
          <cell r="A2600" t="str">
            <v>KK04110-725-200</v>
          </cell>
        </row>
        <row r="2601">
          <cell r="A2601" t="str">
            <v>KK04110-725-400</v>
          </cell>
        </row>
        <row r="2602">
          <cell r="A2602" t="str">
            <v>KK04110-735-100</v>
          </cell>
        </row>
        <row r="2603">
          <cell r="A2603" t="str">
            <v>KK04110-735-110</v>
          </cell>
        </row>
        <row r="2604">
          <cell r="A2604" t="str">
            <v>KK04110-735-200</v>
          </cell>
        </row>
        <row r="2605">
          <cell r="A2605" t="str">
            <v>KK04110-735-210</v>
          </cell>
        </row>
        <row r="2606">
          <cell r="A2606" t="str">
            <v>KK04110-742-110</v>
          </cell>
        </row>
        <row r="2607">
          <cell r="A2607" t="str">
            <v>KK04110-744-100</v>
          </cell>
        </row>
        <row r="2608">
          <cell r="A2608" t="str">
            <v>KK04110-746-100</v>
          </cell>
        </row>
        <row r="2609">
          <cell r="A2609" t="str">
            <v>KK04110-746-110</v>
          </cell>
        </row>
        <row r="2610">
          <cell r="A2610" t="str">
            <v>KK04110-900-120</v>
          </cell>
        </row>
        <row r="2611">
          <cell r="A2611" t="str">
            <v>KK04110-900-150</v>
          </cell>
        </row>
        <row r="2612">
          <cell r="A2612" t="str">
            <v>KK04110-900-180</v>
          </cell>
        </row>
        <row r="2613">
          <cell r="A2613" t="str">
            <v>KK04150-705-110</v>
          </cell>
        </row>
        <row r="2614">
          <cell r="A2614" t="str">
            <v>KK04150-750-110</v>
          </cell>
        </row>
        <row r="2615">
          <cell r="A2615" t="str">
            <v>KK04150-750-111</v>
          </cell>
        </row>
        <row r="2616">
          <cell r="A2616" t="str">
            <v>KK04150-790-100</v>
          </cell>
        </row>
        <row r="2617">
          <cell r="A2617" t="str">
            <v>KK04150-790-110</v>
          </cell>
        </row>
        <row r="2618">
          <cell r="A2618" t="str">
            <v>KK04150-790-120</v>
          </cell>
        </row>
        <row r="2619">
          <cell r="A2619" t="str">
            <v>KK04150-790-130</v>
          </cell>
        </row>
        <row r="2620">
          <cell r="A2620" t="str">
            <v>KK04150-790-200</v>
          </cell>
        </row>
        <row r="2621">
          <cell r="A2621" t="str">
            <v>KK04150-790-300</v>
          </cell>
        </row>
        <row r="2622">
          <cell r="A2622" t="str">
            <v>KK04150-800-100</v>
          </cell>
        </row>
        <row r="2623">
          <cell r="A2623" t="str">
            <v>KK04150-800-101</v>
          </cell>
        </row>
        <row r="2624">
          <cell r="A2624" t="str">
            <v>KK04150-800-105</v>
          </cell>
        </row>
        <row r="2625">
          <cell r="A2625" t="str">
            <v>KK04150-800-110</v>
          </cell>
        </row>
        <row r="2626">
          <cell r="A2626" t="str">
            <v>KK04150-800-111</v>
          </cell>
        </row>
        <row r="2627">
          <cell r="A2627" t="str">
            <v>KK04150-800-115</v>
          </cell>
        </row>
        <row r="2628">
          <cell r="A2628" t="str">
            <v>KK04150-800-120</v>
          </cell>
        </row>
        <row r="2629">
          <cell r="A2629" t="str">
            <v>KK04150-800-121</v>
          </cell>
        </row>
        <row r="2630">
          <cell r="A2630" t="str">
            <v>KK04150-800-125</v>
          </cell>
        </row>
        <row r="2631">
          <cell r="A2631" t="str">
            <v>KK04150-800-130</v>
          </cell>
        </row>
        <row r="2632">
          <cell r="A2632" t="str">
            <v>KK04150-800-131</v>
          </cell>
        </row>
        <row r="2633">
          <cell r="A2633" t="str">
            <v>KK04150-800-135</v>
          </cell>
        </row>
        <row r="2634">
          <cell r="A2634" t="str">
            <v>KK04150-800-200</v>
          </cell>
        </row>
        <row r="2635">
          <cell r="A2635" t="str">
            <v>KK04150-800-202</v>
          </cell>
        </row>
        <row r="2636">
          <cell r="A2636" t="str">
            <v>KK04150-800-203</v>
          </cell>
        </row>
        <row r="2637">
          <cell r="A2637" t="str">
            <v>KK04150-800-210</v>
          </cell>
        </row>
        <row r="2638">
          <cell r="A2638" t="str">
            <v>KK04150-800-212</v>
          </cell>
        </row>
        <row r="2639">
          <cell r="A2639" t="str">
            <v>KK04150-800-214</v>
          </cell>
        </row>
        <row r="2640">
          <cell r="A2640" t="str">
            <v>KK04150-800-300</v>
          </cell>
        </row>
        <row r="2641">
          <cell r="A2641" t="str">
            <v>KK04150-800-500</v>
          </cell>
        </row>
        <row r="2642">
          <cell r="A2642" t="str">
            <v>KK04150-800-510</v>
          </cell>
        </row>
        <row r="2643">
          <cell r="A2643" t="str">
            <v>KK04150-800-520</v>
          </cell>
        </row>
        <row r="2644">
          <cell r="A2644" t="str">
            <v>KK04150-800-600</v>
          </cell>
        </row>
        <row r="2645">
          <cell r="A2645" t="str">
            <v>KK04150-800-805</v>
          </cell>
        </row>
        <row r="2646">
          <cell r="A2646" t="str">
            <v>KK04150-800-820</v>
          </cell>
        </row>
        <row r="2647">
          <cell r="A2647" t="str">
            <v>KK04150-800-830</v>
          </cell>
        </row>
        <row r="2648">
          <cell r="A2648" t="str">
            <v>KK04150-950-320</v>
          </cell>
        </row>
        <row r="2649">
          <cell r="A2649" t="str">
            <v>KK04150-950-400</v>
          </cell>
        </row>
        <row r="2650">
          <cell r="A2650" t="str">
            <v>KK04210-114-140</v>
          </cell>
        </row>
        <row r="2651">
          <cell r="A2651" t="str">
            <v>KK04210-122-100</v>
          </cell>
        </row>
        <row r="2652">
          <cell r="A2652" t="str">
            <v>KK04210-122-105</v>
          </cell>
        </row>
        <row r="2653">
          <cell r="A2653" t="str">
            <v>KK04210-122-130</v>
          </cell>
        </row>
        <row r="2654">
          <cell r="A2654" t="str">
            <v>KK04210-122-140</v>
          </cell>
        </row>
        <row r="2655">
          <cell r="A2655" t="str">
            <v>KK04210-124-120</v>
          </cell>
        </row>
        <row r="2656">
          <cell r="A2656" t="str">
            <v>KK04210-126-100</v>
          </cell>
        </row>
        <row r="2657">
          <cell r="A2657" t="str">
            <v>KK04210-126-150</v>
          </cell>
        </row>
        <row r="2658">
          <cell r="A2658" t="str">
            <v>KK04210-126-160</v>
          </cell>
        </row>
        <row r="2659">
          <cell r="A2659" t="str">
            <v>KK04210-160-100</v>
          </cell>
        </row>
        <row r="2660">
          <cell r="A2660" t="str">
            <v>KK04210-300-100</v>
          </cell>
        </row>
        <row r="2661">
          <cell r="A2661" t="str">
            <v>KK04210-300-115</v>
          </cell>
        </row>
        <row r="2662">
          <cell r="A2662" t="str">
            <v>KK04210-520-200</v>
          </cell>
        </row>
        <row r="2663">
          <cell r="A2663" t="str">
            <v>KK04210-520-300</v>
          </cell>
        </row>
        <row r="2664">
          <cell r="A2664" t="str">
            <v>KK04210-530-110</v>
          </cell>
        </row>
        <row r="2665">
          <cell r="A2665" t="str">
            <v>KK04210-530-115</v>
          </cell>
        </row>
        <row r="2666">
          <cell r="A2666" t="str">
            <v>KK04210-530-200</v>
          </cell>
        </row>
        <row r="2667">
          <cell r="A2667" t="str">
            <v>KK04210-550-200</v>
          </cell>
        </row>
        <row r="2668">
          <cell r="A2668" t="str">
            <v>KK04210-550-300</v>
          </cell>
        </row>
        <row r="2669">
          <cell r="A2669" t="str">
            <v>KK04210-700-200</v>
          </cell>
        </row>
        <row r="2670">
          <cell r="A2670" t="str">
            <v>KK04250-300-100</v>
          </cell>
        </row>
        <row r="2671">
          <cell r="A2671" t="str">
            <v>KK04310-110-100</v>
          </cell>
        </row>
        <row r="2672">
          <cell r="A2672" t="str">
            <v>KK04320-500-100</v>
          </cell>
        </row>
        <row r="2673">
          <cell r="A2673" t="str">
            <v>KK04420-500-140</v>
          </cell>
        </row>
        <row r="2674">
          <cell r="A2674" t="str">
            <v>KK04430-100-100</v>
          </cell>
        </row>
        <row r="2675">
          <cell r="A2675" t="str">
            <v>KK04440-200-100</v>
          </cell>
        </row>
        <row r="2676">
          <cell r="A2676" t="str">
            <v>KK04610-150-100</v>
          </cell>
        </row>
        <row r="2677">
          <cell r="A2677" t="str">
            <v>KK04710-160-100</v>
          </cell>
        </row>
        <row r="2678">
          <cell r="A2678" t="str">
            <v>KK04710-170-100</v>
          </cell>
        </row>
        <row r="2679">
          <cell r="A2679" t="str">
            <v>KK04710-170-105</v>
          </cell>
        </row>
        <row r="2680">
          <cell r="A2680" t="str">
            <v>KK04710-180-900</v>
          </cell>
        </row>
        <row r="2681">
          <cell r="A2681" t="str">
            <v>KK04710-180-905</v>
          </cell>
        </row>
        <row r="2682">
          <cell r="A2682" t="str">
            <v>KK04710-220-100</v>
          </cell>
        </row>
        <row r="2683">
          <cell r="A2683" t="str">
            <v>KK04710-220-500</v>
          </cell>
        </row>
        <row r="2684">
          <cell r="A2684" t="str">
            <v>KK04710-240-300</v>
          </cell>
        </row>
        <row r="2685">
          <cell r="A2685" t="str">
            <v>KK04710-280-100</v>
          </cell>
        </row>
        <row r="2686">
          <cell r="A2686" t="str">
            <v>KK04710-280-105</v>
          </cell>
        </row>
        <row r="2687">
          <cell r="A2687" t="str">
            <v>KK04710-300-100</v>
          </cell>
        </row>
        <row r="2688">
          <cell r="A2688" t="str">
            <v>KK04710-300-150</v>
          </cell>
        </row>
        <row r="2689">
          <cell r="A2689" t="str">
            <v>KK04710-320-110</v>
          </cell>
        </row>
        <row r="2690">
          <cell r="A2690" t="str">
            <v>KK04710-340-105</v>
          </cell>
        </row>
        <row r="2691">
          <cell r="A2691" t="str">
            <v>KK04710-340-120</v>
          </cell>
        </row>
        <row r="2692">
          <cell r="A2692" t="str">
            <v>KK04710-350-200</v>
          </cell>
        </row>
        <row r="2693">
          <cell r="A2693" t="str">
            <v>KK04710-360-100</v>
          </cell>
        </row>
        <row r="2694">
          <cell r="A2694" t="str">
            <v>KK04710-360-105</v>
          </cell>
        </row>
        <row r="2695">
          <cell r="A2695" t="str">
            <v>KK04710-360-110</v>
          </cell>
        </row>
        <row r="2696">
          <cell r="A2696" t="str">
            <v>KK04710-360-115</v>
          </cell>
        </row>
        <row r="2697">
          <cell r="A2697" t="str">
            <v>KK04710-360-125</v>
          </cell>
        </row>
        <row r="2698">
          <cell r="A2698" t="str">
            <v>KK04710-360-200</v>
          </cell>
        </row>
        <row r="2699">
          <cell r="A2699" t="str">
            <v>KK04710-440-100</v>
          </cell>
        </row>
        <row r="2700">
          <cell r="A2700" t="str">
            <v>KK04710-580-115</v>
          </cell>
        </row>
        <row r="2701">
          <cell r="A2701" t="str">
            <v>KK04710-620-100</v>
          </cell>
        </row>
        <row r="2702">
          <cell r="A2702" t="str">
            <v>KK04710-700-300</v>
          </cell>
        </row>
        <row r="2703">
          <cell r="A2703" t="str">
            <v>KK04710-800-100</v>
          </cell>
        </row>
        <row r="2704">
          <cell r="A2704" t="str">
            <v>KK04710-800-105</v>
          </cell>
        </row>
        <row r="2705">
          <cell r="A2705" t="str">
            <v>KK04710-800-300</v>
          </cell>
        </row>
        <row r="2706">
          <cell r="A2706" t="str">
            <v>KK04810-110-110</v>
          </cell>
        </row>
        <row r="2707">
          <cell r="A2707" t="str">
            <v>KK04810-120-100</v>
          </cell>
        </row>
        <row r="2708">
          <cell r="A2708" t="str">
            <v>KK04810-200-100</v>
          </cell>
        </row>
        <row r="2709">
          <cell r="A2709" t="str">
            <v>KK04810-200-105</v>
          </cell>
        </row>
        <row r="2710">
          <cell r="A2710" t="str">
            <v>KK04810-200-200</v>
          </cell>
        </row>
        <row r="2711">
          <cell r="A2711" t="str">
            <v>KK04810-540-200</v>
          </cell>
        </row>
        <row r="2712">
          <cell r="A2712" t="str">
            <v>KK04910-100-100</v>
          </cell>
        </row>
        <row r="2713">
          <cell r="A2713" t="str">
            <v>KK04910-100-200</v>
          </cell>
        </row>
        <row r="2714">
          <cell r="A2714" t="str">
            <v>KK04910-500-100</v>
          </cell>
        </row>
        <row r="2715">
          <cell r="A2715" t="str">
            <v>KK05110-120-100</v>
          </cell>
        </row>
        <row r="2716">
          <cell r="A2716" t="str">
            <v>KK05110-130-102</v>
          </cell>
        </row>
        <row r="2717">
          <cell r="A2717" t="str">
            <v>KK05110-130-104</v>
          </cell>
        </row>
        <row r="2718">
          <cell r="A2718" t="str">
            <v>KK05110-140-102</v>
          </cell>
        </row>
        <row r="2719">
          <cell r="A2719" t="str">
            <v>KK05110-140-104</v>
          </cell>
        </row>
        <row r="2720">
          <cell r="A2720" t="str">
            <v>KK05110-150-105</v>
          </cell>
        </row>
        <row r="2721">
          <cell r="A2721" t="str">
            <v>KK05110-150-115</v>
          </cell>
        </row>
        <row r="2722">
          <cell r="A2722" t="str">
            <v>KK05110-150-120</v>
          </cell>
        </row>
        <row r="2723">
          <cell r="A2723" t="str">
            <v>KK05110-150-125</v>
          </cell>
        </row>
        <row r="2724">
          <cell r="A2724" t="str">
            <v>KK05110-150-130</v>
          </cell>
        </row>
        <row r="2725">
          <cell r="A2725" t="str">
            <v>KK05110-150-131</v>
          </cell>
        </row>
        <row r="2726">
          <cell r="A2726" t="str">
            <v>KK05110-150-135</v>
          </cell>
        </row>
        <row r="2727">
          <cell r="A2727" t="str">
            <v>KK05110-150-140</v>
          </cell>
        </row>
        <row r="2728">
          <cell r="A2728" t="str">
            <v>KK05110-150-200</v>
          </cell>
        </row>
        <row r="2729">
          <cell r="A2729" t="str">
            <v>KK05110-150-301</v>
          </cell>
        </row>
        <row r="2730">
          <cell r="A2730" t="str">
            <v>KK05110-150-305</v>
          </cell>
        </row>
        <row r="2731">
          <cell r="A2731" t="str">
            <v>KK05110-700-200</v>
          </cell>
        </row>
        <row r="2732">
          <cell r="A2732" t="str">
            <v>KK05110-705-100</v>
          </cell>
        </row>
        <row r="2733">
          <cell r="A2733" t="str">
            <v>KK05110-705-110</v>
          </cell>
        </row>
        <row r="2734">
          <cell r="A2734" t="str">
            <v>KK05110-710-105</v>
          </cell>
        </row>
        <row r="2735">
          <cell r="A2735" t="str">
            <v>KK05110-715-110</v>
          </cell>
        </row>
        <row r="2736">
          <cell r="A2736" t="str">
            <v>KK05110-725-200</v>
          </cell>
        </row>
        <row r="2737">
          <cell r="A2737" t="str">
            <v>KK05110-725-400</v>
          </cell>
        </row>
        <row r="2738">
          <cell r="A2738" t="str">
            <v>KK05110-735-100</v>
          </cell>
        </row>
        <row r="2739">
          <cell r="A2739" t="str">
            <v>KK05110-735-110</v>
          </cell>
        </row>
        <row r="2740">
          <cell r="A2740" t="str">
            <v>KK05110-735-200</v>
          </cell>
        </row>
        <row r="2741">
          <cell r="A2741" t="str">
            <v>KK05110-735-210</v>
          </cell>
        </row>
        <row r="2742">
          <cell r="A2742" t="str">
            <v>KK05110-742-110</v>
          </cell>
        </row>
        <row r="2743">
          <cell r="A2743" t="str">
            <v>KK05110-744-100</v>
          </cell>
        </row>
        <row r="2744">
          <cell r="A2744" t="str">
            <v>KK05110-746-100</v>
          </cell>
        </row>
        <row r="2745">
          <cell r="A2745" t="str">
            <v>KK05110-746-110</v>
          </cell>
        </row>
        <row r="2746">
          <cell r="A2746" t="str">
            <v>KK05110-900-130</v>
          </cell>
        </row>
        <row r="2747">
          <cell r="A2747" t="str">
            <v>KK05110-900-150</v>
          </cell>
        </row>
        <row r="2748">
          <cell r="A2748" t="str">
            <v>KK05110-900-180</v>
          </cell>
        </row>
        <row r="2749">
          <cell r="A2749" t="str">
            <v>KK05150-790-100</v>
          </cell>
        </row>
        <row r="2750">
          <cell r="A2750" t="str">
            <v>KK05150-790-110</v>
          </cell>
        </row>
        <row r="2751">
          <cell r="A2751" t="str">
            <v>KK05150-790-120</v>
          </cell>
        </row>
        <row r="2752">
          <cell r="A2752" t="str">
            <v>KK05150-790-200</v>
          </cell>
        </row>
        <row r="2753">
          <cell r="A2753" t="str">
            <v>KK05150-790-300</v>
          </cell>
        </row>
        <row r="2754">
          <cell r="A2754" t="str">
            <v>KK05150-800-100</v>
          </cell>
        </row>
        <row r="2755">
          <cell r="A2755" t="str">
            <v>KK05150-800-101</v>
          </cell>
        </row>
        <row r="2756">
          <cell r="A2756" t="str">
            <v>KK05150-800-105</v>
          </cell>
        </row>
        <row r="2757">
          <cell r="A2757" t="str">
            <v>KK05150-800-110</v>
          </cell>
        </row>
        <row r="2758">
          <cell r="A2758" t="str">
            <v>KK05150-800-111</v>
          </cell>
        </row>
        <row r="2759">
          <cell r="A2759" t="str">
            <v>KK05150-800-115</v>
          </cell>
        </row>
        <row r="2760">
          <cell r="A2760" t="str">
            <v>KK05150-800-120</v>
          </cell>
        </row>
        <row r="2761">
          <cell r="A2761" t="str">
            <v>KK05150-800-121</v>
          </cell>
        </row>
        <row r="2762">
          <cell r="A2762" t="str">
            <v>KK05150-800-125</v>
          </cell>
        </row>
        <row r="2763">
          <cell r="A2763" t="str">
            <v>KK05150-800-200</v>
          </cell>
        </row>
        <row r="2764">
          <cell r="A2764" t="str">
            <v>KK05150-800-202</v>
          </cell>
        </row>
        <row r="2765">
          <cell r="A2765" t="str">
            <v>KK05150-800-203</v>
          </cell>
        </row>
        <row r="2766">
          <cell r="A2766" t="str">
            <v>KK05150-800-210</v>
          </cell>
        </row>
        <row r="2767">
          <cell r="A2767" t="str">
            <v>KK05150-800-212</v>
          </cell>
        </row>
        <row r="2768">
          <cell r="A2768" t="str">
            <v>KK05150-800-214</v>
          </cell>
        </row>
        <row r="2769">
          <cell r="A2769" t="str">
            <v>KK05150-800-300</v>
          </cell>
        </row>
        <row r="2770">
          <cell r="A2770" t="str">
            <v>KK05150-800-500</v>
          </cell>
        </row>
        <row r="2771">
          <cell r="A2771" t="str">
            <v>KK05150-800-510</v>
          </cell>
        </row>
        <row r="2772">
          <cell r="A2772" t="str">
            <v>KK05150-800-512</v>
          </cell>
        </row>
        <row r="2773">
          <cell r="A2773" t="str">
            <v>KK05150-800-520</v>
          </cell>
        </row>
        <row r="2774">
          <cell r="A2774" t="str">
            <v>KK05150-800-600</v>
          </cell>
        </row>
        <row r="2775">
          <cell r="A2775" t="str">
            <v>KK05150-800-820</v>
          </cell>
        </row>
        <row r="2776">
          <cell r="A2776" t="str">
            <v>KK05150-800-830</v>
          </cell>
        </row>
        <row r="2777">
          <cell r="A2777" t="str">
            <v>KK05150-950-320</v>
          </cell>
        </row>
        <row r="2778">
          <cell r="A2778" t="str">
            <v>KK05150-950-400</v>
          </cell>
        </row>
        <row r="2779">
          <cell r="A2779" t="str">
            <v>KK05210-122-100</v>
          </cell>
        </row>
        <row r="2780">
          <cell r="A2780" t="str">
            <v>KK05210-122-105</v>
          </cell>
        </row>
        <row r="2781">
          <cell r="A2781" t="str">
            <v>KK05210-122-130</v>
          </cell>
        </row>
        <row r="2782">
          <cell r="A2782" t="str">
            <v>KK05210-122-140</v>
          </cell>
        </row>
        <row r="2783">
          <cell r="A2783" t="str">
            <v>KK05210-124-120</v>
          </cell>
        </row>
        <row r="2784">
          <cell r="A2784" t="str">
            <v>KK05210-126-100</v>
          </cell>
        </row>
        <row r="2785">
          <cell r="A2785" t="str">
            <v>KK05210-126-150</v>
          </cell>
        </row>
        <row r="2786">
          <cell r="A2786" t="str">
            <v>KK05210-126-160</v>
          </cell>
        </row>
        <row r="2787">
          <cell r="A2787" t="str">
            <v>KK05210-160-100</v>
          </cell>
        </row>
        <row r="2788">
          <cell r="A2788" t="str">
            <v>KK05210-520-200</v>
          </cell>
        </row>
        <row r="2789">
          <cell r="A2789" t="str">
            <v>KK05210-520-300</v>
          </cell>
        </row>
        <row r="2790">
          <cell r="A2790" t="str">
            <v>KK05210-530-110</v>
          </cell>
        </row>
        <row r="2791">
          <cell r="A2791" t="str">
            <v>KK05210-530-115</v>
          </cell>
        </row>
        <row r="2792">
          <cell r="A2792" t="str">
            <v>KK05210-550-200</v>
          </cell>
        </row>
        <row r="2793">
          <cell r="A2793" t="str">
            <v>KK05210-550-300</v>
          </cell>
        </row>
        <row r="2794">
          <cell r="A2794" t="str">
            <v>KK05210-700-200</v>
          </cell>
        </row>
        <row r="2795">
          <cell r="A2795" t="str">
            <v>KK05250-300-100</v>
          </cell>
        </row>
        <row r="2796">
          <cell r="A2796" t="str">
            <v>KK05310-110-100</v>
          </cell>
        </row>
        <row r="2797">
          <cell r="A2797" t="str">
            <v>KK05320-500-100</v>
          </cell>
        </row>
        <row r="2798">
          <cell r="A2798" t="str">
            <v>KK05420-500-140</v>
          </cell>
        </row>
        <row r="2799">
          <cell r="A2799" t="str">
            <v>KK05430-100-100</v>
          </cell>
        </row>
        <row r="2800">
          <cell r="A2800" t="str">
            <v>KK05440-200-100</v>
          </cell>
        </row>
        <row r="2801">
          <cell r="A2801" t="str">
            <v>KK05610-150-100</v>
          </cell>
        </row>
        <row r="2802">
          <cell r="A2802" t="str">
            <v>KK05710-160-100</v>
          </cell>
        </row>
        <row r="2803">
          <cell r="A2803" t="str">
            <v>KK05710-170-105</v>
          </cell>
        </row>
        <row r="2804">
          <cell r="A2804" t="str">
            <v>KK05710-180-905</v>
          </cell>
        </row>
        <row r="2805">
          <cell r="A2805" t="str">
            <v>KK05710-220-100</v>
          </cell>
        </row>
        <row r="2806">
          <cell r="A2806" t="str">
            <v>KK05710-220-500</v>
          </cell>
        </row>
        <row r="2807">
          <cell r="A2807" t="str">
            <v>KK05710-240-300</v>
          </cell>
        </row>
        <row r="2808">
          <cell r="A2808" t="str">
            <v>KK05710-280-100</v>
          </cell>
        </row>
        <row r="2809">
          <cell r="A2809" t="str">
            <v>KK05710-280-105</v>
          </cell>
        </row>
        <row r="2810">
          <cell r="A2810" t="str">
            <v>KK05710-300-100</v>
          </cell>
        </row>
        <row r="2811">
          <cell r="A2811" t="str">
            <v>KK05710-300-150</v>
          </cell>
        </row>
        <row r="2812">
          <cell r="A2812" t="str">
            <v>KK05710-340-120</v>
          </cell>
        </row>
        <row r="2813">
          <cell r="A2813" t="str">
            <v>KK05710-350-200</v>
          </cell>
        </row>
        <row r="2814">
          <cell r="A2814" t="str">
            <v>KK05710-360-100</v>
          </cell>
        </row>
        <row r="2815">
          <cell r="A2815" t="str">
            <v>KK05710-360-105</v>
          </cell>
        </row>
        <row r="2816">
          <cell r="A2816" t="str">
            <v>KK05710-360-110</v>
          </cell>
        </row>
        <row r="2817">
          <cell r="A2817" t="str">
            <v>KK05710-360-200</v>
          </cell>
        </row>
        <row r="2818">
          <cell r="A2818" t="str">
            <v>KK05710-440-100</v>
          </cell>
        </row>
        <row r="2819">
          <cell r="A2819" t="str">
            <v>KK05710-580-115</v>
          </cell>
        </row>
        <row r="2820">
          <cell r="A2820" t="str">
            <v>KK05710-620-100</v>
          </cell>
        </row>
        <row r="2821">
          <cell r="A2821" t="str">
            <v>KK05710-800-100</v>
          </cell>
        </row>
        <row r="2822">
          <cell r="A2822" t="str">
            <v>KK05710-800-105</v>
          </cell>
        </row>
        <row r="2823">
          <cell r="A2823" t="str">
            <v>KK05810-120-100</v>
          </cell>
        </row>
        <row r="2824">
          <cell r="A2824" t="str">
            <v>KK05810-200-100</v>
          </cell>
        </row>
        <row r="2825">
          <cell r="A2825" t="str">
            <v>KK05810-200-105</v>
          </cell>
        </row>
        <row r="2826">
          <cell r="A2826" t="str">
            <v>KK05810-200-200</v>
          </cell>
        </row>
        <row r="2827">
          <cell r="A2827" t="str">
            <v>KK05810-540-200</v>
          </cell>
        </row>
        <row r="2828">
          <cell r="A2828" t="str">
            <v>KK05910-100-100</v>
          </cell>
        </row>
        <row r="2829">
          <cell r="A2829" t="str">
            <v>KK05910-100-200</v>
          </cell>
        </row>
        <row r="2830">
          <cell r="A2830" t="str">
            <v>KK05910-500-100</v>
          </cell>
        </row>
        <row r="2831">
          <cell r="A2831" t="str">
            <v>KR09110-120-100</v>
          </cell>
        </row>
        <row r="2832">
          <cell r="A2832" t="str">
            <v>KR09110-130-100</v>
          </cell>
        </row>
        <row r="2833">
          <cell r="A2833" t="str">
            <v>KR09110-130-102</v>
          </cell>
        </row>
        <row r="2834">
          <cell r="A2834" t="str">
            <v>KR09110-130-104</v>
          </cell>
        </row>
        <row r="2835">
          <cell r="A2835" t="str">
            <v>KR09110-140-100</v>
          </cell>
        </row>
        <row r="2836">
          <cell r="A2836" t="str">
            <v>KR09110-140-102</v>
          </cell>
        </row>
        <row r="2837">
          <cell r="A2837" t="str">
            <v>KR09110-140-104</v>
          </cell>
        </row>
        <row r="2838">
          <cell r="A2838" t="str">
            <v>KR09110-150-105</v>
          </cell>
        </row>
        <row r="2839">
          <cell r="A2839" t="str">
            <v>KR09110-150-115</v>
          </cell>
        </row>
        <row r="2840">
          <cell r="A2840" t="str">
            <v>KR09110-150-120</v>
          </cell>
        </row>
        <row r="2841">
          <cell r="A2841" t="str">
            <v>KR09110-150-125</v>
          </cell>
        </row>
        <row r="2842">
          <cell r="A2842" t="str">
            <v>KR09110-150-130</v>
          </cell>
        </row>
        <row r="2843">
          <cell r="A2843" t="str">
            <v>KR09110-150-131</v>
          </cell>
        </row>
        <row r="2844">
          <cell r="A2844" t="str">
            <v>KR09110-150-135</v>
          </cell>
        </row>
        <row r="2845">
          <cell r="A2845" t="str">
            <v>KR09110-150-140</v>
          </cell>
        </row>
        <row r="2846">
          <cell r="A2846" t="str">
            <v>KR09110-150-200</v>
          </cell>
        </row>
        <row r="2847">
          <cell r="A2847" t="str">
            <v>KR09110-150-301</v>
          </cell>
        </row>
        <row r="2848">
          <cell r="A2848" t="str">
            <v>KR09110-150-305</v>
          </cell>
        </row>
        <row r="2849">
          <cell r="A2849" t="str">
            <v>KR09110-700-100</v>
          </cell>
        </row>
        <row r="2850">
          <cell r="A2850" t="str">
            <v>KR09110-705-100</v>
          </cell>
        </row>
        <row r="2851">
          <cell r="A2851" t="str">
            <v>KR09110-710-105</v>
          </cell>
        </row>
        <row r="2852">
          <cell r="A2852" t="str">
            <v>KR09110-715-110</v>
          </cell>
        </row>
        <row r="2853">
          <cell r="A2853" t="str">
            <v>KR09110-725-200</v>
          </cell>
        </row>
        <row r="2854">
          <cell r="A2854" t="str">
            <v>KR09110-725-400</v>
          </cell>
        </row>
        <row r="2855">
          <cell r="A2855" t="str">
            <v>KR09110-735-100</v>
          </cell>
        </row>
        <row r="2856">
          <cell r="A2856" t="str">
            <v>KR09110-735-110</v>
          </cell>
        </row>
        <row r="2857">
          <cell r="A2857" t="str">
            <v>KR09110-735-200</v>
          </cell>
        </row>
        <row r="2858">
          <cell r="A2858" t="str">
            <v>KR09110-735-210</v>
          </cell>
        </row>
        <row r="2859">
          <cell r="A2859" t="str">
            <v>KR09110-742-110</v>
          </cell>
        </row>
        <row r="2860">
          <cell r="A2860" t="str">
            <v>KR09110-744-100</v>
          </cell>
        </row>
        <row r="2861">
          <cell r="A2861" t="str">
            <v>KR09110-746-100</v>
          </cell>
        </row>
        <row r="2862">
          <cell r="A2862" t="str">
            <v>KR09110-746-110</v>
          </cell>
        </row>
        <row r="2863">
          <cell r="A2863" t="str">
            <v>KR09110-900-150</v>
          </cell>
        </row>
        <row r="2864">
          <cell r="A2864" t="str">
            <v>KR09110-900-180</v>
          </cell>
        </row>
        <row r="2865">
          <cell r="A2865" t="str">
            <v>KR09150-705-100</v>
          </cell>
        </row>
        <row r="2866">
          <cell r="A2866" t="str">
            <v>KR09150-790-100</v>
          </cell>
        </row>
        <row r="2867">
          <cell r="A2867" t="str">
            <v>KR09150-790-110</v>
          </cell>
        </row>
        <row r="2868">
          <cell r="A2868" t="str">
            <v>KR09150-790-120</v>
          </cell>
        </row>
        <row r="2869">
          <cell r="A2869" t="str">
            <v>KR09150-790-200</v>
          </cell>
        </row>
        <row r="2870">
          <cell r="A2870" t="str">
            <v>KR09150-790-300</v>
          </cell>
        </row>
        <row r="2871">
          <cell r="A2871" t="str">
            <v>KR09150-800-100</v>
          </cell>
        </row>
        <row r="2872">
          <cell r="A2872" t="str">
            <v>KR09150-800-101</v>
          </cell>
        </row>
        <row r="2873">
          <cell r="A2873" t="str">
            <v>KR09150-800-105</v>
          </cell>
        </row>
        <row r="2874">
          <cell r="A2874" t="str">
            <v>KR09150-800-110</v>
          </cell>
        </row>
        <row r="2875">
          <cell r="A2875" t="str">
            <v>KR09150-800-111</v>
          </cell>
        </row>
        <row r="2876">
          <cell r="A2876" t="str">
            <v>KR09150-800-115</v>
          </cell>
        </row>
        <row r="2877">
          <cell r="A2877" t="str">
            <v>KR09150-800-120</v>
          </cell>
        </row>
        <row r="2878">
          <cell r="A2878" t="str">
            <v>KR09150-800-121</v>
          </cell>
        </row>
        <row r="2879">
          <cell r="A2879" t="str">
            <v>KR09150-800-125</v>
          </cell>
        </row>
        <row r="2880">
          <cell r="A2880" t="str">
            <v>KR09150-800-200</v>
          </cell>
        </row>
        <row r="2881">
          <cell r="A2881" t="str">
            <v>KR09150-800-202</v>
          </cell>
        </row>
        <row r="2882">
          <cell r="A2882" t="str">
            <v>KR09150-800-203</v>
          </cell>
        </row>
        <row r="2883">
          <cell r="A2883" t="str">
            <v>KR09150-800-210</v>
          </cell>
        </row>
        <row r="2884">
          <cell r="A2884" t="str">
            <v>KR09150-800-212</v>
          </cell>
        </row>
        <row r="2885">
          <cell r="A2885" t="str">
            <v>KR09150-800-214</v>
          </cell>
        </row>
        <row r="2886">
          <cell r="A2886" t="str">
            <v>KR09150-800-300</v>
          </cell>
        </row>
        <row r="2887">
          <cell r="A2887" t="str">
            <v>KR09150-800-500</v>
          </cell>
        </row>
        <row r="2888">
          <cell r="A2888" t="str">
            <v>KR09150-800-510</v>
          </cell>
        </row>
        <row r="2889">
          <cell r="A2889" t="str">
            <v>KR09150-800-512</v>
          </cell>
        </row>
        <row r="2890">
          <cell r="A2890" t="str">
            <v>KR09150-800-520</v>
          </cell>
        </row>
        <row r="2891">
          <cell r="A2891" t="str">
            <v>KR09150-800-600</v>
          </cell>
        </row>
        <row r="2892">
          <cell r="A2892" t="str">
            <v>KR09150-800-820</v>
          </cell>
        </row>
        <row r="2893">
          <cell r="A2893" t="str">
            <v>KR09150-800-830</v>
          </cell>
        </row>
        <row r="2894">
          <cell r="A2894" t="str">
            <v>KR09150-950-320</v>
          </cell>
        </row>
        <row r="2895">
          <cell r="A2895" t="str">
            <v>KR09150-950-400</v>
          </cell>
        </row>
        <row r="2896">
          <cell r="A2896" t="str">
            <v>KR09210-122-100</v>
          </cell>
        </row>
        <row r="2897">
          <cell r="A2897" t="str">
            <v>KR09210-122-105</v>
          </cell>
        </row>
        <row r="2898">
          <cell r="A2898" t="str">
            <v>KR09210-122-130</v>
          </cell>
        </row>
        <row r="2899">
          <cell r="A2899" t="str">
            <v>KR09210-122-140</v>
          </cell>
        </row>
        <row r="2900">
          <cell r="A2900" t="str">
            <v>KR09210-124-120</v>
          </cell>
        </row>
        <row r="2901">
          <cell r="A2901" t="str">
            <v>KR09210-126-100</v>
          </cell>
        </row>
        <row r="2902">
          <cell r="A2902" t="str">
            <v>KR09210-126-150</v>
          </cell>
        </row>
        <row r="2903">
          <cell r="A2903" t="str">
            <v>KR09210-126-160</v>
          </cell>
        </row>
        <row r="2904">
          <cell r="A2904" t="str">
            <v>KR09210-160-100</v>
          </cell>
        </row>
        <row r="2905">
          <cell r="A2905" t="str">
            <v>KR09210-520-200</v>
          </cell>
        </row>
        <row r="2906">
          <cell r="A2906" t="str">
            <v>KR09210-520-300</v>
          </cell>
        </row>
        <row r="2907">
          <cell r="A2907" t="str">
            <v>KR09210-530-110</v>
          </cell>
        </row>
        <row r="2908">
          <cell r="A2908" t="str">
            <v>KR09210-530-115</v>
          </cell>
        </row>
        <row r="2909">
          <cell r="A2909" t="str">
            <v>KR09210-530-120</v>
          </cell>
        </row>
        <row r="2910">
          <cell r="A2910" t="str">
            <v>KR09210-540-400</v>
          </cell>
        </row>
        <row r="2911">
          <cell r="A2911" t="str">
            <v>KR09210-550-200</v>
          </cell>
        </row>
        <row r="2912">
          <cell r="A2912" t="str">
            <v>KR09210-550-300</v>
          </cell>
        </row>
        <row r="2913">
          <cell r="A2913" t="str">
            <v>KR09210-700-200</v>
          </cell>
        </row>
        <row r="2914">
          <cell r="A2914" t="str">
            <v>KR09250-300-100</v>
          </cell>
        </row>
        <row r="2915">
          <cell r="A2915" t="str">
            <v>KR09310-110-100</v>
          </cell>
        </row>
        <row r="2916">
          <cell r="A2916" t="str">
            <v>KR09320-500-100</v>
          </cell>
        </row>
        <row r="2917">
          <cell r="A2917" t="str">
            <v>KR09430-100-100</v>
          </cell>
        </row>
        <row r="2918">
          <cell r="A2918" t="str">
            <v>KR09440-200-100</v>
          </cell>
        </row>
        <row r="2919">
          <cell r="A2919" t="str">
            <v>KR09610-150-100</v>
          </cell>
        </row>
        <row r="2920">
          <cell r="A2920" t="str">
            <v>KR09710-160-100</v>
          </cell>
        </row>
        <row r="2921">
          <cell r="A2921" t="str">
            <v>KR09710-170-100</v>
          </cell>
        </row>
        <row r="2922">
          <cell r="A2922" t="str">
            <v>KR09710-170-105</v>
          </cell>
        </row>
        <row r="2923">
          <cell r="A2923" t="str">
            <v>KR09710-180-905</v>
          </cell>
        </row>
        <row r="2924">
          <cell r="A2924" t="str">
            <v>KR09710-220-100</v>
          </cell>
        </row>
        <row r="2925">
          <cell r="A2925" t="str">
            <v>KR09710-220-500</v>
          </cell>
        </row>
        <row r="2926">
          <cell r="A2926" t="str">
            <v>KR09710-240-300</v>
          </cell>
        </row>
        <row r="2927">
          <cell r="A2927" t="str">
            <v>KR09710-240-500</v>
          </cell>
        </row>
        <row r="2928">
          <cell r="A2928" t="str">
            <v>KR09710-280-100</v>
          </cell>
        </row>
        <row r="2929">
          <cell r="A2929" t="str">
            <v>KR09710-280-105</v>
          </cell>
        </row>
        <row r="2930">
          <cell r="A2930" t="str">
            <v>KR09710-300-100</v>
          </cell>
        </row>
        <row r="2931">
          <cell r="A2931" t="str">
            <v>KR09710-300-150</v>
          </cell>
        </row>
        <row r="2932">
          <cell r="A2932" t="str">
            <v>KR09710-320-110</v>
          </cell>
        </row>
        <row r="2933">
          <cell r="A2933" t="str">
            <v>KR09710-340-120</v>
          </cell>
        </row>
        <row r="2934">
          <cell r="A2934" t="str">
            <v>KR09710-350-200</v>
          </cell>
        </row>
        <row r="2935">
          <cell r="A2935" t="str">
            <v>KR09710-360-105</v>
          </cell>
        </row>
        <row r="2936">
          <cell r="A2936" t="str">
            <v>KR09710-360-110</v>
          </cell>
        </row>
        <row r="2937">
          <cell r="A2937" t="str">
            <v>KR09710-360-115</v>
          </cell>
        </row>
        <row r="2938">
          <cell r="A2938" t="str">
            <v>KR09710-360-120</v>
          </cell>
        </row>
        <row r="2939">
          <cell r="A2939" t="str">
            <v>KR09710-360-125</v>
          </cell>
        </row>
        <row r="2940">
          <cell r="A2940" t="str">
            <v>KR09710-360-200</v>
          </cell>
        </row>
        <row r="2941">
          <cell r="A2941" t="str">
            <v>KR09710-400-100</v>
          </cell>
        </row>
        <row r="2942">
          <cell r="A2942" t="str">
            <v>KR09710-440-100</v>
          </cell>
        </row>
        <row r="2943">
          <cell r="A2943" t="str">
            <v>KR09710-460-100</v>
          </cell>
        </row>
        <row r="2944">
          <cell r="A2944" t="str">
            <v>KR09710-580-115</v>
          </cell>
        </row>
        <row r="2945">
          <cell r="A2945" t="str">
            <v>KR09710-620-100</v>
          </cell>
        </row>
        <row r="2946">
          <cell r="A2946" t="str">
            <v>KR09710-800-100</v>
          </cell>
        </row>
        <row r="2947">
          <cell r="A2947" t="str">
            <v>KR09810-120-100</v>
          </cell>
        </row>
        <row r="2948">
          <cell r="A2948" t="str">
            <v>KR09810-200-100</v>
          </cell>
        </row>
        <row r="2949">
          <cell r="A2949" t="str">
            <v>KR09810-200-105</v>
          </cell>
        </row>
        <row r="2950">
          <cell r="A2950" t="str">
            <v>KR09810-200-200</v>
          </cell>
        </row>
        <row r="2951">
          <cell r="A2951" t="str">
            <v>KR09810-540-200</v>
          </cell>
        </row>
        <row r="2952">
          <cell r="A2952" t="str">
            <v>KR09910-100-100</v>
          </cell>
        </row>
        <row r="2953">
          <cell r="A2953" t="str">
            <v>KR09910-100-200</v>
          </cell>
        </row>
        <row r="2954">
          <cell r="A2954" t="str">
            <v>KR09910-500-100</v>
          </cell>
        </row>
        <row r="2955">
          <cell r="A2955" t="str">
            <v>KR09930-100-100</v>
          </cell>
        </row>
        <row r="2956">
          <cell r="A2956" t="str">
            <v>KK08110-120-100</v>
          </cell>
        </row>
        <row r="2957">
          <cell r="A2957" t="str">
            <v>KK08110-130-102</v>
          </cell>
        </row>
        <row r="2958">
          <cell r="A2958" t="str">
            <v>KK08110-130-104</v>
          </cell>
        </row>
        <row r="2959">
          <cell r="A2959" t="str">
            <v>KK08110-140-102</v>
          </cell>
        </row>
        <row r="2960">
          <cell r="A2960" t="str">
            <v>KK08110-140-104</v>
          </cell>
        </row>
        <row r="2961">
          <cell r="A2961" t="str">
            <v>KK08110-150-105</v>
          </cell>
        </row>
        <row r="2962">
          <cell r="A2962" t="str">
            <v>KK08110-150-115</v>
          </cell>
        </row>
        <row r="2963">
          <cell r="A2963" t="str">
            <v>KK08110-150-120</v>
          </cell>
        </row>
        <row r="2964">
          <cell r="A2964" t="str">
            <v>KK08110-150-125</v>
          </cell>
        </row>
        <row r="2965">
          <cell r="A2965" t="str">
            <v>KK08110-150-130</v>
          </cell>
        </row>
        <row r="2966">
          <cell r="A2966" t="str">
            <v>KK08110-150-131</v>
          </cell>
        </row>
        <row r="2967">
          <cell r="A2967" t="str">
            <v>KK08110-150-135</v>
          </cell>
        </row>
        <row r="2968">
          <cell r="A2968" t="str">
            <v>KK08110-150-140</v>
          </cell>
        </row>
        <row r="2969">
          <cell r="A2969" t="str">
            <v>KK08110-150-200</v>
          </cell>
        </row>
        <row r="2970">
          <cell r="A2970" t="str">
            <v>KK08110-150-301</v>
          </cell>
        </row>
        <row r="2971">
          <cell r="A2971" t="str">
            <v>KK08110-150-305</v>
          </cell>
        </row>
        <row r="2972">
          <cell r="A2972" t="str">
            <v>KK08110-705-100</v>
          </cell>
        </row>
        <row r="2973">
          <cell r="A2973" t="str">
            <v>KK08110-710-105</v>
          </cell>
        </row>
        <row r="2974">
          <cell r="A2974" t="str">
            <v>KK08110-715-110</v>
          </cell>
        </row>
        <row r="2975">
          <cell r="A2975" t="str">
            <v>KK08110-725-200</v>
          </cell>
        </row>
        <row r="2976">
          <cell r="A2976" t="str">
            <v>KK08110-725-300</v>
          </cell>
        </row>
        <row r="2977">
          <cell r="A2977" t="str">
            <v>KK08110-725-400</v>
          </cell>
        </row>
        <row r="2978">
          <cell r="A2978" t="str">
            <v>KK08110-735-100</v>
          </cell>
        </row>
        <row r="2979">
          <cell r="A2979" t="str">
            <v>KK08110-735-110</v>
          </cell>
        </row>
        <row r="2980">
          <cell r="A2980" t="str">
            <v>KK08110-735-200</v>
          </cell>
        </row>
        <row r="2981">
          <cell r="A2981" t="str">
            <v>KK08110-735-210</v>
          </cell>
        </row>
        <row r="2982">
          <cell r="A2982" t="str">
            <v>KK08110-742-110</v>
          </cell>
        </row>
        <row r="2983">
          <cell r="A2983" t="str">
            <v>KK08110-744-100</v>
          </cell>
        </row>
        <row r="2984">
          <cell r="A2984" t="str">
            <v>KK08110-746-100</v>
          </cell>
        </row>
        <row r="2985">
          <cell r="A2985" t="str">
            <v>KK08110-746-110</v>
          </cell>
        </row>
        <row r="2986">
          <cell r="A2986" t="str">
            <v>KK08110-900-150</v>
          </cell>
        </row>
        <row r="2987">
          <cell r="A2987" t="str">
            <v>KK08110-900-180</v>
          </cell>
        </row>
        <row r="2988">
          <cell r="A2988" t="str">
            <v>KK08150-790-100</v>
          </cell>
        </row>
        <row r="2989">
          <cell r="A2989" t="str">
            <v>KK08150-790-110</v>
          </cell>
        </row>
        <row r="2990">
          <cell r="A2990" t="str">
            <v>KK08150-790-120</v>
          </cell>
        </row>
        <row r="2991">
          <cell r="A2991" t="str">
            <v>KK08150-790-200</v>
          </cell>
        </row>
        <row r="2992">
          <cell r="A2992" t="str">
            <v>KK08150-790-300</v>
          </cell>
        </row>
        <row r="2993">
          <cell r="A2993" t="str">
            <v>KK08150-800-100</v>
          </cell>
        </row>
        <row r="2994">
          <cell r="A2994" t="str">
            <v>KK08150-800-101</v>
          </cell>
        </row>
        <row r="2995">
          <cell r="A2995" t="str">
            <v>KK08150-800-105</v>
          </cell>
        </row>
        <row r="2996">
          <cell r="A2996" t="str">
            <v>KK08150-800-110</v>
          </cell>
        </row>
        <row r="2997">
          <cell r="A2997" t="str">
            <v>KK08150-800-111</v>
          </cell>
        </row>
        <row r="2998">
          <cell r="A2998" t="str">
            <v>KK08150-800-115</v>
          </cell>
        </row>
        <row r="2999">
          <cell r="A2999" t="str">
            <v>KK08150-800-120</v>
          </cell>
        </row>
        <row r="3000">
          <cell r="A3000" t="str">
            <v>KK08150-800-121</v>
          </cell>
        </row>
        <row r="3001">
          <cell r="A3001" t="str">
            <v>KK08150-800-125</v>
          </cell>
        </row>
        <row r="3002">
          <cell r="A3002" t="str">
            <v>KK08150-800-200</v>
          </cell>
        </row>
        <row r="3003">
          <cell r="A3003" t="str">
            <v>KK08150-800-202</v>
          </cell>
        </row>
        <row r="3004">
          <cell r="A3004" t="str">
            <v>KK08150-800-203</v>
          </cell>
        </row>
        <row r="3005">
          <cell r="A3005" t="str">
            <v>KK08150-800-210</v>
          </cell>
        </row>
        <row r="3006">
          <cell r="A3006" t="str">
            <v>KK08150-800-212</v>
          </cell>
        </row>
        <row r="3007">
          <cell r="A3007" t="str">
            <v>KK08150-800-214</v>
          </cell>
        </row>
        <row r="3008">
          <cell r="A3008" t="str">
            <v>KK08150-800-300</v>
          </cell>
        </row>
        <row r="3009">
          <cell r="A3009" t="str">
            <v>KK08150-800-500</v>
          </cell>
        </row>
        <row r="3010">
          <cell r="A3010" t="str">
            <v>KK08150-800-510</v>
          </cell>
        </row>
        <row r="3011">
          <cell r="A3011" t="str">
            <v>KK08150-800-520</v>
          </cell>
        </row>
        <row r="3012">
          <cell r="A3012" t="str">
            <v>KK08150-800-600</v>
          </cell>
        </row>
        <row r="3013">
          <cell r="A3013" t="str">
            <v>KK08150-800-820</v>
          </cell>
        </row>
        <row r="3014">
          <cell r="A3014" t="str">
            <v>KK08150-800-830</v>
          </cell>
        </row>
        <row r="3015">
          <cell r="A3015" t="str">
            <v>KK08150-950-400</v>
          </cell>
        </row>
        <row r="3016">
          <cell r="A3016" t="str">
            <v>KK08210-122-100</v>
          </cell>
        </row>
        <row r="3017">
          <cell r="A3017" t="str">
            <v>KK08210-122-105</v>
          </cell>
        </row>
        <row r="3018">
          <cell r="A3018" t="str">
            <v>KK08210-122-130</v>
          </cell>
        </row>
        <row r="3019">
          <cell r="A3019" t="str">
            <v>KK08210-122-140</v>
          </cell>
        </row>
        <row r="3020">
          <cell r="A3020" t="str">
            <v>KK08210-124-120</v>
          </cell>
        </row>
        <row r="3021">
          <cell r="A3021" t="str">
            <v>KK08210-126-100</v>
          </cell>
        </row>
        <row r="3022">
          <cell r="A3022" t="str">
            <v>KK08210-126-150</v>
          </cell>
        </row>
        <row r="3023">
          <cell r="A3023" t="str">
            <v>KK08210-126-160</v>
          </cell>
        </row>
        <row r="3024">
          <cell r="A3024" t="str">
            <v>KK08210-160-100</v>
          </cell>
        </row>
        <row r="3025">
          <cell r="A3025" t="str">
            <v>KK08210-520-200</v>
          </cell>
        </row>
        <row r="3026">
          <cell r="A3026" t="str">
            <v>KK08210-520-300</v>
          </cell>
        </row>
        <row r="3027">
          <cell r="A3027" t="str">
            <v>KK08210-530-110</v>
          </cell>
        </row>
        <row r="3028">
          <cell r="A3028" t="str">
            <v>KK08210-530-115</v>
          </cell>
        </row>
        <row r="3029">
          <cell r="A3029" t="str">
            <v>KK08210-550-200</v>
          </cell>
        </row>
        <row r="3030">
          <cell r="A3030" t="str">
            <v>KK08210-550-300</v>
          </cell>
        </row>
        <row r="3031">
          <cell r="A3031" t="str">
            <v>KK08210-700-200</v>
          </cell>
        </row>
        <row r="3032">
          <cell r="A3032" t="str">
            <v>KK08250-300-100</v>
          </cell>
        </row>
        <row r="3033">
          <cell r="A3033" t="str">
            <v>KK08310-110-100</v>
          </cell>
        </row>
        <row r="3034">
          <cell r="A3034" t="str">
            <v>KK08320-500-100</v>
          </cell>
        </row>
        <row r="3035">
          <cell r="A3035" t="str">
            <v>KK08420-500-140</v>
          </cell>
        </row>
        <row r="3036">
          <cell r="A3036" t="str">
            <v>KK08430-100-100</v>
          </cell>
        </row>
        <row r="3037">
          <cell r="A3037" t="str">
            <v>KK08440-200-100</v>
          </cell>
        </row>
        <row r="3038">
          <cell r="A3038" t="str">
            <v>KK08510-500-100</v>
          </cell>
        </row>
        <row r="3039">
          <cell r="A3039" t="str">
            <v>KK08610-150-100</v>
          </cell>
        </row>
        <row r="3040">
          <cell r="A3040" t="str">
            <v>KK08710-160-100</v>
          </cell>
        </row>
        <row r="3041">
          <cell r="A3041" t="str">
            <v>KK08710-170-105</v>
          </cell>
        </row>
        <row r="3042">
          <cell r="A3042" t="str">
            <v>KK08710-180-100</v>
          </cell>
        </row>
        <row r="3043">
          <cell r="A3043" t="str">
            <v>KK08710-180-900</v>
          </cell>
        </row>
        <row r="3044">
          <cell r="A3044" t="str">
            <v>KK08710-180-905</v>
          </cell>
        </row>
        <row r="3045">
          <cell r="A3045" t="str">
            <v>KK08710-220-100</v>
          </cell>
        </row>
        <row r="3046">
          <cell r="A3046" t="str">
            <v>KK08710-220-500</v>
          </cell>
        </row>
        <row r="3047">
          <cell r="A3047" t="str">
            <v>KK08710-240-300</v>
          </cell>
        </row>
        <row r="3048">
          <cell r="A3048" t="str">
            <v>KK08710-280-100</v>
          </cell>
        </row>
        <row r="3049">
          <cell r="A3049" t="str">
            <v>KK08710-280-105</v>
          </cell>
        </row>
        <row r="3050">
          <cell r="A3050" t="str">
            <v>KK08710-300-100</v>
          </cell>
        </row>
        <row r="3051">
          <cell r="A3051" t="str">
            <v>KK08710-300-150</v>
          </cell>
        </row>
        <row r="3052">
          <cell r="A3052" t="str">
            <v>KK08710-320-110</v>
          </cell>
        </row>
        <row r="3053">
          <cell r="A3053" t="str">
            <v>KK08710-340-120</v>
          </cell>
        </row>
        <row r="3054">
          <cell r="A3054" t="str">
            <v>KK08710-350-200</v>
          </cell>
        </row>
        <row r="3055">
          <cell r="A3055" t="str">
            <v>KK08710-350-305</v>
          </cell>
        </row>
        <row r="3056">
          <cell r="A3056" t="str">
            <v>KK08710-360-100</v>
          </cell>
        </row>
        <row r="3057">
          <cell r="A3057" t="str">
            <v>KK08710-360-105</v>
          </cell>
        </row>
        <row r="3058">
          <cell r="A3058" t="str">
            <v>KK08710-360-110</v>
          </cell>
        </row>
        <row r="3059">
          <cell r="A3059" t="str">
            <v>KK08710-360-115</v>
          </cell>
        </row>
        <row r="3060">
          <cell r="A3060" t="str">
            <v>KK08710-360-120</v>
          </cell>
        </row>
        <row r="3061">
          <cell r="A3061" t="str">
            <v>KK08710-360-125</v>
          </cell>
        </row>
        <row r="3062">
          <cell r="A3062" t="str">
            <v>KK08710-360-200</v>
          </cell>
        </row>
        <row r="3063">
          <cell r="A3063" t="str">
            <v>KK08710-440-100</v>
          </cell>
        </row>
        <row r="3064">
          <cell r="A3064" t="str">
            <v>KK08710-580-115</v>
          </cell>
        </row>
        <row r="3065">
          <cell r="A3065" t="str">
            <v>KK08710-620-100</v>
          </cell>
        </row>
        <row r="3066">
          <cell r="A3066" t="str">
            <v>KK08710-800-100</v>
          </cell>
        </row>
        <row r="3067">
          <cell r="A3067" t="str">
            <v>KK08710-800-105</v>
          </cell>
        </row>
        <row r="3068">
          <cell r="A3068" t="str">
            <v>KK08810-120-100</v>
          </cell>
        </row>
        <row r="3069">
          <cell r="A3069" t="str">
            <v>KK08810-200-100</v>
          </cell>
        </row>
        <row r="3070">
          <cell r="A3070" t="str">
            <v>KK08810-200-105</v>
          </cell>
        </row>
        <row r="3071">
          <cell r="A3071" t="str">
            <v>KK08810-200-200</v>
          </cell>
        </row>
        <row r="3072">
          <cell r="A3072" t="str">
            <v>KK08810-540-200</v>
          </cell>
        </row>
        <row r="3073">
          <cell r="A3073" t="str">
            <v>KK08910-100-100</v>
          </cell>
        </row>
        <row r="3074">
          <cell r="A3074" t="str">
            <v>KK08910-100-200</v>
          </cell>
        </row>
        <row r="3075">
          <cell r="A3075" t="str">
            <v>KK08910-500-100</v>
          </cell>
        </row>
        <row r="3076">
          <cell r="A3076" t="str">
            <v>KR06110-120-100</v>
          </cell>
        </row>
        <row r="3077">
          <cell r="A3077" t="str">
            <v>KR06110-130-102</v>
          </cell>
        </row>
        <row r="3078">
          <cell r="A3078" t="str">
            <v>KR06110-130-104</v>
          </cell>
        </row>
        <row r="3079">
          <cell r="A3079" t="str">
            <v>KR06110-140-102</v>
          </cell>
        </row>
        <row r="3080">
          <cell r="A3080" t="str">
            <v>KR06110-140-104</v>
          </cell>
        </row>
        <row r="3081">
          <cell r="A3081" t="str">
            <v>KR06110-700-100</v>
          </cell>
        </row>
        <row r="3082">
          <cell r="A3082" t="str">
            <v>KR06110-705-100</v>
          </cell>
        </row>
        <row r="3083">
          <cell r="A3083" t="str">
            <v>KR06110-725-200</v>
          </cell>
        </row>
        <row r="3084">
          <cell r="A3084" t="str">
            <v>KR06110-735-100</v>
          </cell>
        </row>
        <row r="3085">
          <cell r="A3085" t="str">
            <v>KR06110-735-200</v>
          </cell>
        </row>
        <row r="3086">
          <cell r="A3086" t="str">
            <v>KR06110-735-210</v>
          </cell>
        </row>
        <row r="3087">
          <cell r="A3087" t="str">
            <v>KR06110-746-110</v>
          </cell>
        </row>
        <row r="3088">
          <cell r="A3088" t="str">
            <v>KR06150-800-300</v>
          </cell>
        </row>
        <row r="3089">
          <cell r="A3089" t="str">
            <v>KR06150-800-500</v>
          </cell>
        </row>
        <row r="3090">
          <cell r="A3090" t="str">
            <v>KR06150-800-520</v>
          </cell>
        </row>
        <row r="3091">
          <cell r="A3091" t="str">
            <v>KR06150-800-600</v>
          </cell>
        </row>
        <row r="3092">
          <cell r="A3092" t="str">
            <v>KR06150-800-610</v>
          </cell>
        </row>
        <row r="3093">
          <cell r="A3093" t="str">
            <v>KR06150-800-820</v>
          </cell>
        </row>
        <row r="3094">
          <cell r="A3094" t="str">
            <v>KR06210-122-100</v>
          </cell>
        </row>
        <row r="3095">
          <cell r="A3095" t="str">
            <v>KR06210-122-105</v>
          </cell>
        </row>
        <row r="3096">
          <cell r="A3096" t="str">
            <v>KR06210-124-120</v>
          </cell>
        </row>
        <row r="3097">
          <cell r="A3097" t="str">
            <v>KR06210-126-100</v>
          </cell>
        </row>
        <row r="3098">
          <cell r="A3098" t="str">
            <v>KR06210-160-100</v>
          </cell>
        </row>
        <row r="3099">
          <cell r="A3099" t="str">
            <v>KR06210-300-100</v>
          </cell>
        </row>
        <row r="3100">
          <cell r="A3100" t="str">
            <v>KR06210-520-200</v>
          </cell>
        </row>
        <row r="3101">
          <cell r="A3101" t="str">
            <v>KR06210-520-300</v>
          </cell>
        </row>
        <row r="3102">
          <cell r="A3102" t="str">
            <v>KR06210-530-110</v>
          </cell>
        </row>
        <row r="3103">
          <cell r="A3103" t="str">
            <v>KR06210-530-115</v>
          </cell>
        </row>
        <row r="3104">
          <cell r="A3104" t="str">
            <v>KR06210-700-200</v>
          </cell>
        </row>
        <row r="3105">
          <cell r="A3105" t="str">
            <v>KR06310-110-100</v>
          </cell>
        </row>
        <row r="3106">
          <cell r="A3106" t="str">
            <v>KR06320-500-100</v>
          </cell>
        </row>
        <row r="3107">
          <cell r="A3107" t="str">
            <v>KR06420-500-140</v>
          </cell>
        </row>
        <row r="3108">
          <cell r="A3108" t="str">
            <v>KR06430-100-100</v>
          </cell>
        </row>
        <row r="3109">
          <cell r="A3109" t="str">
            <v>KR06610-150-100</v>
          </cell>
        </row>
        <row r="3110">
          <cell r="A3110" t="str">
            <v>KR06710-160-100</v>
          </cell>
        </row>
        <row r="3111">
          <cell r="A3111" t="str">
            <v>KR06710-170-100</v>
          </cell>
        </row>
        <row r="3112">
          <cell r="A3112" t="str">
            <v>KR06710-180-905</v>
          </cell>
        </row>
        <row r="3113">
          <cell r="A3113" t="str">
            <v>KR06710-220-100</v>
          </cell>
        </row>
        <row r="3114">
          <cell r="A3114" t="str">
            <v>KR06710-220-500</v>
          </cell>
        </row>
        <row r="3115">
          <cell r="A3115" t="str">
            <v>KR06710-240-300</v>
          </cell>
        </row>
        <row r="3116">
          <cell r="A3116" t="str">
            <v>KR06710-280-100</v>
          </cell>
        </row>
        <row r="3117">
          <cell r="A3117" t="str">
            <v>KR06710-300-100</v>
          </cell>
        </row>
        <row r="3118">
          <cell r="A3118" t="str">
            <v>KR06710-300-150</v>
          </cell>
        </row>
        <row r="3119">
          <cell r="A3119" t="str">
            <v>KR06710-320-110</v>
          </cell>
        </row>
        <row r="3120">
          <cell r="A3120" t="str">
            <v>KR06710-350-200</v>
          </cell>
        </row>
        <row r="3121">
          <cell r="A3121" t="str">
            <v>KR06710-360-105</v>
          </cell>
        </row>
        <row r="3122">
          <cell r="A3122" t="str">
            <v>KR06710-360-110</v>
          </cell>
        </row>
        <row r="3123">
          <cell r="A3123" t="str">
            <v>KR06710-360-115</v>
          </cell>
        </row>
        <row r="3124">
          <cell r="A3124" t="str">
            <v>KR06710-360-120</v>
          </cell>
        </row>
        <row r="3125">
          <cell r="A3125" t="str">
            <v>KR06710-440-100</v>
          </cell>
        </row>
        <row r="3126">
          <cell r="A3126" t="str">
            <v>KR06710-620-100</v>
          </cell>
        </row>
        <row r="3127">
          <cell r="A3127" t="str">
            <v>KR06710-800-100</v>
          </cell>
        </row>
        <row r="3128">
          <cell r="A3128" t="str">
            <v>KR06810-200-100</v>
          </cell>
        </row>
        <row r="3129">
          <cell r="A3129" t="str">
            <v>KR06810-200-105</v>
          </cell>
        </row>
        <row r="3130">
          <cell r="A3130" t="str">
            <v>BR01110-120-100</v>
          </cell>
        </row>
        <row r="3131">
          <cell r="A3131" t="str">
            <v>BR01110-130-104</v>
          </cell>
        </row>
        <row r="3132">
          <cell r="A3132" t="str">
            <v>BR01110-140-104</v>
          </cell>
        </row>
        <row r="3133">
          <cell r="A3133" t="str">
            <v>BR01110-705-100</v>
          </cell>
        </row>
        <row r="3134">
          <cell r="A3134" t="str">
            <v>BR01110-725-200</v>
          </cell>
        </row>
        <row r="3135">
          <cell r="A3135" t="str">
            <v>BR01110-735-100</v>
          </cell>
        </row>
        <row r="3136">
          <cell r="A3136" t="str">
            <v>BR01110-735-210</v>
          </cell>
        </row>
        <row r="3137">
          <cell r="A3137" t="str">
            <v>BR01110-746-110</v>
          </cell>
        </row>
        <row r="3138">
          <cell r="A3138" t="str">
            <v>BR01150-800-300</v>
          </cell>
        </row>
        <row r="3139">
          <cell r="A3139" t="str">
            <v>BR01150-800-520</v>
          </cell>
        </row>
        <row r="3140">
          <cell r="A3140" t="str">
            <v>BR01150-800-600</v>
          </cell>
        </row>
        <row r="3141">
          <cell r="A3141" t="str">
            <v>BR01150-800-610</v>
          </cell>
        </row>
        <row r="3142">
          <cell r="A3142" t="str">
            <v>BR01150-800-820</v>
          </cell>
        </row>
        <row r="3143">
          <cell r="A3143" t="str">
            <v>BR01210-124-120</v>
          </cell>
        </row>
        <row r="3144">
          <cell r="A3144" t="str">
            <v>BR01210-126-100</v>
          </cell>
        </row>
        <row r="3145">
          <cell r="A3145" t="str">
            <v>BR01210-520-200</v>
          </cell>
        </row>
        <row r="3146">
          <cell r="A3146" t="str">
            <v>BR01210-520-300</v>
          </cell>
        </row>
        <row r="3147">
          <cell r="A3147" t="str">
            <v>BR01210-530-115</v>
          </cell>
        </row>
        <row r="3148">
          <cell r="A3148" t="str">
            <v>BR01210-700-200</v>
          </cell>
        </row>
        <row r="3149">
          <cell r="A3149" t="str">
            <v>BR01310-110-100</v>
          </cell>
        </row>
        <row r="3150">
          <cell r="A3150" t="str">
            <v>BR01320-500-100</v>
          </cell>
        </row>
        <row r="3151">
          <cell r="A3151" t="str">
            <v>BR01430-100-100</v>
          </cell>
        </row>
        <row r="3152">
          <cell r="A3152" t="str">
            <v>BR01610-150-100</v>
          </cell>
        </row>
        <row r="3153">
          <cell r="A3153" t="str">
            <v>BR01710-160-100</v>
          </cell>
        </row>
        <row r="3154">
          <cell r="A3154" t="str">
            <v>BR01710-170-100</v>
          </cell>
        </row>
        <row r="3155">
          <cell r="A3155" t="str">
            <v>BR01710-180-905</v>
          </cell>
        </row>
        <row r="3156">
          <cell r="A3156" t="str">
            <v>BR01710-220-100</v>
          </cell>
        </row>
        <row r="3157">
          <cell r="A3157" t="str">
            <v>BR01710-240-300</v>
          </cell>
        </row>
        <row r="3158">
          <cell r="A3158" t="str">
            <v>BR01710-280-100</v>
          </cell>
        </row>
        <row r="3159">
          <cell r="A3159" t="str">
            <v>BR01710-300-100</v>
          </cell>
        </row>
        <row r="3160">
          <cell r="A3160" t="str">
            <v>BR01710-300-150</v>
          </cell>
        </row>
        <row r="3161">
          <cell r="A3161" t="str">
            <v>BR01710-320-110</v>
          </cell>
        </row>
        <row r="3162">
          <cell r="A3162" t="str">
            <v>BR01710-350-200</v>
          </cell>
        </row>
        <row r="3163">
          <cell r="A3163" t="str">
            <v>BR01710-360-105</v>
          </cell>
        </row>
        <row r="3164">
          <cell r="A3164" t="str">
            <v>BR01710-360-110</v>
          </cell>
        </row>
        <row r="3165">
          <cell r="A3165" t="str">
            <v>BR01710-360-115</v>
          </cell>
        </row>
        <row r="3166">
          <cell r="A3166" t="str">
            <v>BR01710-360-120</v>
          </cell>
        </row>
        <row r="3167">
          <cell r="A3167" t="str">
            <v>BR01710-360-200</v>
          </cell>
        </row>
        <row r="3168">
          <cell r="A3168" t="str">
            <v>BR01710-620-100</v>
          </cell>
        </row>
        <row r="3169">
          <cell r="A3169" t="str">
            <v>BR01710-800-100</v>
          </cell>
        </row>
        <row r="3170">
          <cell r="A3170" t="str">
            <v>BR01810-200-100</v>
          </cell>
        </row>
        <row r="3171">
          <cell r="A3171" t="str">
            <v>BR01810-200-105</v>
          </cell>
        </row>
        <row r="3172">
          <cell r="A3172" t="str">
            <v>BR02110-120-100</v>
          </cell>
        </row>
        <row r="3173">
          <cell r="A3173" t="str">
            <v>BR02110-130-102</v>
          </cell>
        </row>
        <row r="3174">
          <cell r="A3174" t="str">
            <v>BR02110-130-104</v>
          </cell>
        </row>
        <row r="3175">
          <cell r="A3175" t="str">
            <v>BR02110-140-102</v>
          </cell>
        </row>
        <row r="3176">
          <cell r="A3176" t="str">
            <v>BR02110-140-104</v>
          </cell>
        </row>
        <row r="3177">
          <cell r="A3177" t="str">
            <v>BR02110-700-100</v>
          </cell>
        </row>
        <row r="3178">
          <cell r="A3178" t="str">
            <v>BR02110-705-100</v>
          </cell>
        </row>
        <row r="3179">
          <cell r="A3179" t="str">
            <v>BR02110-725-200</v>
          </cell>
        </row>
        <row r="3180">
          <cell r="A3180" t="str">
            <v>BR02110-735-100</v>
          </cell>
        </row>
        <row r="3181">
          <cell r="A3181" t="str">
            <v>BR02110-735-200</v>
          </cell>
        </row>
        <row r="3182">
          <cell r="A3182" t="str">
            <v>BR02110-735-210</v>
          </cell>
        </row>
        <row r="3183">
          <cell r="A3183" t="str">
            <v>BR02110-746-110</v>
          </cell>
        </row>
        <row r="3184">
          <cell r="A3184" t="str">
            <v>BR02150-800-300</v>
          </cell>
        </row>
        <row r="3185">
          <cell r="A3185" t="str">
            <v>BR02150-800-520</v>
          </cell>
        </row>
        <row r="3186">
          <cell r="A3186" t="str">
            <v>BR02150-800-600</v>
          </cell>
        </row>
        <row r="3187">
          <cell r="A3187" t="str">
            <v>BR02150-800-610</v>
          </cell>
        </row>
        <row r="3188">
          <cell r="A3188" t="str">
            <v>BR02150-800-820</v>
          </cell>
        </row>
        <row r="3189">
          <cell r="A3189" t="str">
            <v>BR02210-122-100</v>
          </cell>
        </row>
        <row r="3190">
          <cell r="A3190" t="str">
            <v>BR02210-122-105</v>
          </cell>
        </row>
        <row r="3191">
          <cell r="A3191" t="str">
            <v>BR02210-124-120</v>
          </cell>
        </row>
        <row r="3192">
          <cell r="A3192" t="str">
            <v>BR02210-126-100</v>
          </cell>
        </row>
        <row r="3193">
          <cell r="A3193" t="str">
            <v>BR02210-160-100</v>
          </cell>
        </row>
        <row r="3194">
          <cell r="A3194" t="str">
            <v>BR02210-300-100</v>
          </cell>
        </row>
        <row r="3195">
          <cell r="A3195" t="str">
            <v>BR02210-520-200</v>
          </cell>
        </row>
        <row r="3196">
          <cell r="A3196" t="str">
            <v>BR02210-520-300</v>
          </cell>
        </row>
        <row r="3197">
          <cell r="A3197" t="str">
            <v>BR02210-530-110</v>
          </cell>
        </row>
        <row r="3198">
          <cell r="A3198" t="str">
            <v>BR02210-530-115</v>
          </cell>
        </row>
        <row r="3199">
          <cell r="A3199" t="str">
            <v>BR02210-700-200</v>
          </cell>
        </row>
        <row r="3200">
          <cell r="A3200" t="str">
            <v>BR02310-110-100</v>
          </cell>
        </row>
        <row r="3201">
          <cell r="A3201" t="str">
            <v>BR02320-500-100</v>
          </cell>
        </row>
        <row r="3202">
          <cell r="A3202" t="str">
            <v>BR02430-100-100</v>
          </cell>
        </row>
        <row r="3203">
          <cell r="A3203" t="str">
            <v>BR02610-150-100</v>
          </cell>
        </row>
        <row r="3204">
          <cell r="A3204" t="str">
            <v>BR02710-160-100</v>
          </cell>
        </row>
        <row r="3205">
          <cell r="A3205" t="str">
            <v>BR02710-180-905</v>
          </cell>
        </row>
        <row r="3206">
          <cell r="A3206" t="str">
            <v>BR02710-220-100</v>
          </cell>
        </row>
        <row r="3207">
          <cell r="A3207" t="str">
            <v>BR02710-240-300</v>
          </cell>
        </row>
        <row r="3208">
          <cell r="A3208" t="str">
            <v>BR02710-280-100</v>
          </cell>
        </row>
        <row r="3209">
          <cell r="A3209" t="str">
            <v>BR02710-300-100</v>
          </cell>
        </row>
        <row r="3210">
          <cell r="A3210" t="str">
            <v>BR02710-300-150</v>
          </cell>
        </row>
        <row r="3211">
          <cell r="A3211" t="str">
            <v>BR02710-320-110</v>
          </cell>
        </row>
        <row r="3212">
          <cell r="A3212" t="str">
            <v>BR02710-350-200</v>
          </cell>
        </row>
        <row r="3213">
          <cell r="A3213" t="str">
            <v>BR02710-620-100</v>
          </cell>
        </row>
        <row r="3214">
          <cell r="A3214" t="str">
            <v>BR02810-200-100</v>
          </cell>
        </row>
        <row r="3215">
          <cell r="A3215" t="str">
            <v>BR02810-200-105</v>
          </cell>
        </row>
        <row r="3216">
          <cell r="A3216" t="str">
            <v>KK02110-120-100</v>
          </cell>
        </row>
        <row r="3217">
          <cell r="A3217" t="str">
            <v>KK02110-130-102</v>
          </cell>
        </row>
        <row r="3218">
          <cell r="A3218" t="str">
            <v>KK02110-130-104</v>
          </cell>
        </row>
        <row r="3219">
          <cell r="A3219" t="str">
            <v>KK02110-140-102</v>
          </cell>
        </row>
        <row r="3220">
          <cell r="A3220" t="str">
            <v>KK02110-140-104</v>
          </cell>
        </row>
        <row r="3221">
          <cell r="A3221" t="str">
            <v>KK02110-700-100</v>
          </cell>
        </row>
        <row r="3222">
          <cell r="A3222" t="str">
            <v>KK02110-705-100</v>
          </cell>
        </row>
        <row r="3223">
          <cell r="A3223" t="str">
            <v>KK02110-725-200</v>
          </cell>
        </row>
        <row r="3224">
          <cell r="A3224" t="str">
            <v>KK02110-735-100</v>
          </cell>
        </row>
        <row r="3225">
          <cell r="A3225" t="str">
            <v>KK02110-735-200</v>
          </cell>
        </row>
        <row r="3226">
          <cell r="A3226" t="str">
            <v>KK02110-735-210</v>
          </cell>
        </row>
        <row r="3227">
          <cell r="A3227" t="str">
            <v>KK02110-746-100</v>
          </cell>
        </row>
        <row r="3228">
          <cell r="A3228" t="str">
            <v>KK02110-746-110</v>
          </cell>
        </row>
        <row r="3229">
          <cell r="A3229" t="str">
            <v>KK02110-900-140</v>
          </cell>
        </row>
        <row r="3230">
          <cell r="A3230" t="str">
            <v>KK02150-800-300</v>
          </cell>
        </row>
        <row r="3231">
          <cell r="A3231" t="str">
            <v>KK02150-800-500</v>
          </cell>
        </row>
        <row r="3232">
          <cell r="A3232" t="str">
            <v>KK02150-800-520</v>
          </cell>
        </row>
        <row r="3233">
          <cell r="A3233" t="str">
            <v>KK02150-800-600</v>
          </cell>
        </row>
        <row r="3234">
          <cell r="A3234" t="str">
            <v>KK02150-800-820</v>
          </cell>
        </row>
        <row r="3235">
          <cell r="A3235" t="str">
            <v>KK02210-122-100</v>
          </cell>
        </row>
        <row r="3236">
          <cell r="A3236" t="str">
            <v>KK02210-122-105</v>
          </cell>
        </row>
        <row r="3237">
          <cell r="A3237" t="str">
            <v>KK02210-124-120</v>
          </cell>
        </row>
        <row r="3238">
          <cell r="A3238" t="str">
            <v>KK02210-126-100</v>
          </cell>
        </row>
        <row r="3239">
          <cell r="A3239" t="str">
            <v>KK02210-160-100</v>
          </cell>
        </row>
        <row r="3240">
          <cell r="A3240" t="str">
            <v>KK02210-300-100</v>
          </cell>
        </row>
        <row r="3241">
          <cell r="A3241" t="str">
            <v>KK02210-520-200</v>
          </cell>
        </row>
        <row r="3242">
          <cell r="A3242" t="str">
            <v>KK02210-520-300</v>
          </cell>
        </row>
        <row r="3243">
          <cell r="A3243" t="str">
            <v>KK02210-530-110</v>
          </cell>
        </row>
        <row r="3244">
          <cell r="A3244" t="str">
            <v>KK02210-530-115</v>
          </cell>
        </row>
        <row r="3245">
          <cell r="A3245" t="str">
            <v>KK02210-700-200</v>
          </cell>
        </row>
        <row r="3246">
          <cell r="A3246" t="str">
            <v>KK02310-110-100</v>
          </cell>
        </row>
        <row r="3247">
          <cell r="A3247" t="str">
            <v>KK02320-500-100</v>
          </cell>
        </row>
        <row r="3248">
          <cell r="A3248" t="str">
            <v>KK02420-500-140</v>
          </cell>
        </row>
        <row r="3249">
          <cell r="A3249" t="str">
            <v>KK02430-100-100</v>
          </cell>
        </row>
        <row r="3250">
          <cell r="A3250" t="str">
            <v>KK02610-150-100</v>
          </cell>
        </row>
        <row r="3251">
          <cell r="A3251" t="str">
            <v>KK02710-160-100</v>
          </cell>
        </row>
        <row r="3252">
          <cell r="A3252" t="str">
            <v>KK02710-170-100</v>
          </cell>
        </row>
        <row r="3253">
          <cell r="A3253" t="str">
            <v>KK02710-180-905</v>
          </cell>
        </row>
        <row r="3254">
          <cell r="A3254" t="str">
            <v>KK02710-220-100</v>
          </cell>
        </row>
        <row r="3255">
          <cell r="A3255" t="str">
            <v>KK02710-220-500</v>
          </cell>
        </row>
        <row r="3256">
          <cell r="A3256" t="str">
            <v>KK02710-240-300</v>
          </cell>
        </row>
        <row r="3257">
          <cell r="A3257" t="str">
            <v>KK02710-240-500</v>
          </cell>
        </row>
        <row r="3258">
          <cell r="A3258" t="str">
            <v>KK02710-280-100</v>
          </cell>
        </row>
        <row r="3259">
          <cell r="A3259" t="str">
            <v>KK02710-300-100</v>
          </cell>
        </row>
        <row r="3260">
          <cell r="A3260" t="str">
            <v>KK02710-300-150</v>
          </cell>
        </row>
        <row r="3261">
          <cell r="A3261" t="str">
            <v>KK02710-320-110</v>
          </cell>
        </row>
        <row r="3262">
          <cell r="A3262" t="str">
            <v>KK02710-350-200</v>
          </cell>
        </row>
        <row r="3263">
          <cell r="A3263" t="str">
            <v>KK02710-360-105</v>
          </cell>
        </row>
        <row r="3264">
          <cell r="A3264" t="str">
            <v>KK02710-360-110</v>
          </cell>
        </row>
        <row r="3265">
          <cell r="A3265" t="str">
            <v>KK02710-360-115</v>
          </cell>
        </row>
        <row r="3266">
          <cell r="A3266" t="str">
            <v>KK02710-360-200</v>
          </cell>
        </row>
        <row r="3267">
          <cell r="A3267" t="str">
            <v>KK02710-380-100</v>
          </cell>
        </row>
        <row r="3268">
          <cell r="A3268" t="str">
            <v>KK02710-440-100</v>
          </cell>
        </row>
        <row r="3269">
          <cell r="A3269" t="str">
            <v>KK02710-620-100</v>
          </cell>
        </row>
        <row r="3270">
          <cell r="A3270" t="str">
            <v>KK02710-800-100</v>
          </cell>
        </row>
        <row r="3271">
          <cell r="A3271" t="str">
            <v>KK02810-200-100</v>
          </cell>
        </row>
        <row r="3272">
          <cell r="A3272" t="str">
            <v>KK02810-200-105</v>
          </cell>
        </row>
        <row r="3273">
          <cell r="A3273" t="str">
            <v>NK01110-120-100</v>
          </cell>
        </row>
        <row r="3274">
          <cell r="A3274" t="str">
            <v>NK01110-130-102</v>
          </cell>
        </row>
        <row r="3275">
          <cell r="A3275" t="str">
            <v>NK01110-130-104</v>
          </cell>
        </row>
        <row r="3276">
          <cell r="A3276" t="str">
            <v>NK01110-140-102</v>
          </cell>
        </row>
        <row r="3277">
          <cell r="A3277" t="str">
            <v>NK01110-140-104</v>
          </cell>
        </row>
        <row r="3278">
          <cell r="A3278" t="str">
            <v>NK01110-700-100</v>
          </cell>
        </row>
        <row r="3279">
          <cell r="A3279" t="str">
            <v>NK01110-725-200</v>
          </cell>
        </row>
        <row r="3280">
          <cell r="A3280" t="str">
            <v>NK01110-725-400</v>
          </cell>
        </row>
        <row r="3281">
          <cell r="A3281" t="str">
            <v>NK01110-735-100</v>
          </cell>
        </row>
        <row r="3282">
          <cell r="A3282" t="str">
            <v>NK01110-735-200</v>
          </cell>
        </row>
        <row r="3283">
          <cell r="A3283" t="str">
            <v>NK01110-735-210</v>
          </cell>
        </row>
        <row r="3284">
          <cell r="A3284" t="str">
            <v>NK01110-746-110</v>
          </cell>
        </row>
        <row r="3285">
          <cell r="A3285" t="str">
            <v>NK01150-800-520</v>
          </cell>
        </row>
        <row r="3286">
          <cell r="A3286" t="str">
            <v>NK01150-800-600</v>
          </cell>
        </row>
        <row r="3287">
          <cell r="A3287" t="str">
            <v>NK01150-800-820</v>
          </cell>
        </row>
        <row r="3288">
          <cell r="A3288" t="str">
            <v>NK01210-122-105</v>
          </cell>
        </row>
        <row r="3289">
          <cell r="A3289" t="str">
            <v>NK01210-124-120</v>
          </cell>
        </row>
        <row r="3290">
          <cell r="A3290" t="str">
            <v>NK01210-126-100</v>
          </cell>
        </row>
        <row r="3291">
          <cell r="A3291" t="str">
            <v>NK01210-140-100</v>
          </cell>
        </row>
        <row r="3292">
          <cell r="A3292" t="str">
            <v>NK01210-520-200</v>
          </cell>
        </row>
        <row r="3293">
          <cell r="A3293" t="str">
            <v>NK01210-520-300</v>
          </cell>
        </row>
        <row r="3294">
          <cell r="A3294" t="str">
            <v>NK01210-530-110</v>
          </cell>
        </row>
        <row r="3295">
          <cell r="A3295" t="str">
            <v>NK01210-530-115</v>
          </cell>
        </row>
        <row r="3296">
          <cell r="A3296" t="str">
            <v>NK01210-550-100</v>
          </cell>
        </row>
        <row r="3297">
          <cell r="A3297" t="str">
            <v>NK01210-700-200</v>
          </cell>
        </row>
        <row r="3298">
          <cell r="A3298" t="str">
            <v>NK01310-110-100</v>
          </cell>
        </row>
        <row r="3299">
          <cell r="A3299" t="str">
            <v>NK01320-500-100</v>
          </cell>
        </row>
        <row r="3300">
          <cell r="A3300" t="str">
            <v>NK01430-100-100</v>
          </cell>
        </row>
        <row r="3301">
          <cell r="A3301" t="str">
            <v>NK01610-150-100</v>
          </cell>
        </row>
        <row r="3302">
          <cell r="A3302" t="str">
            <v>NK01710-160-100</v>
          </cell>
        </row>
        <row r="3303">
          <cell r="A3303" t="str">
            <v>NK01710-180-900</v>
          </cell>
        </row>
        <row r="3304">
          <cell r="A3304" t="str">
            <v>NK01710-220-100</v>
          </cell>
        </row>
        <row r="3305">
          <cell r="A3305" t="str">
            <v>NK01710-240-300</v>
          </cell>
        </row>
        <row r="3306">
          <cell r="A3306" t="str">
            <v>NK01710-240-500</v>
          </cell>
        </row>
        <row r="3307">
          <cell r="A3307" t="str">
            <v>NK01710-300-100</v>
          </cell>
        </row>
        <row r="3308">
          <cell r="A3308" t="str">
            <v>NK01710-300-150</v>
          </cell>
        </row>
        <row r="3309">
          <cell r="A3309" t="str">
            <v>NK01710-620-100</v>
          </cell>
        </row>
        <row r="3310">
          <cell r="A3310" t="str">
            <v>NK01710-800-100</v>
          </cell>
        </row>
        <row r="3311">
          <cell r="A3311" t="str">
            <v>NK01810-200-100</v>
          </cell>
        </row>
        <row r="3312">
          <cell r="A3312" t="str">
            <v>NK01810-200-105</v>
          </cell>
        </row>
        <row r="3313">
          <cell r="A3313" t="str">
            <v>NK01810-300-100</v>
          </cell>
        </row>
        <row r="3314">
          <cell r="A3314" t="str">
            <v>UD01110-120-100</v>
          </cell>
        </row>
        <row r="3315">
          <cell r="A3315" t="str">
            <v>UD01110-130-102</v>
          </cell>
        </row>
        <row r="3316">
          <cell r="A3316" t="str">
            <v>UD01110-130-104</v>
          </cell>
        </row>
        <row r="3317">
          <cell r="A3317" t="str">
            <v>UD01110-140-102</v>
          </cell>
        </row>
        <row r="3318">
          <cell r="A3318" t="str">
            <v>UD01110-140-104</v>
          </cell>
        </row>
        <row r="3319">
          <cell r="A3319" t="str">
            <v>UD01110-700-100</v>
          </cell>
        </row>
        <row r="3320">
          <cell r="A3320" t="str">
            <v>UD01110-725-200</v>
          </cell>
        </row>
        <row r="3321">
          <cell r="A3321" t="str">
            <v>UD01110-725-400</v>
          </cell>
        </row>
        <row r="3322">
          <cell r="A3322" t="str">
            <v>UD01110-735-100</v>
          </cell>
        </row>
        <row r="3323">
          <cell r="A3323" t="str">
            <v>UD01110-735-200</v>
          </cell>
        </row>
        <row r="3324">
          <cell r="A3324" t="str">
            <v>UD01110-735-210</v>
          </cell>
        </row>
        <row r="3325">
          <cell r="A3325" t="str">
            <v>UD01110-746-110</v>
          </cell>
        </row>
        <row r="3326">
          <cell r="A3326" t="str">
            <v>UD01150-800-520</v>
          </cell>
        </row>
        <row r="3327">
          <cell r="A3327" t="str">
            <v>UD01150-800-600</v>
          </cell>
        </row>
        <row r="3328">
          <cell r="A3328" t="str">
            <v>UD01150-800-820</v>
          </cell>
        </row>
        <row r="3329">
          <cell r="A3329" t="str">
            <v>UD01210-122-105</v>
          </cell>
        </row>
        <row r="3330">
          <cell r="A3330" t="str">
            <v>UD01210-124-120</v>
          </cell>
        </row>
        <row r="3331">
          <cell r="A3331" t="str">
            <v>UD01210-126-100</v>
          </cell>
        </row>
        <row r="3332">
          <cell r="A3332" t="str">
            <v>UD01210-140-100</v>
          </cell>
        </row>
        <row r="3333">
          <cell r="A3333" t="str">
            <v>UD01210-520-200</v>
          </cell>
        </row>
        <row r="3334">
          <cell r="A3334" t="str">
            <v>UD01210-520-300</v>
          </cell>
        </row>
        <row r="3335">
          <cell r="A3335" t="str">
            <v>UD01210-530-110</v>
          </cell>
        </row>
        <row r="3336">
          <cell r="A3336" t="str">
            <v>UD01210-530-115</v>
          </cell>
        </row>
        <row r="3337">
          <cell r="A3337" t="str">
            <v>UD01210-700-200</v>
          </cell>
        </row>
        <row r="3338">
          <cell r="A3338" t="str">
            <v>UD01310-110-100</v>
          </cell>
        </row>
        <row r="3339">
          <cell r="A3339" t="str">
            <v>UD01320-500-100</v>
          </cell>
        </row>
        <row r="3340">
          <cell r="A3340" t="str">
            <v>UD01420-500-140</v>
          </cell>
        </row>
        <row r="3341">
          <cell r="A3341" t="str">
            <v>UD01430-100-100</v>
          </cell>
        </row>
        <row r="3342">
          <cell r="A3342" t="str">
            <v>UD01610-150-100</v>
          </cell>
        </row>
        <row r="3343">
          <cell r="A3343" t="str">
            <v>UD01710-160-100</v>
          </cell>
        </row>
        <row r="3344">
          <cell r="A3344" t="str">
            <v>UD01710-220-100</v>
          </cell>
        </row>
        <row r="3345">
          <cell r="A3345" t="str">
            <v>UD01710-240-300</v>
          </cell>
        </row>
        <row r="3346">
          <cell r="A3346" t="str">
            <v>UD01710-240-500</v>
          </cell>
        </row>
        <row r="3347">
          <cell r="A3347" t="str">
            <v>UD01710-300-100</v>
          </cell>
        </row>
        <row r="3348">
          <cell r="A3348" t="str">
            <v>UD01710-300-150</v>
          </cell>
        </row>
        <row r="3349">
          <cell r="A3349" t="str">
            <v>UD01710-620-100</v>
          </cell>
        </row>
        <row r="3350">
          <cell r="A3350" t="str">
            <v>UD01710-800-100</v>
          </cell>
        </row>
        <row r="3351">
          <cell r="A3351" t="str">
            <v>UD01810-200-100</v>
          </cell>
        </row>
        <row r="3352">
          <cell r="A3352" t="str">
            <v>UD01810-200-105</v>
          </cell>
        </row>
        <row r="3353">
          <cell r="A3353" t="str">
            <v>UD01810-300-100</v>
          </cell>
        </row>
        <row r="3354">
          <cell r="A3354" t="str">
            <v>KK07110-120-100</v>
          </cell>
        </row>
        <row r="3355">
          <cell r="A3355" t="str">
            <v>KK07110-130-102</v>
          </cell>
        </row>
        <row r="3356">
          <cell r="A3356" t="str">
            <v>KK07110-130-104</v>
          </cell>
        </row>
        <row r="3357">
          <cell r="A3357" t="str">
            <v>KK07110-140-102</v>
          </cell>
        </row>
        <row r="3358">
          <cell r="A3358" t="str">
            <v>KK07110-140-104</v>
          </cell>
        </row>
        <row r="3359">
          <cell r="A3359" t="str">
            <v>KK07110-700-100</v>
          </cell>
        </row>
        <row r="3360">
          <cell r="A3360" t="str">
            <v>KK07110-725-200</v>
          </cell>
        </row>
        <row r="3361">
          <cell r="A3361" t="str">
            <v>KK07110-735-100</v>
          </cell>
        </row>
        <row r="3362">
          <cell r="A3362" t="str">
            <v>KK07110-735-200</v>
          </cell>
        </row>
        <row r="3363">
          <cell r="A3363" t="str">
            <v>KK07110-735-210</v>
          </cell>
        </row>
        <row r="3364">
          <cell r="A3364" t="str">
            <v>KK07110-746-110</v>
          </cell>
        </row>
        <row r="3365">
          <cell r="A3365" t="str">
            <v>KK07150-800-520</v>
          </cell>
        </row>
        <row r="3366">
          <cell r="A3366" t="str">
            <v>KK07150-800-600</v>
          </cell>
        </row>
        <row r="3367">
          <cell r="A3367" t="str">
            <v>KK07150-800-820</v>
          </cell>
        </row>
        <row r="3368">
          <cell r="A3368" t="str">
            <v>KK07210-122-105</v>
          </cell>
        </row>
        <row r="3369">
          <cell r="A3369" t="str">
            <v>KK07210-124-120</v>
          </cell>
        </row>
        <row r="3370">
          <cell r="A3370" t="str">
            <v>KK07210-126-100</v>
          </cell>
        </row>
        <row r="3371">
          <cell r="A3371" t="str">
            <v>KK07210-520-200</v>
          </cell>
        </row>
        <row r="3372">
          <cell r="A3372" t="str">
            <v>KK07210-520-300</v>
          </cell>
        </row>
        <row r="3373">
          <cell r="A3373" t="str">
            <v>KK07210-530-110</v>
          </cell>
        </row>
        <row r="3374">
          <cell r="A3374" t="str">
            <v>KK07210-530-115</v>
          </cell>
        </row>
        <row r="3375">
          <cell r="A3375" t="str">
            <v>KK07210-700-200</v>
          </cell>
        </row>
        <row r="3376">
          <cell r="A3376" t="str">
            <v>KK07310-110-100</v>
          </cell>
        </row>
        <row r="3377">
          <cell r="A3377" t="str">
            <v>KK07320-500-100</v>
          </cell>
        </row>
        <row r="3378">
          <cell r="A3378" t="str">
            <v>KK07430-100-100</v>
          </cell>
        </row>
        <row r="3379">
          <cell r="A3379" t="str">
            <v>KK07610-150-100</v>
          </cell>
        </row>
        <row r="3380">
          <cell r="A3380" t="str">
            <v>KK07710-160-100</v>
          </cell>
        </row>
        <row r="3381">
          <cell r="A3381" t="str">
            <v>KK07710-180-905</v>
          </cell>
        </row>
        <row r="3382">
          <cell r="A3382" t="str">
            <v>KK07710-220-100</v>
          </cell>
        </row>
        <row r="3383">
          <cell r="A3383" t="str">
            <v>KK07710-240-300</v>
          </cell>
        </row>
        <row r="3384">
          <cell r="A3384" t="str">
            <v>KK07710-300-100</v>
          </cell>
        </row>
        <row r="3385">
          <cell r="A3385" t="str">
            <v>KK07710-300-150</v>
          </cell>
        </row>
        <row r="3386">
          <cell r="A3386" t="str">
            <v>KK07710-620-100</v>
          </cell>
        </row>
        <row r="3387">
          <cell r="A3387" t="str">
            <v>KK07810-200-100</v>
          </cell>
        </row>
        <row r="3388">
          <cell r="A3388" t="str">
            <v>KK07810-200-105</v>
          </cell>
        </row>
        <row r="3389">
          <cell r="A3389" t="str">
            <v>BR03110-120-100</v>
          </cell>
        </row>
        <row r="3390">
          <cell r="A3390" t="str">
            <v>BR03110-130-102</v>
          </cell>
        </row>
        <row r="3391">
          <cell r="A3391" t="str">
            <v>BR03110-130-104</v>
          </cell>
        </row>
        <row r="3392">
          <cell r="A3392" t="str">
            <v>BR03110-140-102</v>
          </cell>
        </row>
        <row r="3393">
          <cell r="A3393" t="str">
            <v>BR03110-140-104</v>
          </cell>
        </row>
        <row r="3394">
          <cell r="A3394" t="str">
            <v>BR03110-700-100</v>
          </cell>
        </row>
        <row r="3395">
          <cell r="A3395" t="str">
            <v>BR03110-725-200</v>
          </cell>
        </row>
        <row r="3396">
          <cell r="A3396" t="str">
            <v>BR03110-725-400</v>
          </cell>
        </row>
        <row r="3397">
          <cell r="A3397" t="str">
            <v>BR03110-735-100</v>
          </cell>
        </row>
        <row r="3398">
          <cell r="A3398" t="str">
            <v>BR03110-735-200</v>
          </cell>
        </row>
        <row r="3399">
          <cell r="A3399" t="str">
            <v>BR03110-735-210</v>
          </cell>
        </row>
        <row r="3400">
          <cell r="A3400" t="str">
            <v>BR03110-746-110</v>
          </cell>
        </row>
        <row r="3401">
          <cell r="A3401" t="str">
            <v>BR03150-800-520</v>
          </cell>
        </row>
        <row r="3402">
          <cell r="A3402" t="str">
            <v>BR03150-800-600</v>
          </cell>
        </row>
        <row r="3403">
          <cell r="A3403" t="str">
            <v>BR03150-800-820</v>
          </cell>
        </row>
        <row r="3404">
          <cell r="A3404" t="str">
            <v>BR03210-122-105</v>
          </cell>
        </row>
        <row r="3405">
          <cell r="A3405" t="str">
            <v>BR03210-124-120</v>
          </cell>
        </row>
        <row r="3406">
          <cell r="A3406" t="str">
            <v>BR03210-126-100</v>
          </cell>
        </row>
        <row r="3407">
          <cell r="A3407" t="str">
            <v>BR03210-520-200</v>
          </cell>
        </row>
        <row r="3408">
          <cell r="A3408" t="str">
            <v>BR03210-520-300</v>
          </cell>
        </row>
        <row r="3409">
          <cell r="A3409" t="str">
            <v>BR03210-530-110</v>
          </cell>
        </row>
        <row r="3410">
          <cell r="A3410" t="str">
            <v>BR03210-530-115</v>
          </cell>
        </row>
        <row r="3411">
          <cell r="A3411" t="str">
            <v>BR03210-700-200</v>
          </cell>
        </row>
        <row r="3412">
          <cell r="A3412" t="str">
            <v>BR03310-110-100</v>
          </cell>
        </row>
        <row r="3413">
          <cell r="A3413" t="str">
            <v>BR03320-500-100</v>
          </cell>
        </row>
        <row r="3414">
          <cell r="A3414" t="str">
            <v>BR03420-500-140</v>
          </cell>
        </row>
        <row r="3415">
          <cell r="A3415" t="str">
            <v>BR03430-100-100</v>
          </cell>
        </row>
        <row r="3416">
          <cell r="A3416" t="str">
            <v>BR03610-150-100</v>
          </cell>
        </row>
        <row r="3417">
          <cell r="A3417" t="str">
            <v>BR03710-160-100</v>
          </cell>
        </row>
        <row r="3418">
          <cell r="A3418" t="str">
            <v>BR03710-220-100</v>
          </cell>
        </row>
        <row r="3419">
          <cell r="A3419" t="str">
            <v>BR03710-220-500</v>
          </cell>
        </row>
        <row r="3420">
          <cell r="A3420" t="str">
            <v>BR03710-240-300</v>
          </cell>
        </row>
        <row r="3421">
          <cell r="A3421" t="str">
            <v>BR03710-300-100</v>
          </cell>
        </row>
        <row r="3422">
          <cell r="A3422" t="str">
            <v>BR03710-300-150</v>
          </cell>
        </row>
        <row r="3423">
          <cell r="A3423" t="str">
            <v>BR03710-620-100</v>
          </cell>
        </row>
        <row r="3424">
          <cell r="A3424" t="str">
            <v>BR03810-200-100</v>
          </cell>
        </row>
        <row r="3425">
          <cell r="A3425" t="str">
            <v>BR03810-200-105</v>
          </cell>
        </row>
        <row r="3426">
          <cell r="A3426" t="str">
            <v>NP02110-120-100</v>
          </cell>
        </row>
        <row r="3427">
          <cell r="A3427" t="str">
            <v>NP02110-130-102</v>
          </cell>
        </row>
        <row r="3428">
          <cell r="A3428" t="str">
            <v>NP02110-130-104</v>
          </cell>
        </row>
        <row r="3429">
          <cell r="A3429" t="str">
            <v>NP02110-140-102</v>
          </cell>
        </row>
        <row r="3430">
          <cell r="A3430" t="str">
            <v>NP02110-140-104</v>
          </cell>
        </row>
        <row r="3431">
          <cell r="A3431" t="str">
            <v>NP02110-735-100</v>
          </cell>
        </row>
        <row r="3432">
          <cell r="A3432" t="str">
            <v>NP02110-735-200</v>
          </cell>
        </row>
        <row r="3433">
          <cell r="A3433" t="str">
            <v>NP02110-735-210</v>
          </cell>
        </row>
        <row r="3434">
          <cell r="A3434" t="str">
            <v>NP02110-746-110</v>
          </cell>
        </row>
        <row r="3435">
          <cell r="A3435" t="str">
            <v>NP02150-800-520</v>
          </cell>
        </row>
        <row r="3436">
          <cell r="A3436" t="str">
            <v>NP02150-800-820</v>
          </cell>
        </row>
        <row r="3437">
          <cell r="A3437" t="str">
            <v>NP02210-122-105</v>
          </cell>
        </row>
        <row r="3438">
          <cell r="A3438" t="str">
            <v>NP02210-124-120</v>
          </cell>
        </row>
        <row r="3439">
          <cell r="A3439" t="str">
            <v>NP02210-126-100</v>
          </cell>
        </row>
        <row r="3440">
          <cell r="A3440" t="str">
            <v>NP02210-140-100</v>
          </cell>
        </row>
        <row r="3441">
          <cell r="A3441" t="str">
            <v>NP02210-520-200</v>
          </cell>
        </row>
        <row r="3442">
          <cell r="A3442" t="str">
            <v>NP02210-520-300</v>
          </cell>
        </row>
        <row r="3443">
          <cell r="A3443" t="str">
            <v>NP02210-530-110</v>
          </cell>
        </row>
        <row r="3444">
          <cell r="A3444" t="str">
            <v>NP02210-530-115</v>
          </cell>
        </row>
        <row r="3445">
          <cell r="A3445" t="str">
            <v>NP02210-550-100</v>
          </cell>
        </row>
        <row r="3446">
          <cell r="A3446" t="str">
            <v>NP02210-700-200</v>
          </cell>
        </row>
        <row r="3447">
          <cell r="A3447" t="str">
            <v>NP02310-110-100</v>
          </cell>
        </row>
        <row r="3448">
          <cell r="A3448" t="str">
            <v>NP02320-500-100</v>
          </cell>
        </row>
        <row r="3449">
          <cell r="A3449" t="str">
            <v>NP02430-100-100</v>
          </cell>
        </row>
        <row r="3450">
          <cell r="A3450" t="str">
            <v>NP02610-150-100</v>
          </cell>
        </row>
        <row r="3451">
          <cell r="A3451" t="str">
            <v>NP02710-160-100</v>
          </cell>
        </row>
        <row r="3452">
          <cell r="A3452" t="str">
            <v>NP02710-220-100</v>
          </cell>
        </row>
        <row r="3453">
          <cell r="A3453" t="str">
            <v>NP02710-220-500</v>
          </cell>
        </row>
        <row r="3454">
          <cell r="A3454" t="str">
            <v>NP02710-300-150</v>
          </cell>
        </row>
        <row r="3455">
          <cell r="A3455" t="str">
            <v>NP02710-620-100</v>
          </cell>
        </row>
        <row r="3456">
          <cell r="A3456" t="str">
            <v>NP02810-200-100</v>
          </cell>
        </row>
        <row r="3457">
          <cell r="A3457" t="str">
            <v>NP02810-200-105</v>
          </cell>
        </row>
        <row r="3458">
          <cell r="A3458" t="str">
            <v>NP02810-300-100</v>
          </cell>
        </row>
        <row r="3459">
          <cell r="A3459" t="str">
            <v>SN02110-120-100</v>
          </cell>
        </row>
        <row r="3460">
          <cell r="A3460" t="str">
            <v>SN02110-130-102</v>
          </cell>
        </row>
        <row r="3461">
          <cell r="A3461" t="str">
            <v>SN02110-130-104</v>
          </cell>
        </row>
        <row r="3462">
          <cell r="A3462" t="str">
            <v>SN02110-140-102</v>
          </cell>
        </row>
        <row r="3463">
          <cell r="A3463" t="str">
            <v>SN02110-140-104</v>
          </cell>
        </row>
        <row r="3464">
          <cell r="A3464" t="str">
            <v>SN02110-725-200</v>
          </cell>
        </row>
        <row r="3465">
          <cell r="A3465" t="str">
            <v>SN02110-735-100</v>
          </cell>
        </row>
        <row r="3466">
          <cell r="A3466" t="str">
            <v>SN02110-735-200</v>
          </cell>
        </row>
        <row r="3467">
          <cell r="A3467" t="str">
            <v>SN02110-735-210</v>
          </cell>
        </row>
        <row r="3468">
          <cell r="A3468" t="str">
            <v>SN02110-746-110</v>
          </cell>
        </row>
        <row r="3469">
          <cell r="A3469" t="str">
            <v>SN02150-800-520</v>
          </cell>
        </row>
        <row r="3470">
          <cell r="A3470" t="str">
            <v>SN02150-800-820</v>
          </cell>
        </row>
        <row r="3471">
          <cell r="A3471" t="str">
            <v>SN02210-122-105</v>
          </cell>
        </row>
        <row r="3472">
          <cell r="A3472" t="str">
            <v>SN02210-124-120</v>
          </cell>
        </row>
        <row r="3473">
          <cell r="A3473" t="str">
            <v>SN02210-126-100</v>
          </cell>
        </row>
        <row r="3474">
          <cell r="A3474" t="str">
            <v>SN02210-140-100</v>
          </cell>
        </row>
        <row r="3475">
          <cell r="A3475" t="str">
            <v>SN02210-520-200</v>
          </cell>
        </row>
        <row r="3476">
          <cell r="A3476" t="str">
            <v>SN02210-520-300</v>
          </cell>
        </row>
        <row r="3477">
          <cell r="A3477" t="str">
            <v>SN02210-530-110</v>
          </cell>
        </row>
        <row r="3478">
          <cell r="A3478" t="str">
            <v>SN02210-530-115</v>
          </cell>
        </row>
        <row r="3479">
          <cell r="A3479" t="str">
            <v>SN02210-550-100</v>
          </cell>
        </row>
        <row r="3480">
          <cell r="A3480" t="str">
            <v>SN02210-700-200</v>
          </cell>
        </row>
        <row r="3481">
          <cell r="A3481" t="str">
            <v>SN02310-110-100</v>
          </cell>
        </row>
        <row r="3482">
          <cell r="A3482" t="str">
            <v>SN02320-500-100</v>
          </cell>
        </row>
        <row r="3483">
          <cell r="A3483" t="str">
            <v>SN02430-100-100</v>
          </cell>
        </row>
        <row r="3484">
          <cell r="A3484" t="str">
            <v>SN02610-150-100</v>
          </cell>
        </row>
        <row r="3485">
          <cell r="A3485" t="str">
            <v>SN02710-160-100</v>
          </cell>
        </row>
        <row r="3486">
          <cell r="A3486" t="str">
            <v>SN02710-180-900</v>
          </cell>
        </row>
        <row r="3487">
          <cell r="A3487" t="str">
            <v>SN02710-220-100</v>
          </cell>
        </row>
        <row r="3488">
          <cell r="A3488" t="str">
            <v>SN02710-220-500</v>
          </cell>
        </row>
        <row r="3489">
          <cell r="A3489" t="str">
            <v>SN02710-300-150</v>
          </cell>
        </row>
        <row r="3490">
          <cell r="A3490" t="str">
            <v>SN02710-620-100</v>
          </cell>
        </row>
        <row r="3491">
          <cell r="A3491" t="str">
            <v>SN02810-200-100</v>
          </cell>
        </row>
        <row r="3492">
          <cell r="A3492" t="str">
            <v>SN02810-200-105</v>
          </cell>
        </row>
        <row r="3493">
          <cell r="A3493" t="str">
            <v>SN02810-300-100</v>
          </cell>
        </row>
        <row r="3494">
          <cell r="A3494" t="str">
            <v>SR03110-120-100</v>
          </cell>
        </row>
        <row r="3495">
          <cell r="A3495" t="str">
            <v>SR03110-130-102</v>
          </cell>
        </row>
        <row r="3496">
          <cell r="A3496" t="str">
            <v>SR03110-130-104</v>
          </cell>
        </row>
        <row r="3497">
          <cell r="A3497" t="str">
            <v>SR03110-140-102</v>
          </cell>
        </row>
        <row r="3498">
          <cell r="A3498" t="str">
            <v>SR03110-140-104</v>
          </cell>
        </row>
        <row r="3499">
          <cell r="A3499" t="str">
            <v>SR03110-735-100</v>
          </cell>
        </row>
        <row r="3500">
          <cell r="A3500" t="str">
            <v>SR03110-735-200</v>
          </cell>
        </row>
        <row r="3501">
          <cell r="A3501" t="str">
            <v>SR03110-735-210</v>
          </cell>
        </row>
        <row r="3502">
          <cell r="A3502" t="str">
            <v>SR03150-800-520</v>
          </cell>
        </row>
        <row r="3503">
          <cell r="A3503" t="str">
            <v>SR03210-124-120</v>
          </cell>
        </row>
        <row r="3504">
          <cell r="A3504" t="str">
            <v>SR03210-126-100</v>
          </cell>
        </row>
        <row r="3505">
          <cell r="A3505" t="str">
            <v>SR03210-140-100</v>
          </cell>
        </row>
        <row r="3506">
          <cell r="A3506" t="str">
            <v>SR03210-520-200</v>
          </cell>
        </row>
        <row r="3507">
          <cell r="A3507" t="str">
            <v>SR03210-520-300</v>
          </cell>
        </row>
        <row r="3508">
          <cell r="A3508" t="str">
            <v>SR03210-530-115</v>
          </cell>
        </row>
        <row r="3509">
          <cell r="A3509" t="str">
            <v>SR03210-550-100</v>
          </cell>
        </row>
        <row r="3510">
          <cell r="A3510" t="str">
            <v>SR03210-700-200</v>
          </cell>
        </row>
        <row r="3511">
          <cell r="A3511" t="str">
            <v>SR03310-110-100</v>
          </cell>
        </row>
        <row r="3512">
          <cell r="A3512" t="str">
            <v>SR03320-500-100</v>
          </cell>
        </row>
        <row r="3513">
          <cell r="A3513" t="str">
            <v>SR03430-100-100</v>
          </cell>
        </row>
        <row r="3514">
          <cell r="A3514" t="str">
            <v>SR03610-150-100</v>
          </cell>
        </row>
        <row r="3515">
          <cell r="A3515" t="str">
            <v>SR03710-180-900</v>
          </cell>
        </row>
        <row r="3516">
          <cell r="A3516" t="str">
            <v>SR03710-220-100</v>
          </cell>
        </row>
        <row r="3517">
          <cell r="A3517" t="str">
            <v>SR03710-300-150</v>
          </cell>
        </row>
        <row r="3518">
          <cell r="A3518" t="str">
            <v>SR03710-620-100</v>
          </cell>
        </row>
        <row r="3519">
          <cell r="A3519" t="str">
            <v>SR03810-200-100</v>
          </cell>
        </row>
        <row r="3520">
          <cell r="A3520" t="str">
            <v>SR03810-200-105</v>
          </cell>
        </row>
        <row r="3521">
          <cell r="A3521" t="str">
            <v>SR03810-300-100</v>
          </cell>
        </row>
        <row r="3522">
          <cell r="A3522" t="str">
            <v>NP03110-120-100</v>
          </cell>
        </row>
        <row r="3523">
          <cell r="A3523" t="str">
            <v>NP03110-130-102</v>
          </cell>
        </row>
        <row r="3524">
          <cell r="A3524" t="str">
            <v>NP03110-130-104</v>
          </cell>
        </row>
        <row r="3525">
          <cell r="A3525" t="str">
            <v>NP03110-140-102</v>
          </cell>
        </row>
        <row r="3526">
          <cell r="A3526" t="str">
            <v>NP03110-140-104</v>
          </cell>
        </row>
        <row r="3527">
          <cell r="A3527" t="str">
            <v>NP03110-735-100</v>
          </cell>
        </row>
        <row r="3528">
          <cell r="A3528" t="str">
            <v>NP03110-735-200</v>
          </cell>
        </row>
        <row r="3529">
          <cell r="A3529" t="str">
            <v>NP03110-735-210</v>
          </cell>
        </row>
        <row r="3530">
          <cell r="A3530" t="str">
            <v>NP03150-800-520</v>
          </cell>
        </row>
        <row r="3531">
          <cell r="A3531" t="str">
            <v>NP03210-124-120</v>
          </cell>
        </row>
        <row r="3532">
          <cell r="A3532" t="str">
            <v>NP03210-126-100</v>
          </cell>
        </row>
        <row r="3533">
          <cell r="A3533" t="str">
            <v>NP03210-140-100</v>
          </cell>
        </row>
        <row r="3534">
          <cell r="A3534" t="str">
            <v>NP03210-520-200</v>
          </cell>
        </row>
        <row r="3535">
          <cell r="A3535" t="str">
            <v>NP03210-520-300</v>
          </cell>
        </row>
        <row r="3536">
          <cell r="A3536" t="str">
            <v>NP03210-530-115</v>
          </cell>
        </row>
        <row r="3537">
          <cell r="A3537" t="str">
            <v>NP03210-550-100</v>
          </cell>
        </row>
        <row r="3538">
          <cell r="A3538" t="str">
            <v>NP03210-700-200</v>
          </cell>
        </row>
        <row r="3539">
          <cell r="A3539" t="str">
            <v>NP03310-110-100</v>
          </cell>
        </row>
        <row r="3540">
          <cell r="A3540" t="str">
            <v>NP03320-500-100</v>
          </cell>
        </row>
        <row r="3541">
          <cell r="A3541" t="str">
            <v>NP03430-100-100</v>
          </cell>
        </row>
        <row r="3542">
          <cell r="A3542" t="str">
            <v>NP03610-150-100</v>
          </cell>
        </row>
        <row r="3543">
          <cell r="A3543" t="str">
            <v>NP03710-180-900</v>
          </cell>
        </row>
        <row r="3544">
          <cell r="A3544" t="str">
            <v>NP03710-220-100</v>
          </cell>
        </row>
        <row r="3545">
          <cell r="A3545" t="str">
            <v>NP03710-220-500</v>
          </cell>
        </row>
        <row r="3546">
          <cell r="A3546" t="str">
            <v>NP03710-300-150</v>
          </cell>
        </row>
        <row r="3547">
          <cell r="A3547" t="str">
            <v>NP03710-620-100</v>
          </cell>
        </row>
        <row r="3548">
          <cell r="A3548" t="str">
            <v>NP03810-200-100</v>
          </cell>
        </row>
        <row r="3549">
          <cell r="A3549" t="str">
            <v>NP03810-200-105</v>
          </cell>
        </row>
        <row r="3550">
          <cell r="A3550" t="str">
            <v>NP03810-300-100</v>
          </cell>
        </row>
        <row r="3551">
          <cell r="A3551" t="str">
            <v>KK06110-120-100</v>
          </cell>
        </row>
        <row r="3552">
          <cell r="A3552" t="str">
            <v>KK06110-130-102</v>
          </cell>
        </row>
        <row r="3553">
          <cell r="A3553" t="str">
            <v>KK06110-130-104</v>
          </cell>
        </row>
        <row r="3554">
          <cell r="A3554" t="str">
            <v>KK06110-140-102</v>
          </cell>
        </row>
        <row r="3555">
          <cell r="A3555" t="str">
            <v>KK06110-140-104</v>
          </cell>
        </row>
        <row r="3556">
          <cell r="A3556" t="str">
            <v>KK06110-735-100</v>
          </cell>
        </row>
        <row r="3557">
          <cell r="A3557" t="str">
            <v>KK06110-735-200</v>
          </cell>
        </row>
        <row r="3558">
          <cell r="A3558" t="str">
            <v>KK06110-735-210</v>
          </cell>
        </row>
        <row r="3559">
          <cell r="A3559" t="str">
            <v>KK06150-800-520</v>
          </cell>
        </row>
        <row r="3560">
          <cell r="A3560" t="str">
            <v>KK06210-124-120</v>
          </cell>
        </row>
        <row r="3561">
          <cell r="A3561" t="str">
            <v>KK06210-126-100</v>
          </cell>
        </row>
        <row r="3562">
          <cell r="A3562" t="str">
            <v>KK06210-140-100</v>
          </cell>
        </row>
        <row r="3563">
          <cell r="A3563" t="str">
            <v>KK06210-520-200</v>
          </cell>
        </row>
        <row r="3564">
          <cell r="A3564" t="str">
            <v>KK06210-520-300</v>
          </cell>
        </row>
        <row r="3565">
          <cell r="A3565" t="str">
            <v>KK06210-530-115</v>
          </cell>
        </row>
        <row r="3566">
          <cell r="A3566" t="str">
            <v>KK06210-550-100</v>
          </cell>
        </row>
        <row r="3567">
          <cell r="A3567" t="str">
            <v>KK06210-700-200</v>
          </cell>
        </row>
        <row r="3568">
          <cell r="A3568" t="str">
            <v>KK06310-110-100</v>
          </cell>
        </row>
        <row r="3569">
          <cell r="A3569" t="str">
            <v>KK06320-500-100</v>
          </cell>
        </row>
        <row r="3570">
          <cell r="A3570" t="str">
            <v>KK06430-100-100</v>
          </cell>
        </row>
        <row r="3571">
          <cell r="A3571" t="str">
            <v>KK06610-150-100</v>
          </cell>
        </row>
        <row r="3572">
          <cell r="A3572" t="str">
            <v>KK06710-180-905</v>
          </cell>
        </row>
        <row r="3573">
          <cell r="A3573" t="str">
            <v>KK06710-220-100</v>
          </cell>
        </row>
        <row r="3574">
          <cell r="A3574" t="str">
            <v>KK06710-220-500</v>
          </cell>
        </row>
        <row r="3575">
          <cell r="A3575" t="str">
            <v>KK06710-300-150</v>
          </cell>
        </row>
        <row r="3576">
          <cell r="A3576" t="str">
            <v>KK06710-620-100</v>
          </cell>
        </row>
        <row r="3577">
          <cell r="A3577" t="str">
            <v>KK06810-200-100</v>
          </cell>
        </row>
        <row r="3578">
          <cell r="A3578" t="str">
            <v>KK06810-200-105</v>
          </cell>
        </row>
        <row r="3579">
          <cell r="A3579" t="str">
            <v>KK06810-300-100</v>
          </cell>
        </row>
        <row r="3580">
          <cell r="A3580" t="str">
            <v>KK09110-120-100</v>
          </cell>
        </row>
        <row r="3581">
          <cell r="A3581" t="str">
            <v>KK09110-130-102</v>
          </cell>
        </row>
        <row r="3582">
          <cell r="A3582" t="str">
            <v>KK09110-130-104</v>
          </cell>
        </row>
        <row r="3583">
          <cell r="A3583" t="str">
            <v>KK09110-140-102</v>
          </cell>
        </row>
        <row r="3584">
          <cell r="A3584" t="str">
            <v>KK09110-140-104</v>
          </cell>
        </row>
        <row r="3585">
          <cell r="A3585" t="str">
            <v>KK09110-735-100</v>
          </cell>
        </row>
        <row r="3586">
          <cell r="A3586" t="str">
            <v>KK09110-735-200</v>
          </cell>
        </row>
        <row r="3587">
          <cell r="A3587" t="str">
            <v>KK09110-735-210</v>
          </cell>
        </row>
        <row r="3588">
          <cell r="A3588" t="str">
            <v>KK09150-800-520</v>
          </cell>
        </row>
        <row r="3589">
          <cell r="A3589" t="str">
            <v>KK09210-124-120</v>
          </cell>
        </row>
        <row r="3590">
          <cell r="A3590" t="str">
            <v>KK09210-126-100</v>
          </cell>
        </row>
        <row r="3591">
          <cell r="A3591" t="str">
            <v>KK09210-140-100</v>
          </cell>
        </row>
        <row r="3592">
          <cell r="A3592" t="str">
            <v>KK09210-520-200</v>
          </cell>
        </row>
        <row r="3593">
          <cell r="A3593" t="str">
            <v>KK09210-520-300</v>
          </cell>
        </row>
        <row r="3594">
          <cell r="A3594" t="str">
            <v>KK09210-530-115</v>
          </cell>
        </row>
        <row r="3595">
          <cell r="A3595" t="str">
            <v>KK09210-550-100</v>
          </cell>
        </row>
        <row r="3596">
          <cell r="A3596" t="str">
            <v>KK09210-700-200</v>
          </cell>
        </row>
        <row r="3597">
          <cell r="A3597" t="str">
            <v>KK09310-110-100</v>
          </cell>
        </row>
        <row r="3598">
          <cell r="A3598" t="str">
            <v>KK09320-500-100</v>
          </cell>
        </row>
        <row r="3599">
          <cell r="A3599" t="str">
            <v>KK09430-100-100</v>
          </cell>
        </row>
        <row r="3600">
          <cell r="A3600" t="str">
            <v>KK09610-150-100</v>
          </cell>
        </row>
        <row r="3601">
          <cell r="A3601" t="str">
            <v>KK09710-180-900</v>
          </cell>
        </row>
        <row r="3602">
          <cell r="A3602" t="str">
            <v>KK09710-220-100</v>
          </cell>
        </row>
        <row r="3603">
          <cell r="A3603" t="str">
            <v>KK09710-300-150</v>
          </cell>
        </row>
        <row r="3604">
          <cell r="A3604" t="str">
            <v>KK09710-620-100</v>
          </cell>
        </row>
        <row r="3605">
          <cell r="A3605" t="str">
            <v>KK09810-200-100</v>
          </cell>
        </row>
        <row r="3606">
          <cell r="A3606" t="str">
            <v>KK09810-200-105</v>
          </cell>
        </row>
        <row r="3607">
          <cell r="A3607" t="str">
            <v>KK09810-300-100</v>
          </cell>
        </row>
        <row r="3608">
          <cell r="A3608" t="str">
            <v>KK10110-120-100</v>
          </cell>
        </row>
        <row r="3609">
          <cell r="A3609" t="str">
            <v>KK10110-130-102</v>
          </cell>
        </row>
        <row r="3610">
          <cell r="A3610" t="str">
            <v>KK10110-130-104</v>
          </cell>
        </row>
        <row r="3611">
          <cell r="A3611" t="str">
            <v>KK10110-140-102</v>
          </cell>
        </row>
        <row r="3612">
          <cell r="A3612" t="str">
            <v>KK10110-140-104</v>
          </cell>
        </row>
        <row r="3613">
          <cell r="A3613" t="str">
            <v>KK10110-735-100</v>
          </cell>
        </row>
        <row r="3614">
          <cell r="A3614" t="str">
            <v>KK10110-735-200</v>
          </cell>
        </row>
        <row r="3615">
          <cell r="A3615" t="str">
            <v>KK10110-735-210</v>
          </cell>
        </row>
        <row r="3616">
          <cell r="A3616" t="str">
            <v>KK10150-800-520</v>
          </cell>
        </row>
        <row r="3617">
          <cell r="A3617" t="str">
            <v>KK10210-124-120</v>
          </cell>
        </row>
        <row r="3618">
          <cell r="A3618" t="str">
            <v>KK10210-126-100</v>
          </cell>
        </row>
        <row r="3619">
          <cell r="A3619" t="str">
            <v>KK10210-140-100</v>
          </cell>
        </row>
        <row r="3620">
          <cell r="A3620" t="str">
            <v>KK10210-520-200</v>
          </cell>
        </row>
        <row r="3621">
          <cell r="A3621" t="str">
            <v>KK10210-520-300</v>
          </cell>
        </row>
        <row r="3622">
          <cell r="A3622" t="str">
            <v>KK10210-530-115</v>
          </cell>
        </row>
        <row r="3623">
          <cell r="A3623" t="str">
            <v>KK10210-550-100</v>
          </cell>
        </row>
        <row r="3624">
          <cell r="A3624" t="str">
            <v>KK10210-700-200</v>
          </cell>
        </row>
        <row r="3625">
          <cell r="A3625" t="str">
            <v>KK10310-110-100</v>
          </cell>
        </row>
        <row r="3626">
          <cell r="A3626" t="str">
            <v>KK10320-500-100</v>
          </cell>
        </row>
        <row r="3627">
          <cell r="A3627" t="str">
            <v>KK10430-100-100</v>
          </cell>
        </row>
        <row r="3628">
          <cell r="A3628" t="str">
            <v>KK10610-150-100</v>
          </cell>
        </row>
        <row r="3629">
          <cell r="A3629" t="str">
            <v>KK10710-180-900</v>
          </cell>
        </row>
        <row r="3630">
          <cell r="A3630" t="str">
            <v>KK10710-220-100</v>
          </cell>
        </row>
        <row r="3631">
          <cell r="A3631" t="str">
            <v>KK10710-300-150</v>
          </cell>
        </row>
        <row r="3632">
          <cell r="A3632" t="str">
            <v>KK10710-620-100</v>
          </cell>
        </row>
        <row r="3633">
          <cell r="A3633" t="str">
            <v>KK10810-200-100</v>
          </cell>
        </row>
        <row r="3634">
          <cell r="A3634" t="str">
            <v>KK10810-200-105</v>
          </cell>
        </row>
        <row r="3635">
          <cell r="A3635" t="str">
            <v>KK10810-300-100</v>
          </cell>
        </row>
        <row r="3636">
          <cell r="A3636" t="str">
            <v>LO02110-120-100</v>
          </cell>
        </row>
        <row r="3637">
          <cell r="A3637" t="str">
            <v>LO02110-130-102</v>
          </cell>
        </row>
        <row r="3638">
          <cell r="A3638" t="str">
            <v>LO02110-130-104</v>
          </cell>
        </row>
        <row r="3639">
          <cell r="A3639" t="str">
            <v>LO02110-140-102</v>
          </cell>
        </row>
        <row r="3640">
          <cell r="A3640" t="str">
            <v>LO02110-140-104</v>
          </cell>
        </row>
        <row r="3641">
          <cell r="A3641" t="str">
            <v>LO02110-735-100</v>
          </cell>
        </row>
        <row r="3642">
          <cell r="A3642" t="str">
            <v>LO02110-735-200</v>
          </cell>
        </row>
        <row r="3643">
          <cell r="A3643" t="str">
            <v>LO02110-735-210</v>
          </cell>
        </row>
        <row r="3644">
          <cell r="A3644" t="str">
            <v>LO02150-800-520</v>
          </cell>
        </row>
        <row r="3645">
          <cell r="A3645" t="str">
            <v>LO02210-124-120</v>
          </cell>
        </row>
        <row r="3646">
          <cell r="A3646" t="str">
            <v>LO02210-126-100</v>
          </cell>
        </row>
        <row r="3647">
          <cell r="A3647" t="str">
            <v>LO02210-140-100</v>
          </cell>
        </row>
        <row r="3648">
          <cell r="A3648" t="str">
            <v>LO02210-520-200</v>
          </cell>
        </row>
        <row r="3649">
          <cell r="A3649" t="str">
            <v>LO02210-520-300</v>
          </cell>
        </row>
        <row r="3650">
          <cell r="A3650" t="str">
            <v>LO02210-530-115</v>
          </cell>
        </row>
        <row r="3651">
          <cell r="A3651" t="str">
            <v>LO02210-550-100</v>
          </cell>
        </row>
        <row r="3652">
          <cell r="A3652" t="str">
            <v>LO02210-700-200</v>
          </cell>
        </row>
        <row r="3653">
          <cell r="A3653" t="str">
            <v>LO02310-110-100</v>
          </cell>
        </row>
        <row r="3654">
          <cell r="A3654" t="str">
            <v>LO02320-500-100</v>
          </cell>
        </row>
        <row r="3655">
          <cell r="A3655" t="str">
            <v>LO02430-100-100</v>
          </cell>
        </row>
        <row r="3656">
          <cell r="A3656" t="str">
            <v>LO02610-150-100</v>
          </cell>
        </row>
        <row r="3657">
          <cell r="A3657" t="str">
            <v>LO02710-180-900</v>
          </cell>
        </row>
        <row r="3658">
          <cell r="A3658" t="str">
            <v>LO02710-220-100</v>
          </cell>
        </row>
        <row r="3659">
          <cell r="A3659" t="str">
            <v>LO02710-220-500</v>
          </cell>
        </row>
        <row r="3660">
          <cell r="A3660" t="str">
            <v>LO02710-300-150</v>
          </cell>
        </row>
        <row r="3661">
          <cell r="A3661" t="str">
            <v>LO02710-620-100</v>
          </cell>
        </row>
        <row r="3662">
          <cell r="A3662" t="str">
            <v>LO02810-200-100</v>
          </cell>
        </row>
        <row r="3663">
          <cell r="A3663" t="str">
            <v>LO02810-200-105</v>
          </cell>
        </row>
        <row r="3664">
          <cell r="A3664" t="str">
            <v>LO02810-300-100</v>
          </cell>
        </row>
        <row r="3665">
          <cell r="A3665" t="str">
            <v>SR01110-120-100</v>
          </cell>
        </row>
        <row r="3666">
          <cell r="A3666" t="str">
            <v>SR01110-130-102</v>
          </cell>
        </row>
        <row r="3667">
          <cell r="A3667" t="str">
            <v>SR01110-130-104</v>
          </cell>
        </row>
        <row r="3668">
          <cell r="A3668" t="str">
            <v>SR01110-140-102</v>
          </cell>
        </row>
        <row r="3669">
          <cell r="A3669" t="str">
            <v>SR01110-140-104</v>
          </cell>
        </row>
        <row r="3670">
          <cell r="A3670" t="str">
            <v>SR01110-735-100</v>
          </cell>
        </row>
        <row r="3671">
          <cell r="A3671" t="str">
            <v>SR01110-735-200</v>
          </cell>
        </row>
        <row r="3672">
          <cell r="A3672" t="str">
            <v>SR01110-735-210</v>
          </cell>
        </row>
        <row r="3673">
          <cell r="A3673" t="str">
            <v>SR01150-800-520</v>
          </cell>
        </row>
        <row r="3674">
          <cell r="A3674" t="str">
            <v>SR01210-124-120</v>
          </cell>
        </row>
        <row r="3675">
          <cell r="A3675" t="str">
            <v>SR01210-126-100</v>
          </cell>
        </row>
        <row r="3676">
          <cell r="A3676" t="str">
            <v>SR01210-140-100</v>
          </cell>
        </row>
        <row r="3677">
          <cell r="A3677" t="str">
            <v>SR01210-520-200</v>
          </cell>
        </row>
        <row r="3678">
          <cell r="A3678" t="str">
            <v>SR01210-520-300</v>
          </cell>
        </row>
        <row r="3679">
          <cell r="A3679" t="str">
            <v>SR01210-530-115</v>
          </cell>
        </row>
        <row r="3680">
          <cell r="A3680" t="str">
            <v>SR01210-550-100</v>
          </cell>
        </row>
        <row r="3681">
          <cell r="A3681" t="str">
            <v>SR01210-700-200</v>
          </cell>
        </row>
        <row r="3682">
          <cell r="A3682" t="str">
            <v>SR01310-110-100</v>
          </cell>
        </row>
        <row r="3683">
          <cell r="A3683" t="str">
            <v>SR01320-500-100</v>
          </cell>
        </row>
        <row r="3684">
          <cell r="A3684" t="str">
            <v>SR01430-100-100</v>
          </cell>
        </row>
        <row r="3685">
          <cell r="A3685" t="str">
            <v>SR01610-150-100</v>
          </cell>
        </row>
        <row r="3686">
          <cell r="A3686" t="str">
            <v>SR01710-220-100</v>
          </cell>
        </row>
        <row r="3687">
          <cell r="A3687" t="str">
            <v>SR01710-220-500</v>
          </cell>
        </row>
        <row r="3688">
          <cell r="A3688" t="str">
            <v>SR01710-300-150</v>
          </cell>
        </row>
        <row r="3689">
          <cell r="A3689" t="str">
            <v>SR01710-620-100</v>
          </cell>
        </row>
        <row r="3690">
          <cell r="A3690" t="str">
            <v>SR01810-200-100</v>
          </cell>
        </row>
        <row r="3691">
          <cell r="A3691" t="str">
            <v>SR01810-200-105</v>
          </cell>
        </row>
        <row r="3692">
          <cell r="A3692" t="str">
            <v>SR01810-300-100</v>
          </cell>
        </row>
        <row r="3693">
          <cell r="A3693" t="str">
            <v>SR02110-120-100</v>
          </cell>
        </row>
        <row r="3694">
          <cell r="A3694" t="str">
            <v>SR02110-130-102</v>
          </cell>
        </row>
        <row r="3695">
          <cell r="A3695" t="str">
            <v>SR02110-130-104</v>
          </cell>
        </row>
        <row r="3696">
          <cell r="A3696" t="str">
            <v>SR02110-140-102</v>
          </cell>
        </row>
        <row r="3697">
          <cell r="A3697" t="str">
            <v>SR02110-140-104</v>
          </cell>
        </row>
        <row r="3698">
          <cell r="A3698" t="str">
            <v>SR02110-735-100</v>
          </cell>
        </row>
        <row r="3699">
          <cell r="A3699" t="str">
            <v>SR02110-735-200</v>
          </cell>
        </row>
        <row r="3700">
          <cell r="A3700" t="str">
            <v>SR02110-735-210</v>
          </cell>
        </row>
        <row r="3701">
          <cell r="A3701" t="str">
            <v>SR02150-800-520</v>
          </cell>
        </row>
        <row r="3702">
          <cell r="A3702" t="str">
            <v>SR02210-124-120</v>
          </cell>
        </row>
        <row r="3703">
          <cell r="A3703" t="str">
            <v>SR02210-126-100</v>
          </cell>
        </row>
        <row r="3704">
          <cell r="A3704" t="str">
            <v>SR02210-140-100</v>
          </cell>
        </row>
        <row r="3705">
          <cell r="A3705" t="str">
            <v>SR02210-520-200</v>
          </cell>
        </row>
        <row r="3706">
          <cell r="A3706" t="str">
            <v>SR02210-520-300</v>
          </cell>
        </row>
        <row r="3707">
          <cell r="A3707" t="str">
            <v>SR02210-530-115</v>
          </cell>
        </row>
        <row r="3708">
          <cell r="A3708" t="str">
            <v>SR02210-550-100</v>
          </cell>
        </row>
        <row r="3709">
          <cell r="A3709" t="str">
            <v>SR02210-700-200</v>
          </cell>
        </row>
        <row r="3710">
          <cell r="A3710" t="str">
            <v>SR02310-110-100</v>
          </cell>
        </row>
        <row r="3711">
          <cell r="A3711" t="str">
            <v>SR02320-500-100</v>
          </cell>
        </row>
        <row r="3712">
          <cell r="A3712" t="str">
            <v>SR02430-100-100</v>
          </cell>
        </row>
        <row r="3713">
          <cell r="A3713" t="str">
            <v>SR02610-150-100</v>
          </cell>
        </row>
        <row r="3714">
          <cell r="A3714" t="str">
            <v>SR02710-180-900</v>
          </cell>
        </row>
        <row r="3715">
          <cell r="A3715" t="str">
            <v>SR02710-220-100</v>
          </cell>
        </row>
        <row r="3716">
          <cell r="A3716" t="str">
            <v>SR02710-300-150</v>
          </cell>
        </row>
        <row r="3717">
          <cell r="A3717" t="str">
            <v>SR02710-620-100</v>
          </cell>
        </row>
        <row r="3718">
          <cell r="A3718" t="str">
            <v>SR02810-200-100</v>
          </cell>
        </row>
        <row r="3719">
          <cell r="A3719" t="str">
            <v>SR02810-200-105</v>
          </cell>
        </row>
        <row r="3720">
          <cell r="A3720" t="str">
            <v>SR02810-300-100</v>
          </cell>
        </row>
        <row r="3721">
          <cell r="A3721" t="str">
            <v>SPCG110-120-100</v>
          </cell>
        </row>
        <row r="3722">
          <cell r="A3722" t="str">
            <v>SPCG110-130-100</v>
          </cell>
        </row>
        <row r="3723">
          <cell r="A3723" t="str">
            <v>SPCG110-130-104</v>
          </cell>
        </row>
        <row r="3724">
          <cell r="A3724" t="str">
            <v>SPCG110-130-120</v>
          </cell>
        </row>
        <row r="3725">
          <cell r="A3725" t="str">
            <v>SPCG110-130-160</v>
          </cell>
        </row>
        <row r="3726">
          <cell r="A3726" t="str">
            <v>SPCG110-130-161</v>
          </cell>
        </row>
        <row r="3727">
          <cell r="A3727" t="str">
            <v>SPCG110-140-100</v>
          </cell>
        </row>
        <row r="3728">
          <cell r="A3728" t="str">
            <v>SPCG110-140-104</v>
          </cell>
        </row>
        <row r="3729">
          <cell r="A3729" t="str">
            <v>SPCG110-140-120</v>
          </cell>
        </row>
        <row r="3730">
          <cell r="A3730" t="str">
            <v>SPCG110-140-140</v>
          </cell>
        </row>
        <row r="3731">
          <cell r="A3731" t="str">
            <v>SPCG110-140-160</v>
          </cell>
        </row>
        <row r="3732">
          <cell r="A3732" t="str">
            <v>SPCG110-170-100</v>
          </cell>
        </row>
        <row r="3733">
          <cell r="A3733" t="str">
            <v>SPCG110-210-100</v>
          </cell>
        </row>
        <row r="3734">
          <cell r="A3734" t="str">
            <v>SPCG110-310-100</v>
          </cell>
        </row>
        <row r="3735">
          <cell r="A3735" t="str">
            <v>SPCG110-310-110</v>
          </cell>
        </row>
        <row r="3736">
          <cell r="A3736" t="str">
            <v>SPCG110-310-130</v>
          </cell>
        </row>
        <row r="3737">
          <cell r="A3737" t="str">
            <v>SPCG110-310-500</v>
          </cell>
        </row>
        <row r="3738">
          <cell r="A3738" t="str">
            <v>SPCG110-320-120</v>
          </cell>
        </row>
        <row r="3739">
          <cell r="A3739" t="str">
            <v>SPCG110-320-121</v>
          </cell>
        </row>
        <row r="3740">
          <cell r="A3740" t="str">
            <v>SPCG110-320-500</v>
          </cell>
        </row>
        <row r="3741">
          <cell r="A3741" t="str">
            <v>SPCG110-410-300</v>
          </cell>
        </row>
        <row r="3742">
          <cell r="A3742" t="str">
            <v>SPCG110-620-200</v>
          </cell>
        </row>
        <row r="3743">
          <cell r="A3743" t="str">
            <v>SPCG110-625-100</v>
          </cell>
        </row>
        <row r="3744">
          <cell r="A3744" t="str">
            <v>SPCG110-700-500</v>
          </cell>
        </row>
        <row r="3745">
          <cell r="A3745" t="str">
            <v>SPCG110-705-100</v>
          </cell>
        </row>
        <row r="3746">
          <cell r="A3746" t="str">
            <v>SPCG110-710-100</v>
          </cell>
        </row>
        <row r="3747">
          <cell r="A3747" t="str">
            <v>SPCG110-725-200</v>
          </cell>
        </row>
        <row r="3748">
          <cell r="A3748" t="str">
            <v>SPCG110-725-400</v>
          </cell>
        </row>
        <row r="3749">
          <cell r="A3749" t="str">
            <v>SPCG110-735-100</v>
          </cell>
        </row>
        <row r="3750">
          <cell r="A3750" t="str">
            <v>SPCG110-735-110</v>
          </cell>
        </row>
        <row r="3751">
          <cell r="A3751" t="str">
            <v>SPCG110-735-200</v>
          </cell>
        </row>
        <row r="3752">
          <cell r="A3752" t="str">
            <v>SPCG110-735-210</v>
          </cell>
        </row>
        <row r="3753">
          <cell r="A3753" t="str">
            <v>SPCG110-735-300</v>
          </cell>
        </row>
        <row r="3754">
          <cell r="A3754" t="str">
            <v>SPCG110-755-100</v>
          </cell>
        </row>
        <row r="3755">
          <cell r="A3755" t="str">
            <v>SPCG110-755-101</v>
          </cell>
        </row>
        <row r="3756">
          <cell r="A3756" t="str">
            <v>SPCG110-760-100</v>
          </cell>
        </row>
        <row r="3757">
          <cell r="A3757" t="str">
            <v>SPCG110-770-120</v>
          </cell>
        </row>
        <row r="3758">
          <cell r="A3758" t="str">
            <v>SPCG110-775-100</v>
          </cell>
        </row>
        <row r="3759">
          <cell r="A3759" t="str">
            <v>SPCG110-900-100</v>
          </cell>
        </row>
        <row r="3760">
          <cell r="A3760" t="str">
            <v>SPCG110-900-130</v>
          </cell>
        </row>
        <row r="3761">
          <cell r="A3761" t="str">
            <v>SPCG110-900-150</v>
          </cell>
        </row>
        <row r="3762">
          <cell r="A3762" t="str">
            <v>SPCG110-900-160</v>
          </cell>
        </row>
        <row r="3763">
          <cell r="A3763" t="str">
            <v>SPCG110-900-600</v>
          </cell>
        </row>
        <row r="3764">
          <cell r="A3764" t="str">
            <v>SPCG150-300-100</v>
          </cell>
        </row>
        <row r="3765">
          <cell r="A3765" t="str">
            <v>SPCG150-300-110</v>
          </cell>
        </row>
        <row r="3766">
          <cell r="A3766" t="str">
            <v>SPCG150-300-120</v>
          </cell>
        </row>
        <row r="3767">
          <cell r="A3767" t="str">
            <v>SPCG150-300-125</v>
          </cell>
        </row>
        <row r="3768">
          <cell r="A3768" t="str">
            <v>SPCG150-400-110</v>
          </cell>
        </row>
        <row r="3769">
          <cell r="A3769" t="str">
            <v>SPCG150-705-100</v>
          </cell>
        </row>
        <row r="3770">
          <cell r="A3770" t="str">
            <v>SPCG150-705-110</v>
          </cell>
        </row>
        <row r="3771">
          <cell r="A3771" t="str">
            <v>SPCG150-710-200</v>
          </cell>
        </row>
        <row r="3772">
          <cell r="A3772" t="str">
            <v>SPCG150-710-201</v>
          </cell>
        </row>
        <row r="3773">
          <cell r="A3773" t="str">
            <v>SPCG150-715-250</v>
          </cell>
        </row>
        <row r="3774">
          <cell r="A3774" t="str">
            <v>SPCG150-715-251</v>
          </cell>
        </row>
        <row r="3775">
          <cell r="A3775" t="str">
            <v>SPCG150-720-100</v>
          </cell>
        </row>
        <row r="3776">
          <cell r="A3776" t="str">
            <v>SPCG150-720-101</v>
          </cell>
        </row>
        <row r="3777">
          <cell r="A3777" t="str">
            <v>SPCG150-750-100</v>
          </cell>
        </row>
        <row r="3778">
          <cell r="A3778" t="str">
            <v>SPCG150-750-101</v>
          </cell>
        </row>
        <row r="3779">
          <cell r="A3779" t="str">
            <v>SPCG150-765-100</v>
          </cell>
        </row>
        <row r="3780">
          <cell r="A3780" t="str">
            <v>SPCG150-765-101</v>
          </cell>
        </row>
        <row r="3781">
          <cell r="A3781" t="str">
            <v>SPCG150-770-100</v>
          </cell>
        </row>
        <row r="3782">
          <cell r="A3782" t="str">
            <v>SPCG150-770-101</v>
          </cell>
        </row>
        <row r="3783">
          <cell r="A3783" t="str">
            <v>SPCG150-775-100</v>
          </cell>
        </row>
        <row r="3784">
          <cell r="A3784" t="str">
            <v>SPCG150-775-101</v>
          </cell>
        </row>
        <row r="3785">
          <cell r="A3785" t="str">
            <v>SPCG150-900-110</v>
          </cell>
        </row>
        <row r="3786">
          <cell r="A3786" t="str">
            <v>SPCG150-900-111</v>
          </cell>
        </row>
        <row r="3787">
          <cell r="A3787" t="str">
            <v>SPCG150-950-320</v>
          </cell>
        </row>
        <row r="3788">
          <cell r="A3788" t="str">
            <v>SPCG210-114-100</v>
          </cell>
        </row>
        <row r="3789">
          <cell r="A3789" t="str">
            <v>SPCG210-122-120</v>
          </cell>
        </row>
        <row r="3790">
          <cell r="A3790" t="str">
            <v>SPCG210-122-125</v>
          </cell>
        </row>
        <row r="3791">
          <cell r="A3791" t="str">
            <v>SPCG210-124-120</v>
          </cell>
        </row>
        <row r="3792">
          <cell r="A3792" t="str">
            <v>SPCG210-520-100</v>
          </cell>
        </row>
        <row r="3793">
          <cell r="A3793" t="str">
            <v>SPCG210-520-105</v>
          </cell>
        </row>
        <row r="3794">
          <cell r="A3794" t="str">
            <v>SPCG210-520-200</v>
          </cell>
        </row>
        <row r="3795">
          <cell r="A3795" t="str">
            <v>SPCG210-520-300</v>
          </cell>
        </row>
        <row r="3796">
          <cell r="A3796" t="str">
            <v>SPCG210-520-600</v>
          </cell>
        </row>
        <row r="3797">
          <cell r="A3797" t="str">
            <v>SPCG210-530-100</v>
          </cell>
        </row>
        <row r="3798">
          <cell r="A3798" t="str">
            <v>SPCG210-530-110</v>
          </cell>
        </row>
        <row r="3799">
          <cell r="A3799" t="str">
            <v>SPCG210-530-115</v>
          </cell>
        </row>
        <row r="3800">
          <cell r="A3800" t="str">
            <v>SPCG210-530-200</v>
          </cell>
        </row>
        <row r="3801">
          <cell r="A3801" t="str">
            <v>SPCG210-530-205</v>
          </cell>
        </row>
        <row r="3802">
          <cell r="A3802" t="str">
            <v>SPCG210-540-200</v>
          </cell>
        </row>
        <row r="3803">
          <cell r="A3803" t="str">
            <v>SPCG210-540-300</v>
          </cell>
        </row>
        <row r="3804">
          <cell r="A3804" t="str">
            <v>SPCG210-540-400</v>
          </cell>
        </row>
        <row r="3805">
          <cell r="A3805" t="str">
            <v>SPCG210-560-100</v>
          </cell>
        </row>
        <row r="3806">
          <cell r="A3806" t="str">
            <v>SPCG210-560-500</v>
          </cell>
        </row>
        <row r="3807">
          <cell r="A3807" t="str">
            <v>SPCG210-600-100</v>
          </cell>
        </row>
        <row r="3808">
          <cell r="A3808" t="str">
            <v>SPCG210-650-100</v>
          </cell>
        </row>
        <row r="3809">
          <cell r="A3809" t="str">
            <v>SPCG210-700-200</v>
          </cell>
        </row>
        <row r="3810">
          <cell r="A3810" t="str">
            <v>SPCG310-110-100</v>
          </cell>
        </row>
        <row r="3811">
          <cell r="A3811" t="str">
            <v>SPCG310-300-200</v>
          </cell>
        </row>
        <row r="3812">
          <cell r="A3812" t="str">
            <v>SPCG320-110-100</v>
          </cell>
        </row>
        <row r="3813">
          <cell r="A3813" t="str">
            <v>SPCG320-500-100</v>
          </cell>
        </row>
        <row r="3814">
          <cell r="A3814" t="str">
            <v>SPCG410-250-100</v>
          </cell>
        </row>
        <row r="3815">
          <cell r="A3815" t="str">
            <v>SPCG410-300-500</v>
          </cell>
        </row>
        <row r="3816">
          <cell r="A3816" t="str">
            <v>SPCG410-300-501</v>
          </cell>
        </row>
        <row r="3817">
          <cell r="A3817" t="str">
            <v>SPCG410-300-502</v>
          </cell>
        </row>
        <row r="3818">
          <cell r="A3818" t="str">
            <v>SPCG410-350-100</v>
          </cell>
        </row>
        <row r="3819">
          <cell r="A3819" t="str">
            <v>SPCG410-400-100</v>
          </cell>
        </row>
        <row r="3820">
          <cell r="A3820" t="str">
            <v>SPCG410-500-100</v>
          </cell>
        </row>
        <row r="3821">
          <cell r="A3821" t="str">
            <v>SPCG410-500-101</v>
          </cell>
        </row>
        <row r="3822">
          <cell r="A3822" t="str">
            <v>SPCG410-500-105</v>
          </cell>
        </row>
        <row r="3823">
          <cell r="A3823" t="str">
            <v>SPCG420-250-100</v>
          </cell>
        </row>
        <row r="3824">
          <cell r="A3824" t="str">
            <v>SPCG420-500-100</v>
          </cell>
        </row>
        <row r="3825">
          <cell r="A3825" t="str">
            <v>SPCG420-500-105</v>
          </cell>
        </row>
        <row r="3826">
          <cell r="A3826" t="str">
            <v>SPCG420-500-110</v>
          </cell>
        </row>
        <row r="3827">
          <cell r="A3827" t="str">
            <v>SPCG420-500-140</v>
          </cell>
        </row>
        <row r="3828">
          <cell r="A3828" t="str">
            <v>SPCG430-100-100</v>
          </cell>
        </row>
        <row r="3829">
          <cell r="A3829" t="str">
            <v>SPCG430-100-300</v>
          </cell>
        </row>
        <row r="3830">
          <cell r="A3830" t="str">
            <v>SPCG430-200-300</v>
          </cell>
        </row>
        <row r="3831">
          <cell r="A3831" t="str">
            <v>SPCG560-511-001</v>
          </cell>
        </row>
        <row r="3832">
          <cell r="A3832" t="str">
            <v>SPCG560-512-002</v>
          </cell>
        </row>
        <row r="3833">
          <cell r="A3833" t="str">
            <v>SPCG560-512-003</v>
          </cell>
        </row>
        <row r="3834">
          <cell r="A3834" t="str">
            <v>SPCG560-512-005</v>
          </cell>
        </row>
        <row r="3835">
          <cell r="A3835" t="str">
            <v>SPCG560-512-006</v>
          </cell>
        </row>
        <row r="3836">
          <cell r="A3836" t="str">
            <v>SPCG560-520-001</v>
          </cell>
        </row>
        <row r="3837">
          <cell r="A3837" t="str">
            <v>SPCG560-712-003</v>
          </cell>
        </row>
        <row r="3838">
          <cell r="A3838" t="str">
            <v>SPCG560-713-003</v>
          </cell>
        </row>
        <row r="3839">
          <cell r="A3839" t="str">
            <v>SPCG560-713-011</v>
          </cell>
        </row>
        <row r="3840">
          <cell r="A3840" t="str">
            <v>SPCG560-713-012</v>
          </cell>
        </row>
        <row r="3841">
          <cell r="A3841" t="str">
            <v>SPCG560-714-001</v>
          </cell>
        </row>
        <row r="3842">
          <cell r="A3842" t="str">
            <v>SPCG610-150-200</v>
          </cell>
        </row>
        <row r="3843">
          <cell r="A3843" t="str">
            <v>SPCG610-250-105</v>
          </cell>
        </row>
        <row r="3844">
          <cell r="A3844" t="str">
            <v>SPCG610-250-110</v>
          </cell>
        </row>
        <row r="3845">
          <cell r="A3845" t="str">
            <v>SPCG710-100-100</v>
          </cell>
        </row>
        <row r="3846">
          <cell r="A3846" t="str">
            <v>SPCG710-100-105</v>
          </cell>
        </row>
        <row r="3847">
          <cell r="A3847" t="str">
            <v>SPCG710-100-110</v>
          </cell>
        </row>
        <row r="3848">
          <cell r="A3848" t="str">
            <v>SPCG710-100-125</v>
          </cell>
        </row>
        <row r="3849">
          <cell r="A3849" t="str">
            <v>SPCG710-100-305</v>
          </cell>
        </row>
        <row r="3850">
          <cell r="A3850" t="str">
            <v>SPCG710-100-315</v>
          </cell>
        </row>
        <row r="3851">
          <cell r="A3851" t="str">
            <v>SPCG710-100-320</v>
          </cell>
        </row>
        <row r="3852">
          <cell r="A3852" t="str">
            <v>SPCG710-100-325</v>
          </cell>
        </row>
        <row r="3853">
          <cell r="A3853" t="str">
            <v>SPCG710-100-330</v>
          </cell>
        </row>
        <row r="3854">
          <cell r="A3854" t="str">
            <v>SPCG710-100-335</v>
          </cell>
        </row>
        <row r="3855">
          <cell r="A3855" t="str">
            <v>SPCG710-100-700</v>
          </cell>
        </row>
        <row r="3856">
          <cell r="A3856" t="str">
            <v>SPCG710-100-705</v>
          </cell>
        </row>
        <row r="3857">
          <cell r="A3857" t="str">
            <v>SPCG710-100-710</v>
          </cell>
        </row>
        <row r="3858">
          <cell r="A3858" t="str">
            <v>SPCG710-100-715</v>
          </cell>
        </row>
        <row r="3859">
          <cell r="A3859" t="str">
            <v>SPCG710-140-200</v>
          </cell>
        </row>
        <row r="3860">
          <cell r="A3860" t="str">
            <v>SPCG710-140-205</v>
          </cell>
        </row>
        <row r="3861">
          <cell r="A3861" t="str">
            <v>SPCG710-140-210</v>
          </cell>
        </row>
        <row r="3862">
          <cell r="A3862" t="str">
            <v>SPCG710-160-200</v>
          </cell>
        </row>
        <row r="3863">
          <cell r="A3863" t="str">
            <v>SPCG710-160-205</v>
          </cell>
        </row>
        <row r="3864">
          <cell r="A3864" t="str">
            <v>SPCG710-160-210</v>
          </cell>
        </row>
        <row r="3865">
          <cell r="A3865" t="str">
            <v>SPCG710-160-300</v>
          </cell>
        </row>
        <row r="3866">
          <cell r="A3866" t="str">
            <v>SPCG710-180-100</v>
          </cell>
        </row>
        <row r="3867">
          <cell r="A3867" t="str">
            <v>SPCG710-180-500</v>
          </cell>
        </row>
        <row r="3868">
          <cell r="A3868" t="str">
            <v>SPCG710-180-800</v>
          </cell>
        </row>
        <row r="3869">
          <cell r="A3869" t="str">
            <v>SPCG710-180-900</v>
          </cell>
        </row>
        <row r="3870">
          <cell r="A3870" t="str">
            <v>SPCG710-180-905</v>
          </cell>
        </row>
        <row r="3871">
          <cell r="A3871" t="str">
            <v>SPCG710-200-150</v>
          </cell>
        </row>
        <row r="3872">
          <cell r="A3872" t="str">
            <v>SPCG710-200-800</v>
          </cell>
        </row>
        <row r="3873">
          <cell r="A3873" t="str">
            <v>SPCG710-220-100</v>
          </cell>
        </row>
        <row r="3874">
          <cell r="A3874" t="str">
            <v>SPCG710-220-200</v>
          </cell>
        </row>
        <row r="3875">
          <cell r="A3875" t="str">
            <v>SPCG710-220-500</v>
          </cell>
        </row>
        <row r="3876">
          <cell r="A3876" t="str">
            <v>SPCG710-240-600</v>
          </cell>
        </row>
        <row r="3877">
          <cell r="A3877" t="str">
            <v>SPCG710-260-500</v>
          </cell>
        </row>
        <row r="3878">
          <cell r="A3878" t="str">
            <v>SPCG710-280-500</v>
          </cell>
        </row>
        <row r="3879">
          <cell r="A3879" t="str">
            <v>SPCG710-300-150</v>
          </cell>
        </row>
        <row r="3880">
          <cell r="A3880" t="str">
            <v>SPCG710-300-705</v>
          </cell>
        </row>
        <row r="3881">
          <cell r="A3881" t="str">
            <v>SPCG710-320-100</v>
          </cell>
        </row>
        <row r="3882">
          <cell r="A3882" t="str">
            <v>SPCG710-320-110</v>
          </cell>
        </row>
        <row r="3883">
          <cell r="A3883" t="str">
            <v>SPCG710-340-100</v>
          </cell>
        </row>
        <row r="3884">
          <cell r="A3884" t="str">
            <v>SPCG710-350-100</v>
          </cell>
        </row>
        <row r="3885">
          <cell r="A3885" t="str">
            <v>SPCG710-360-100</v>
          </cell>
        </row>
        <row r="3886">
          <cell r="A3886" t="str">
            <v>SPCG710-360-105</v>
          </cell>
        </row>
        <row r="3887">
          <cell r="A3887" t="str">
            <v>SPCG710-360-110</v>
          </cell>
        </row>
        <row r="3888">
          <cell r="A3888" t="str">
            <v>SPCG710-360-125</v>
          </cell>
        </row>
        <row r="3889">
          <cell r="A3889" t="str">
            <v>SPCG710-360-200</v>
          </cell>
        </row>
        <row r="3890">
          <cell r="A3890" t="str">
            <v>SPCG710-360-210</v>
          </cell>
        </row>
        <row r="3891">
          <cell r="A3891" t="str">
            <v>SPCG710-380-100</v>
          </cell>
        </row>
        <row r="3892">
          <cell r="A3892" t="str">
            <v>SPCG710-380-105</v>
          </cell>
        </row>
        <row r="3893">
          <cell r="A3893" t="str">
            <v>SPCG710-380-110</v>
          </cell>
        </row>
        <row r="3894">
          <cell r="A3894" t="str">
            <v>SPCG710-380-115</v>
          </cell>
        </row>
        <row r="3895">
          <cell r="A3895" t="str">
            <v>SPCG710-380-125</v>
          </cell>
        </row>
        <row r="3896">
          <cell r="A3896" t="str">
            <v>SPCG710-400-200</v>
          </cell>
        </row>
        <row r="3897">
          <cell r="A3897" t="str">
            <v>SPCG710-420-100</v>
          </cell>
        </row>
        <row r="3898">
          <cell r="A3898" t="str">
            <v>SPCG710-420-105</v>
          </cell>
        </row>
        <row r="3899">
          <cell r="A3899" t="str">
            <v>SPCG710-440-100</v>
          </cell>
        </row>
        <row r="3900">
          <cell r="A3900" t="str">
            <v>SPCG710-460-100</v>
          </cell>
        </row>
        <row r="3901">
          <cell r="A3901" t="str">
            <v>SPCG710-480-100</v>
          </cell>
        </row>
        <row r="3902">
          <cell r="A3902" t="str">
            <v>SPCG710-480-105</v>
          </cell>
        </row>
        <row r="3903">
          <cell r="A3903" t="str">
            <v>SPCG710-520-100</v>
          </cell>
        </row>
        <row r="3904">
          <cell r="A3904" t="str">
            <v>SPCG710-520-105</v>
          </cell>
        </row>
        <row r="3905">
          <cell r="A3905" t="str">
            <v>SPCG710-540-100</v>
          </cell>
        </row>
        <row r="3906">
          <cell r="A3906" t="str">
            <v>SPCG710-560-105</v>
          </cell>
        </row>
        <row r="3907">
          <cell r="A3907" t="str">
            <v>SPCG710-580-100</v>
          </cell>
        </row>
        <row r="3908">
          <cell r="A3908" t="str">
            <v>SPCG710-580-110</v>
          </cell>
        </row>
        <row r="3909">
          <cell r="A3909" t="str">
            <v>SPCG710-580-200</v>
          </cell>
        </row>
        <row r="3910">
          <cell r="A3910" t="str">
            <v>SPCG710-600-100</v>
          </cell>
        </row>
        <row r="3911">
          <cell r="A3911" t="str">
            <v>SPCG710-700-100</v>
          </cell>
        </row>
        <row r="3912">
          <cell r="A3912" t="str">
            <v>SPCG710-700-110</v>
          </cell>
        </row>
        <row r="3913">
          <cell r="A3913" t="str">
            <v>SPCG710-700-125</v>
          </cell>
        </row>
        <row r="3914">
          <cell r="A3914" t="str">
            <v>SPCG710-700-130</v>
          </cell>
        </row>
        <row r="3915">
          <cell r="A3915" t="str">
            <v>SPCG710-700-140</v>
          </cell>
        </row>
        <row r="3916">
          <cell r="A3916" t="str">
            <v>SPCG710-700-150</v>
          </cell>
        </row>
        <row r="3917">
          <cell r="A3917" t="str">
            <v>SPCG710-700-205</v>
          </cell>
        </row>
        <row r="3918">
          <cell r="A3918" t="str">
            <v>SPCG710-800-100</v>
          </cell>
        </row>
        <row r="3919">
          <cell r="A3919" t="str">
            <v>SPCG710-800-200</v>
          </cell>
        </row>
        <row r="3920">
          <cell r="A3920" t="str">
            <v>SPCG710-820-130</v>
          </cell>
        </row>
        <row r="3921">
          <cell r="A3921" t="str">
            <v>SPCG810-110-110</v>
          </cell>
        </row>
        <row r="3922">
          <cell r="A3922" t="str">
            <v>SPCG810-110-125</v>
          </cell>
        </row>
        <row r="3923">
          <cell r="A3923" t="str">
            <v>SPCG810-200-100</v>
          </cell>
        </row>
        <row r="3924">
          <cell r="A3924" t="str">
            <v>SPCG810-200-105</v>
          </cell>
        </row>
        <row r="3925">
          <cell r="A3925" t="str">
            <v>SSR110-120-100</v>
          </cell>
        </row>
        <row r="3926">
          <cell r="A3926" t="str">
            <v>SSR110-130-100</v>
          </cell>
        </row>
        <row r="3927">
          <cell r="A3927" t="str">
            <v>SSR110-140-100</v>
          </cell>
        </row>
        <row r="3928">
          <cell r="A3928" t="str">
            <v>SSR110-140-140</v>
          </cell>
        </row>
        <row r="3929">
          <cell r="A3929" t="str">
            <v>SSR110-140-160</v>
          </cell>
        </row>
        <row r="3930">
          <cell r="A3930" t="str">
            <v>SSR110-320-120</v>
          </cell>
        </row>
        <row r="3931">
          <cell r="A3931" t="str">
            <v>SSR110-320-500</v>
          </cell>
        </row>
        <row r="3932">
          <cell r="A3932" t="str">
            <v>SSR110-620-100</v>
          </cell>
        </row>
        <row r="3933">
          <cell r="A3933" t="str">
            <v>SSR110-620-101</v>
          </cell>
        </row>
        <row r="3934">
          <cell r="A3934" t="str">
            <v>SSR110-620-200</v>
          </cell>
        </row>
        <row r="3935">
          <cell r="A3935" t="str">
            <v>SSR110-620-201</v>
          </cell>
        </row>
        <row r="3936">
          <cell r="A3936" t="str">
            <v>SSR110-620-300</v>
          </cell>
        </row>
        <row r="3937">
          <cell r="A3937" t="str">
            <v>SSR110-620-301</v>
          </cell>
        </row>
        <row r="3938">
          <cell r="A3938" t="str">
            <v>SSR110-620-400</v>
          </cell>
        </row>
        <row r="3939">
          <cell r="A3939" t="str">
            <v>SSR110-625-100</v>
          </cell>
        </row>
        <row r="3940">
          <cell r="A3940" t="str">
            <v>SSR110-700-400</v>
          </cell>
        </row>
        <row r="3941">
          <cell r="A3941" t="str">
            <v>SSR110-700-500</v>
          </cell>
        </row>
        <row r="3942">
          <cell r="A3942" t="str">
            <v>SSR110-705-100</v>
          </cell>
        </row>
        <row r="3943">
          <cell r="A3943" t="str">
            <v>SSR110-710-100</v>
          </cell>
        </row>
        <row r="3944">
          <cell r="A3944" t="str">
            <v>SSR110-725-200</v>
          </cell>
        </row>
        <row r="3945">
          <cell r="A3945" t="str">
            <v>SSR110-725-300</v>
          </cell>
        </row>
        <row r="3946">
          <cell r="A3946" t="str">
            <v>SSR110-735-100</v>
          </cell>
        </row>
        <row r="3947">
          <cell r="A3947" t="str">
            <v>SSR110-735-110</v>
          </cell>
        </row>
        <row r="3948">
          <cell r="A3948" t="str">
            <v>SSR110-735-200</v>
          </cell>
        </row>
        <row r="3949">
          <cell r="A3949" t="str">
            <v>SSR110-735-210</v>
          </cell>
        </row>
        <row r="3950">
          <cell r="A3950" t="str">
            <v>SSR110-735-300</v>
          </cell>
        </row>
        <row r="3951">
          <cell r="A3951" t="str">
            <v>SSR110-755-100</v>
          </cell>
        </row>
        <row r="3952">
          <cell r="A3952" t="str">
            <v>SSR110-760-100</v>
          </cell>
        </row>
        <row r="3953">
          <cell r="A3953" t="str">
            <v>SSR110-900-110</v>
          </cell>
        </row>
        <row r="3954">
          <cell r="A3954" t="str">
            <v>SSR110-900-130</v>
          </cell>
        </row>
        <row r="3955">
          <cell r="A3955" t="str">
            <v>SSR110-900-160</v>
          </cell>
        </row>
        <row r="3956">
          <cell r="A3956" t="str">
            <v>SSR150-715-250</v>
          </cell>
        </row>
        <row r="3957">
          <cell r="A3957" t="str">
            <v>SSR150-715-251</v>
          </cell>
        </row>
        <row r="3958">
          <cell r="A3958" t="str">
            <v>SSR150-720-100</v>
          </cell>
        </row>
        <row r="3959">
          <cell r="A3959" t="str">
            <v>SSR150-720-101</v>
          </cell>
        </row>
        <row r="3960">
          <cell r="A3960" t="str">
            <v>SSR150-730-100</v>
          </cell>
        </row>
        <row r="3961">
          <cell r="A3961" t="str">
            <v>SSR150-730-101</v>
          </cell>
        </row>
        <row r="3962">
          <cell r="A3962" t="str">
            <v>SSR150-730-110</v>
          </cell>
        </row>
        <row r="3963">
          <cell r="A3963" t="str">
            <v>SSR150-730-111</v>
          </cell>
        </row>
        <row r="3964">
          <cell r="A3964" t="str">
            <v>SSR150-750-100</v>
          </cell>
        </row>
        <row r="3965">
          <cell r="A3965" t="str">
            <v>SSR150-750-101</v>
          </cell>
        </row>
        <row r="3966">
          <cell r="A3966" t="str">
            <v>SSR150-760-100</v>
          </cell>
        </row>
        <row r="3967">
          <cell r="A3967" t="str">
            <v>SSR150-760-101</v>
          </cell>
        </row>
        <row r="3968">
          <cell r="A3968" t="str">
            <v>SSR150-765-100</v>
          </cell>
        </row>
        <row r="3969">
          <cell r="A3969" t="str">
            <v>SSR150-765-101</v>
          </cell>
        </row>
        <row r="3970">
          <cell r="A3970" t="str">
            <v>SSR150-770-100</v>
          </cell>
        </row>
        <row r="3971">
          <cell r="A3971" t="str">
            <v>SSR150-770-101</v>
          </cell>
        </row>
        <row r="3972">
          <cell r="A3972" t="str">
            <v>SSR150-775-100</v>
          </cell>
        </row>
        <row r="3973">
          <cell r="A3973" t="str">
            <v>SSR150-775-101</v>
          </cell>
        </row>
        <row r="3974">
          <cell r="A3974" t="str">
            <v>SSR150-780-100</v>
          </cell>
        </row>
        <row r="3975">
          <cell r="A3975" t="str">
            <v>SSR150-900-110</v>
          </cell>
        </row>
        <row r="3976">
          <cell r="A3976" t="str">
            <v>SSR150-900-111</v>
          </cell>
        </row>
        <row r="3977">
          <cell r="A3977" t="str">
            <v>SSR150-950-100</v>
          </cell>
        </row>
        <row r="3978">
          <cell r="A3978" t="str">
            <v>SSR210-122-125</v>
          </cell>
        </row>
        <row r="3979">
          <cell r="A3979" t="str">
            <v>SSR210-124-120</v>
          </cell>
        </row>
        <row r="3980">
          <cell r="A3980" t="str">
            <v>SSR210-140-115</v>
          </cell>
        </row>
        <row r="3981">
          <cell r="A3981" t="str">
            <v>SSR210-510-100</v>
          </cell>
        </row>
        <row r="3982">
          <cell r="A3982" t="str">
            <v>SSR210-510-110</v>
          </cell>
        </row>
        <row r="3983">
          <cell r="A3983" t="str">
            <v>SSR210-520-100</v>
          </cell>
        </row>
        <row r="3984">
          <cell r="A3984" t="str">
            <v>SSR210-520-105</v>
          </cell>
        </row>
        <row r="3985">
          <cell r="A3985" t="str">
            <v>SSR210-520-200</v>
          </cell>
        </row>
        <row r="3986">
          <cell r="A3986" t="str">
            <v>SSR210-520-300</v>
          </cell>
        </row>
        <row r="3987">
          <cell r="A3987" t="str">
            <v>SSR210-530-100</v>
          </cell>
        </row>
        <row r="3988">
          <cell r="A3988" t="str">
            <v>SSR210-530-110</v>
          </cell>
        </row>
        <row r="3989">
          <cell r="A3989" t="str">
            <v>SSR210-530-115</v>
          </cell>
        </row>
        <row r="3990">
          <cell r="A3990" t="str">
            <v>SSR210-530-200</v>
          </cell>
        </row>
        <row r="3991">
          <cell r="A3991" t="str">
            <v>SSR210-530-205</v>
          </cell>
        </row>
        <row r="3992">
          <cell r="A3992" t="str">
            <v>SSR210-540-200</v>
          </cell>
        </row>
        <row r="3993">
          <cell r="A3993" t="str">
            <v>SSR210-540-300</v>
          </cell>
        </row>
        <row r="3994">
          <cell r="A3994" t="str">
            <v>SSR210-540-400</v>
          </cell>
        </row>
        <row r="3995">
          <cell r="A3995" t="str">
            <v>SSR210-550-110</v>
          </cell>
        </row>
        <row r="3996">
          <cell r="A3996" t="str">
            <v>SSR210-560-500</v>
          </cell>
        </row>
        <row r="3997">
          <cell r="A3997" t="str">
            <v>SSR210-600-100</v>
          </cell>
        </row>
        <row r="3998">
          <cell r="A3998" t="str">
            <v>SSR310-110-100</v>
          </cell>
        </row>
        <row r="3999">
          <cell r="A3999" t="str">
            <v>SSR320-000-000</v>
          </cell>
        </row>
        <row r="4000">
          <cell r="A4000" t="str">
            <v>SSR410-300-500</v>
          </cell>
        </row>
        <row r="4001">
          <cell r="A4001" t="str">
            <v>SSR410-300-501</v>
          </cell>
        </row>
        <row r="4002">
          <cell r="A4002" t="str">
            <v>SSR410-350-100</v>
          </cell>
        </row>
        <row r="4003">
          <cell r="A4003" t="str">
            <v>SSR410-400-100</v>
          </cell>
        </row>
        <row r="4004">
          <cell r="A4004" t="str">
            <v>SSR420-250-100</v>
          </cell>
        </row>
        <row r="4005">
          <cell r="A4005" t="str">
            <v>SSR420-500-105</v>
          </cell>
        </row>
        <row r="4006">
          <cell r="A4006" t="str">
            <v>SSR420-500-140</v>
          </cell>
        </row>
        <row r="4007">
          <cell r="A4007" t="str">
            <v>SSR430-100-100</v>
          </cell>
        </row>
        <row r="4008">
          <cell r="A4008" t="str">
            <v>SSR440-100-100</v>
          </cell>
        </row>
        <row r="4009">
          <cell r="A4009" t="str">
            <v>SSR560-511-001</v>
          </cell>
        </row>
        <row r="4010">
          <cell r="A4010" t="str">
            <v>SSR560-512-001</v>
          </cell>
        </row>
        <row r="4011">
          <cell r="A4011" t="str">
            <v>SSR560-512-002</v>
          </cell>
        </row>
        <row r="4012">
          <cell r="A4012" t="str">
            <v>SSR560-512-003</v>
          </cell>
        </row>
        <row r="4013">
          <cell r="A4013" t="str">
            <v>SSR560-512-004</v>
          </cell>
        </row>
        <row r="4014">
          <cell r="A4014" t="str">
            <v>SSR560-512-005</v>
          </cell>
        </row>
        <row r="4015">
          <cell r="A4015" t="str">
            <v>SSR560-512-006</v>
          </cell>
        </row>
        <row r="4016">
          <cell r="A4016" t="str">
            <v>SSR560-513-107</v>
          </cell>
        </row>
        <row r="4017">
          <cell r="A4017" t="str">
            <v>SSR560-513-108</v>
          </cell>
        </row>
        <row r="4018">
          <cell r="A4018" t="str">
            <v>SSR560-513-111</v>
          </cell>
        </row>
        <row r="4019">
          <cell r="A4019" t="str">
            <v>SSR560-513-112</v>
          </cell>
        </row>
        <row r="4020">
          <cell r="A4020" t="str">
            <v>SSR560-513-113</v>
          </cell>
        </row>
        <row r="4021">
          <cell r="A4021" t="str">
            <v>SSR560-513-210</v>
          </cell>
        </row>
        <row r="4022">
          <cell r="A4022" t="str">
            <v>SSR560-513-302</v>
          </cell>
        </row>
        <row r="4023">
          <cell r="A4023" t="str">
            <v>SSR560-520-001</v>
          </cell>
        </row>
        <row r="4024">
          <cell r="A4024" t="str">
            <v>SSR560-521-009</v>
          </cell>
        </row>
        <row r="4025">
          <cell r="A4025" t="str">
            <v>SSR560-542-005</v>
          </cell>
        </row>
        <row r="4026">
          <cell r="A4026" t="str">
            <v>SSR560-611-001</v>
          </cell>
        </row>
        <row r="4027">
          <cell r="A4027" t="str">
            <v>SSR560-611-002</v>
          </cell>
        </row>
        <row r="4028">
          <cell r="A4028" t="str">
            <v>SSR560-611-003</v>
          </cell>
        </row>
        <row r="4029">
          <cell r="A4029" t="str">
            <v>SSR560-611-004</v>
          </cell>
        </row>
        <row r="4030">
          <cell r="A4030" t="str">
            <v>SSR560-611-005</v>
          </cell>
        </row>
        <row r="4031">
          <cell r="A4031" t="str">
            <v>SSR560-611-006</v>
          </cell>
        </row>
        <row r="4032">
          <cell r="A4032" t="str">
            <v>SSR560-611-007</v>
          </cell>
        </row>
        <row r="4033">
          <cell r="A4033" t="str">
            <v>SSR560-611-008</v>
          </cell>
        </row>
        <row r="4034">
          <cell r="A4034" t="str">
            <v>SSR560-611-010</v>
          </cell>
        </row>
        <row r="4035">
          <cell r="A4035" t="str">
            <v>SSR560-611-011</v>
          </cell>
        </row>
        <row r="4036">
          <cell r="A4036" t="str">
            <v>SSR560-612-001</v>
          </cell>
        </row>
        <row r="4037">
          <cell r="A4037" t="str">
            <v>SSR560-612-002</v>
          </cell>
        </row>
        <row r="4038">
          <cell r="A4038" t="str">
            <v>SSR560-612-003</v>
          </cell>
        </row>
        <row r="4039">
          <cell r="A4039" t="str">
            <v>SSR560-612-005</v>
          </cell>
        </row>
        <row r="4040">
          <cell r="A4040" t="str">
            <v>SSR560-612-006</v>
          </cell>
        </row>
        <row r="4041">
          <cell r="A4041" t="str">
            <v>SSR560-612-008</v>
          </cell>
        </row>
        <row r="4042">
          <cell r="A4042" t="str">
            <v>SSR560-612-010</v>
          </cell>
        </row>
        <row r="4043">
          <cell r="A4043" t="str">
            <v>SSR560-612-011</v>
          </cell>
        </row>
        <row r="4044">
          <cell r="A4044" t="str">
            <v>SSR560-613-001</v>
          </cell>
        </row>
        <row r="4045">
          <cell r="A4045" t="str">
            <v>SSR560-613-002</v>
          </cell>
        </row>
        <row r="4046">
          <cell r="A4046" t="str">
            <v>SSR560-613-003</v>
          </cell>
        </row>
        <row r="4047">
          <cell r="A4047" t="str">
            <v>SSR560-613-004</v>
          </cell>
        </row>
        <row r="4048">
          <cell r="A4048" t="str">
            <v>SSR560-613-005</v>
          </cell>
        </row>
        <row r="4049">
          <cell r="A4049" t="str">
            <v>SSR560-613-008</v>
          </cell>
        </row>
        <row r="4050">
          <cell r="A4050" t="str">
            <v>SSR560-613-010</v>
          </cell>
        </row>
        <row r="4051">
          <cell r="A4051" t="str">
            <v>SSR560-613-011</v>
          </cell>
        </row>
        <row r="4052">
          <cell r="A4052" t="str">
            <v>SSR560-613-015</v>
          </cell>
        </row>
        <row r="4053">
          <cell r="A4053" t="str">
            <v>SSR560-613-018</v>
          </cell>
        </row>
        <row r="4054">
          <cell r="A4054" t="str">
            <v>SSR560-614-001</v>
          </cell>
        </row>
        <row r="4055">
          <cell r="A4055" t="str">
            <v>SSR560-614-002</v>
          </cell>
        </row>
        <row r="4056">
          <cell r="A4056" t="str">
            <v>SSR560-614-004</v>
          </cell>
        </row>
        <row r="4057">
          <cell r="A4057" t="str">
            <v>SSR560-614-005</v>
          </cell>
        </row>
        <row r="4058">
          <cell r="A4058" t="str">
            <v>SSR560-615-002</v>
          </cell>
        </row>
        <row r="4059">
          <cell r="A4059" t="str">
            <v>SSR560-615-007</v>
          </cell>
        </row>
        <row r="4060">
          <cell r="A4060" t="str">
            <v>SSR560-615-013</v>
          </cell>
        </row>
        <row r="4061">
          <cell r="A4061" t="str">
            <v>SSR560-615-014</v>
          </cell>
        </row>
        <row r="4062">
          <cell r="A4062" t="str">
            <v>SSR560-615-017</v>
          </cell>
        </row>
        <row r="4063">
          <cell r="A4063" t="str">
            <v>SSR560-616-009</v>
          </cell>
        </row>
        <row r="4064">
          <cell r="A4064" t="str">
            <v>SSR560-617-002</v>
          </cell>
        </row>
        <row r="4065">
          <cell r="A4065" t="str">
            <v>SSR560-617-003</v>
          </cell>
        </row>
        <row r="4066">
          <cell r="A4066" t="str">
            <v>SSR560-617-008</v>
          </cell>
        </row>
        <row r="4067">
          <cell r="A4067" t="str">
            <v>SSR560-617-011</v>
          </cell>
        </row>
        <row r="4068">
          <cell r="A4068" t="str">
            <v>SSR560-618-001</v>
          </cell>
        </row>
        <row r="4069">
          <cell r="A4069" t="str">
            <v>SSR560-711-001</v>
          </cell>
        </row>
        <row r="4070">
          <cell r="A4070" t="str">
            <v>SSR560-711-002</v>
          </cell>
        </row>
        <row r="4071">
          <cell r="A4071" t="str">
            <v>SSR560-711-003</v>
          </cell>
        </row>
        <row r="4072">
          <cell r="A4072" t="str">
            <v>SSR560-712-003</v>
          </cell>
        </row>
        <row r="4073">
          <cell r="A4073" t="str">
            <v>SSR560-713-002</v>
          </cell>
        </row>
        <row r="4074">
          <cell r="A4074" t="str">
            <v>SSR560-713-003</v>
          </cell>
        </row>
        <row r="4075">
          <cell r="A4075" t="str">
            <v>SSR560-713-004</v>
          </cell>
        </row>
        <row r="4076">
          <cell r="A4076" t="str">
            <v>SSR560-713-008</v>
          </cell>
        </row>
        <row r="4077">
          <cell r="A4077" t="str">
            <v>SSR560-713-011</v>
          </cell>
        </row>
        <row r="4078">
          <cell r="A4078" t="str">
            <v>SSR560-713-012</v>
          </cell>
        </row>
        <row r="4079">
          <cell r="A4079" t="str">
            <v>SSR560-713-015</v>
          </cell>
        </row>
        <row r="4080">
          <cell r="A4080" t="str">
            <v>SSR560-714-003</v>
          </cell>
        </row>
        <row r="4081">
          <cell r="A4081" t="str">
            <v>SSR560-715-001</v>
          </cell>
        </row>
        <row r="4082">
          <cell r="A4082" t="str">
            <v>SSR610-150-100</v>
          </cell>
        </row>
        <row r="4083">
          <cell r="A4083" t="str">
            <v>SSR610-150-200</v>
          </cell>
        </row>
        <row r="4084">
          <cell r="A4084" t="str">
            <v>SSR610-200-100</v>
          </cell>
        </row>
        <row r="4085">
          <cell r="A4085" t="str">
            <v>SSR610-200-105</v>
          </cell>
        </row>
        <row r="4086">
          <cell r="A4086" t="str">
            <v>SSR610-250-105</v>
          </cell>
        </row>
        <row r="4087">
          <cell r="A4087" t="str">
            <v>SSR610-250-110</v>
          </cell>
        </row>
        <row r="4088">
          <cell r="A4088" t="str">
            <v>SSR710-100-100</v>
          </cell>
        </row>
        <row r="4089">
          <cell r="A4089" t="str">
            <v>SSR710-100-105</v>
          </cell>
        </row>
        <row r="4090">
          <cell r="A4090" t="str">
            <v>SSR710-100-110</v>
          </cell>
        </row>
        <row r="4091">
          <cell r="A4091" t="str">
            <v>SSR710-100-125</v>
          </cell>
        </row>
        <row r="4092">
          <cell r="A4092" t="str">
            <v>SSR710-100-305</v>
          </cell>
        </row>
        <row r="4093">
          <cell r="A4093" t="str">
            <v>SSR710-100-315</v>
          </cell>
        </row>
        <row r="4094">
          <cell r="A4094" t="str">
            <v>SSR710-100-320</v>
          </cell>
        </row>
        <row r="4095">
          <cell r="A4095" t="str">
            <v>SSR710-100-325</v>
          </cell>
        </row>
        <row r="4096">
          <cell r="A4096" t="str">
            <v>SSR710-100-335</v>
          </cell>
        </row>
        <row r="4097">
          <cell r="A4097" t="str">
            <v>SSR710-100-340</v>
          </cell>
        </row>
        <row r="4098">
          <cell r="A4098" t="str">
            <v>SSR710-100-700</v>
          </cell>
        </row>
        <row r="4099">
          <cell r="A4099" t="str">
            <v>SSR710-100-705</v>
          </cell>
        </row>
        <row r="4100">
          <cell r="A4100" t="str">
            <v>SSR710-100-710</v>
          </cell>
        </row>
        <row r="4101">
          <cell r="A4101" t="str">
            <v>SSR710-140-210</v>
          </cell>
        </row>
        <row r="4102">
          <cell r="A4102" t="str">
            <v>SSR710-160-200</v>
          </cell>
        </row>
        <row r="4103">
          <cell r="A4103" t="str">
            <v>SSR710-160-300</v>
          </cell>
        </row>
        <row r="4104">
          <cell r="A4104" t="str">
            <v>SSR710-160-400</v>
          </cell>
        </row>
        <row r="4105">
          <cell r="A4105" t="str">
            <v>SSR710-180-100</v>
          </cell>
        </row>
        <row r="4106">
          <cell r="A4106" t="str">
            <v>SSR710-180-500</v>
          </cell>
        </row>
        <row r="4107">
          <cell r="A4107" t="str">
            <v>SSR710-180-800</v>
          </cell>
        </row>
        <row r="4108">
          <cell r="A4108" t="str">
            <v>SSR710-180-900</v>
          </cell>
        </row>
        <row r="4109">
          <cell r="A4109" t="str">
            <v>SSR710-180-905</v>
          </cell>
        </row>
        <row r="4110">
          <cell r="A4110" t="str">
            <v>SSR710-200-300</v>
          </cell>
        </row>
        <row r="4111">
          <cell r="A4111" t="str">
            <v>SSR710-220-100</v>
          </cell>
        </row>
        <row r="4112">
          <cell r="A4112" t="str">
            <v>SSR710-220-200</v>
          </cell>
        </row>
        <row r="4113">
          <cell r="A4113" t="str">
            <v>SSR710-220-500</v>
          </cell>
        </row>
        <row r="4114">
          <cell r="A4114" t="str">
            <v>SSR710-280-500</v>
          </cell>
        </row>
        <row r="4115">
          <cell r="A4115" t="str">
            <v>SSR710-300-705</v>
          </cell>
        </row>
        <row r="4116">
          <cell r="A4116" t="str">
            <v>SSR710-320-110</v>
          </cell>
        </row>
        <row r="4117">
          <cell r="A4117" t="str">
            <v>SSR710-340-100</v>
          </cell>
        </row>
        <row r="4118">
          <cell r="A4118" t="str">
            <v>SSR710-340-110</v>
          </cell>
        </row>
        <row r="4119">
          <cell r="A4119" t="str">
            <v>SSR710-350-100</v>
          </cell>
        </row>
        <row r="4120">
          <cell r="A4120" t="str">
            <v>SSR710-360-105</v>
          </cell>
        </row>
        <row r="4121">
          <cell r="A4121" t="str">
            <v>SSR710-400-100</v>
          </cell>
        </row>
        <row r="4122">
          <cell r="A4122" t="str">
            <v>SSR710-400-125</v>
          </cell>
        </row>
        <row r="4123">
          <cell r="A4123" t="str">
            <v>SSR710-400-200</v>
          </cell>
        </row>
        <row r="4124">
          <cell r="A4124" t="str">
            <v>SSR710-420-100</v>
          </cell>
        </row>
        <row r="4125">
          <cell r="A4125" t="str">
            <v>SSR710-420-105</v>
          </cell>
        </row>
        <row r="4126">
          <cell r="A4126" t="str">
            <v>SSR710-440-100</v>
          </cell>
        </row>
        <row r="4127">
          <cell r="A4127" t="str">
            <v>SSR710-460-100</v>
          </cell>
        </row>
        <row r="4128">
          <cell r="A4128" t="str">
            <v>SSR710-480-100</v>
          </cell>
        </row>
        <row r="4129">
          <cell r="A4129" t="str">
            <v>SSR710-480-105</v>
          </cell>
        </row>
        <row r="4130">
          <cell r="A4130" t="str">
            <v>SSR710-540-100</v>
          </cell>
        </row>
        <row r="4131">
          <cell r="A4131" t="str">
            <v>SSR710-540-500</v>
          </cell>
        </row>
        <row r="4132">
          <cell r="A4132" t="str">
            <v>SSR710-580-100</v>
          </cell>
        </row>
        <row r="4133">
          <cell r="A4133" t="str">
            <v>SSR710-580-105</v>
          </cell>
        </row>
        <row r="4134">
          <cell r="A4134" t="str">
            <v>SSR710-700-100</v>
          </cell>
        </row>
        <row r="4135">
          <cell r="A4135" t="str">
            <v>SSR710-700-110</v>
          </cell>
        </row>
        <row r="4136">
          <cell r="A4136" t="str">
            <v>SSR710-700-125</v>
          </cell>
        </row>
        <row r="4137">
          <cell r="A4137" t="str">
            <v>SSR710-700-130</v>
          </cell>
        </row>
        <row r="4138">
          <cell r="A4138" t="str">
            <v>SSR710-700-135</v>
          </cell>
        </row>
        <row r="4139">
          <cell r="A4139" t="str">
            <v>SSR710-700-140</v>
          </cell>
        </row>
        <row r="4140">
          <cell r="A4140" t="str">
            <v>SSR710-700-205</v>
          </cell>
        </row>
        <row r="4141">
          <cell r="A4141" t="str">
            <v>SSR710-800-100</v>
          </cell>
        </row>
        <row r="4142">
          <cell r="A4142" t="str">
            <v>SSR710-820-120</v>
          </cell>
        </row>
        <row r="4143">
          <cell r="A4143" t="str">
            <v>SSR710-820-130</v>
          </cell>
        </row>
        <row r="4144">
          <cell r="A4144" t="str">
            <v>SSR810-110-110</v>
          </cell>
        </row>
        <row r="4145">
          <cell r="A4145" t="str">
            <v>SSR810-130-100</v>
          </cell>
        </row>
        <row r="4146">
          <cell r="A4146" t="str">
            <v>SSR810-200-100</v>
          </cell>
        </row>
        <row r="4147">
          <cell r="A4147" t="str">
            <v>SSR810-300-110</v>
          </cell>
        </row>
        <row r="4148">
          <cell r="A4148" t="str">
            <v>SSR920-100-200</v>
          </cell>
        </row>
        <row r="4149">
          <cell r="A4149" t="str">
            <v>SPC110-120-100</v>
          </cell>
        </row>
        <row r="4150">
          <cell r="A4150" t="str">
            <v>SPC110-130-102</v>
          </cell>
        </row>
        <row r="4151">
          <cell r="A4151" t="str">
            <v>SPC110-130-104</v>
          </cell>
        </row>
        <row r="4152">
          <cell r="A4152" t="str">
            <v>SPC110-140-102</v>
          </cell>
        </row>
        <row r="4153">
          <cell r="A4153" t="str">
            <v>SPC110-140-104</v>
          </cell>
        </row>
        <row r="4154">
          <cell r="A4154" t="str">
            <v>SPC110-170-100</v>
          </cell>
        </row>
        <row r="4155">
          <cell r="A4155" t="str">
            <v>SPC110-210-100</v>
          </cell>
        </row>
        <row r="4156">
          <cell r="A4156" t="str">
            <v>SPC110-310-100</v>
          </cell>
        </row>
        <row r="4157">
          <cell r="A4157" t="str">
            <v>SPC110-310-110</v>
          </cell>
        </row>
        <row r="4158">
          <cell r="A4158" t="str">
            <v>SPC110-310-120</v>
          </cell>
        </row>
        <row r="4159">
          <cell r="A4159" t="str">
            <v>SPC110-310-130</v>
          </cell>
        </row>
        <row r="4160">
          <cell r="A4160" t="str">
            <v>SPC110-310-500</v>
          </cell>
        </row>
        <row r="4161">
          <cell r="A4161" t="str">
            <v>SPC110-410-100</v>
          </cell>
        </row>
        <row r="4162">
          <cell r="A4162" t="str">
            <v>SPC110-610-102</v>
          </cell>
        </row>
        <row r="4163">
          <cell r="A4163" t="str">
            <v>SPC110-610-104</v>
          </cell>
        </row>
        <row r="4164">
          <cell r="A4164" t="str">
            <v>SPC110-610-105</v>
          </cell>
        </row>
        <row r="4165">
          <cell r="A4165" t="str">
            <v>SPC110-610-106</v>
          </cell>
        </row>
        <row r="4166">
          <cell r="A4166" t="str">
            <v>SPC110-610-108</v>
          </cell>
        </row>
        <row r="4167">
          <cell r="A4167" t="str">
            <v>SPC110-610-110</v>
          </cell>
        </row>
        <row r="4168">
          <cell r="A4168" t="str">
            <v>SPC110-610-112</v>
          </cell>
        </row>
        <row r="4169">
          <cell r="A4169" t="str">
            <v>SPC110-610-114</v>
          </cell>
        </row>
        <row r="4170">
          <cell r="A4170" t="str">
            <v>SPC110-610-116</v>
          </cell>
        </row>
        <row r="4171">
          <cell r="A4171" t="str">
            <v>SPC110-610-118</v>
          </cell>
        </row>
        <row r="4172">
          <cell r="A4172" t="str">
            <v>SPC110-610-120</v>
          </cell>
        </row>
        <row r="4173">
          <cell r="A4173" t="str">
            <v>SPC110-610-122</v>
          </cell>
        </row>
        <row r="4174">
          <cell r="A4174" t="str">
            <v>SPC110-610-124</v>
          </cell>
        </row>
        <row r="4175">
          <cell r="A4175" t="str">
            <v>SPC110-610-126</v>
          </cell>
        </row>
        <row r="4176">
          <cell r="A4176" t="str">
            <v>SPC110-610-128</v>
          </cell>
        </row>
        <row r="4177">
          <cell r="A4177" t="str">
            <v>SPC110-610-130</v>
          </cell>
        </row>
        <row r="4178">
          <cell r="A4178" t="str">
            <v>SPC110-610-132</v>
          </cell>
        </row>
        <row r="4179">
          <cell r="A4179" t="str">
            <v>SPC110-610-134</v>
          </cell>
        </row>
        <row r="4180">
          <cell r="A4180" t="str">
            <v>SPC110-610-138</v>
          </cell>
        </row>
        <row r="4181">
          <cell r="A4181" t="str">
            <v>SPC110-610-139</v>
          </cell>
        </row>
        <row r="4182">
          <cell r="A4182" t="str">
            <v>SPC110-610-140</v>
          </cell>
        </row>
        <row r="4183">
          <cell r="A4183" t="str">
            <v>SPC110-610-141</v>
          </cell>
        </row>
        <row r="4184">
          <cell r="A4184" t="str">
            <v>SPC110-610-142</v>
          </cell>
        </row>
        <row r="4185">
          <cell r="A4185" t="str">
            <v>SPC110-610-146</v>
          </cell>
        </row>
        <row r="4186">
          <cell r="A4186" t="str">
            <v>SPC110-610-150</v>
          </cell>
        </row>
        <row r="4187">
          <cell r="A4187" t="str">
            <v>SPC110-610-154</v>
          </cell>
        </row>
        <row r="4188">
          <cell r="A4188" t="str">
            <v>SPC110-610-156</v>
          </cell>
        </row>
        <row r="4189">
          <cell r="A4189" t="str">
            <v>SPC110-610-164</v>
          </cell>
        </row>
        <row r="4190">
          <cell r="A4190" t="str">
            <v>SPC110-610-166</v>
          </cell>
        </row>
        <row r="4191">
          <cell r="A4191" t="str">
            <v>SPC110-610-168</v>
          </cell>
        </row>
        <row r="4192">
          <cell r="A4192" t="str">
            <v>SPC110-610-170</v>
          </cell>
        </row>
        <row r="4193">
          <cell r="A4193" t="str">
            <v>SPC110-610-172</v>
          </cell>
        </row>
        <row r="4194">
          <cell r="A4194" t="str">
            <v>SPC110-610-174</v>
          </cell>
        </row>
        <row r="4195">
          <cell r="A4195" t="str">
            <v>SPC110-610-176</v>
          </cell>
        </row>
        <row r="4196">
          <cell r="A4196" t="str">
            <v>SPC110-610-177</v>
          </cell>
        </row>
        <row r="4197">
          <cell r="A4197" t="str">
            <v>SPC110-610-178</v>
          </cell>
        </row>
        <row r="4198">
          <cell r="A4198" t="str">
            <v>SPC110-610-180</v>
          </cell>
        </row>
        <row r="4199">
          <cell r="A4199" t="str">
            <v>SPC110-610-182</v>
          </cell>
        </row>
        <row r="4200">
          <cell r="A4200" t="str">
            <v>SPC110-610-184</v>
          </cell>
        </row>
        <row r="4201">
          <cell r="A4201" t="str">
            <v>SPC110-610-194</v>
          </cell>
        </row>
        <row r="4202">
          <cell r="A4202" t="str">
            <v>SPC110-610-196</v>
          </cell>
        </row>
        <row r="4203">
          <cell r="A4203" t="str">
            <v>SPC110-610-198</v>
          </cell>
        </row>
        <row r="4204">
          <cell r="A4204" t="str">
            <v>SPC110-610-200</v>
          </cell>
        </row>
        <row r="4205">
          <cell r="A4205" t="str">
            <v>SPC110-610-202</v>
          </cell>
        </row>
        <row r="4206">
          <cell r="A4206" t="str">
            <v>SPC110-610-205</v>
          </cell>
        </row>
        <row r="4207">
          <cell r="A4207" t="str">
            <v>SPC110-610-210</v>
          </cell>
        </row>
        <row r="4208">
          <cell r="A4208" t="str">
            <v>SPC110-610-215</v>
          </cell>
        </row>
        <row r="4209">
          <cell r="A4209" t="str">
            <v>SPC110-610-220</v>
          </cell>
        </row>
        <row r="4210">
          <cell r="A4210" t="str">
            <v>SPC110-610-500</v>
          </cell>
        </row>
        <row r="4211">
          <cell r="A4211" t="str">
            <v>SPC110-617-100</v>
          </cell>
        </row>
        <row r="4212">
          <cell r="A4212" t="str">
            <v>SPC110-617-102</v>
          </cell>
        </row>
        <row r="4213">
          <cell r="A4213" t="str">
            <v>SPC110-617-104</v>
          </cell>
        </row>
        <row r="4214">
          <cell r="A4214" t="str">
            <v>SPC110-617-105</v>
          </cell>
        </row>
        <row r="4215">
          <cell r="A4215" t="str">
            <v>SPC110-617-110</v>
          </cell>
        </row>
        <row r="4216">
          <cell r="A4216" t="str">
            <v>SPC110-617-115</v>
          </cell>
        </row>
        <row r="4217">
          <cell r="A4217" t="str">
            <v>SPC110-619-100</v>
          </cell>
        </row>
        <row r="4218">
          <cell r="A4218" t="str">
            <v>SPC110-700-100</v>
          </cell>
        </row>
        <row r="4219">
          <cell r="A4219" t="str">
            <v>SPC110-700-200</v>
          </cell>
        </row>
        <row r="4220">
          <cell r="A4220" t="str">
            <v>SPC110-700-400</v>
          </cell>
        </row>
        <row r="4221">
          <cell r="A4221" t="str">
            <v>SPC110-700-500</v>
          </cell>
        </row>
        <row r="4222">
          <cell r="A4222" t="str">
            <v>SPC110-705-100</v>
          </cell>
        </row>
        <row r="4223">
          <cell r="A4223" t="str">
            <v>SPC110-705-115</v>
          </cell>
        </row>
        <row r="4224">
          <cell r="A4224" t="str">
            <v>SPC110-705-120</v>
          </cell>
        </row>
        <row r="4225">
          <cell r="A4225" t="str">
            <v>SPC110-705-125</v>
          </cell>
        </row>
        <row r="4226">
          <cell r="A4226" t="str">
            <v>SPC110-705-130</v>
          </cell>
        </row>
        <row r="4227">
          <cell r="A4227" t="str">
            <v>SPC110-705-135</v>
          </cell>
        </row>
        <row r="4228">
          <cell r="A4228" t="str">
            <v>SPC110-710-105</v>
          </cell>
        </row>
        <row r="4229">
          <cell r="A4229" t="str">
            <v>SPC110-720-100</v>
          </cell>
        </row>
        <row r="4230">
          <cell r="A4230" t="str">
            <v>SPC110-720-110</v>
          </cell>
        </row>
        <row r="4231">
          <cell r="A4231" t="str">
            <v>SPC110-720-200</v>
          </cell>
        </row>
        <row r="4232">
          <cell r="A4232" t="str">
            <v>SPC110-720-210</v>
          </cell>
        </row>
        <row r="4233">
          <cell r="A4233" t="str">
            <v>SPC110-725-200</v>
          </cell>
        </row>
        <row r="4234">
          <cell r="A4234" t="str">
            <v>SPC110-725-300</v>
          </cell>
        </row>
        <row r="4235">
          <cell r="A4235" t="str">
            <v>SPC110-725-400</v>
          </cell>
        </row>
        <row r="4236">
          <cell r="A4236" t="str">
            <v>SPC110-730-100</v>
          </cell>
        </row>
        <row r="4237">
          <cell r="A4237" t="str">
            <v>SPC110-735-100</v>
          </cell>
        </row>
        <row r="4238">
          <cell r="A4238" t="str">
            <v>SPC110-735-110</v>
          </cell>
        </row>
        <row r="4239">
          <cell r="A4239" t="str">
            <v>SPC110-735-200</v>
          </cell>
        </row>
        <row r="4240">
          <cell r="A4240" t="str">
            <v>SPC110-735-210</v>
          </cell>
        </row>
        <row r="4241">
          <cell r="A4241" t="str">
            <v>SPC110-735-220</v>
          </cell>
        </row>
        <row r="4242">
          <cell r="A4242" t="str">
            <v>SPC110-742-200</v>
          </cell>
        </row>
        <row r="4243">
          <cell r="A4243" t="str">
            <v>SPC110-742-201</v>
          </cell>
        </row>
        <row r="4244">
          <cell r="A4244" t="str">
            <v>SPC110-742-205</v>
          </cell>
        </row>
        <row r="4245">
          <cell r="A4245" t="str">
            <v>SPC110-742-206</v>
          </cell>
        </row>
        <row r="4246">
          <cell r="A4246" t="str">
            <v>SPC110-760-100</v>
          </cell>
        </row>
        <row r="4247">
          <cell r="A4247" t="str">
            <v>SPC110-765-110</v>
          </cell>
        </row>
        <row r="4248">
          <cell r="A4248" t="str">
            <v>SPC110-770-100</v>
          </cell>
        </row>
        <row r="4249">
          <cell r="A4249" t="str">
            <v>SPC110-900-100</v>
          </cell>
        </row>
        <row r="4250">
          <cell r="A4250" t="str">
            <v>SPC110-900-110</v>
          </cell>
        </row>
        <row r="4251">
          <cell r="A4251" t="str">
            <v>SPC110-900-130</v>
          </cell>
        </row>
        <row r="4252">
          <cell r="A4252" t="str">
            <v>SPC110-900-140</v>
          </cell>
        </row>
        <row r="4253">
          <cell r="A4253" t="str">
            <v>SPC110-900-150</v>
          </cell>
        </row>
        <row r="4254">
          <cell r="A4254" t="str">
            <v>SPC110-900-180</v>
          </cell>
        </row>
        <row r="4255">
          <cell r="A4255" t="str">
            <v>SPC110-900-600</v>
          </cell>
        </row>
        <row r="4256">
          <cell r="A4256" t="str">
            <v>SPC150-300-130</v>
          </cell>
        </row>
        <row r="4257">
          <cell r="A4257" t="str">
            <v>SPC150-600-100</v>
          </cell>
        </row>
        <row r="4258">
          <cell r="A4258" t="str">
            <v>SPC150-705-100</v>
          </cell>
        </row>
        <row r="4259">
          <cell r="A4259" t="str">
            <v>SPC150-710-150</v>
          </cell>
        </row>
        <row r="4260">
          <cell r="A4260" t="str">
            <v>SPC150-710-151</v>
          </cell>
        </row>
        <row r="4261">
          <cell r="A4261" t="str">
            <v>SPC150-710-300</v>
          </cell>
        </row>
        <row r="4262">
          <cell r="A4262" t="str">
            <v>SPC150-710-301</v>
          </cell>
        </row>
        <row r="4263">
          <cell r="A4263" t="str">
            <v>SPC150-715-100</v>
          </cell>
        </row>
        <row r="4264">
          <cell r="A4264" t="str">
            <v>SPC150-715-101</v>
          </cell>
        </row>
        <row r="4265">
          <cell r="A4265" t="str">
            <v>SPC150-715-200</v>
          </cell>
        </row>
        <row r="4266">
          <cell r="A4266" t="str">
            <v>SPC150-715-201</v>
          </cell>
        </row>
        <row r="4267">
          <cell r="A4267" t="str">
            <v>SPC150-750-100</v>
          </cell>
        </row>
        <row r="4268">
          <cell r="A4268" t="str">
            <v>SPC150-750-101</v>
          </cell>
        </row>
        <row r="4269">
          <cell r="A4269" t="str">
            <v>SPC150-750-110</v>
          </cell>
        </row>
        <row r="4270">
          <cell r="A4270" t="str">
            <v>SPC150-750-111</v>
          </cell>
        </row>
        <row r="4271">
          <cell r="A4271" t="str">
            <v>SPC150-750-120</v>
          </cell>
        </row>
        <row r="4272">
          <cell r="A4272" t="str">
            <v>SPC150-750-121</v>
          </cell>
        </row>
        <row r="4273">
          <cell r="A4273" t="str">
            <v>SPC150-750-130</v>
          </cell>
        </row>
        <row r="4274">
          <cell r="A4274" t="str">
            <v>SPC150-750-131</v>
          </cell>
        </row>
        <row r="4275">
          <cell r="A4275" t="str">
            <v>SPC150-760-100</v>
          </cell>
        </row>
        <row r="4276">
          <cell r="A4276" t="str">
            <v>SPC150-760-101</v>
          </cell>
        </row>
        <row r="4277">
          <cell r="A4277" t="str">
            <v>SPC150-765-100</v>
          </cell>
        </row>
        <row r="4278">
          <cell r="A4278" t="str">
            <v>SPC150-765-101</v>
          </cell>
        </row>
        <row r="4279">
          <cell r="A4279" t="str">
            <v>SPC150-770-100</v>
          </cell>
        </row>
        <row r="4280">
          <cell r="A4280" t="str">
            <v>SPC150-770-101</v>
          </cell>
        </row>
        <row r="4281">
          <cell r="A4281" t="str">
            <v>SPC150-775-100</v>
          </cell>
        </row>
        <row r="4282">
          <cell r="A4282" t="str">
            <v>SPC150-775-101</v>
          </cell>
        </row>
        <row r="4283">
          <cell r="A4283" t="str">
            <v>SPC150-780-100</v>
          </cell>
        </row>
        <row r="4284">
          <cell r="A4284" t="str">
            <v>SPC150-780-110</v>
          </cell>
        </row>
        <row r="4285">
          <cell r="A4285" t="str">
            <v>SPC150-790-180</v>
          </cell>
        </row>
        <row r="4286">
          <cell r="A4286" t="str">
            <v>SPC150-790-190</v>
          </cell>
        </row>
        <row r="4287">
          <cell r="A4287" t="str">
            <v>SPC150-900-120</v>
          </cell>
        </row>
        <row r="4288">
          <cell r="A4288" t="str">
            <v>SPC150-900-121</v>
          </cell>
        </row>
        <row r="4289">
          <cell r="A4289" t="str">
            <v>SPC150-900-130</v>
          </cell>
        </row>
        <row r="4290">
          <cell r="A4290" t="str">
            <v>SPC150-900-131</v>
          </cell>
        </row>
        <row r="4291">
          <cell r="A4291" t="str">
            <v>SPC150-950-200</v>
          </cell>
        </row>
        <row r="4292">
          <cell r="A4292" t="str">
            <v>SPC150-950-310</v>
          </cell>
        </row>
        <row r="4293">
          <cell r="A4293" t="str">
            <v>SPC150-950-320</v>
          </cell>
        </row>
        <row r="4294">
          <cell r="A4294" t="str">
            <v>SPC150-950-500</v>
          </cell>
        </row>
        <row r="4295">
          <cell r="A4295" t="str">
            <v>SPC210-114-110</v>
          </cell>
        </row>
        <row r="4296">
          <cell r="A4296" t="str">
            <v>SPC210-122-100</v>
          </cell>
        </row>
        <row r="4297">
          <cell r="A4297" t="str">
            <v>SPC210-122-105</v>
          </cell>
        </row>
        <row r="4298">
          <cell r="A4298" t="str">
            <v>SPC210-122-110</v>
          </cell>
        </row>
        <row r="4299">
          <cell r="A4299" t="str">
            <v>SPC210-122-112</v>
          </cell>
        </row>
        <row r="4300">
          <cell r="A4300" t="str">
            <v>SPC210-122-125</v>
          </cell>
        </row>
        <row r="4301">
          <cell r="A4301" t="str">
            <v>SPC210-122-130</v>
          </cell>
        </row>
        <row r="4302">
          <cell r="A4302" t="str">
            <v>SPC210-124-110</v>
          </cell>
        </row>
        <row r="4303">
          <cell r="A4303" t="str">
            <v>SPC210-124-115</v>
          </cell>
        </row>
        <row r="4304">
          <cell r="A4304" t="str">
            <v>SPC210-124-120</v>
          </cell>
        </row>
        <row r="4305">
          <cell r="A4305" t="str">
            <v>SPC210-126-100</v>
          </cell>
        </row>
        <row r="4306">
          <cell r="A4306" t="str">
            <v>SPC210-126-150</v>
          </cell>
        </row>
        <row r="4307">
          <cell r="A4307" t="str">
            <v>SPC210-126-160</v>
          </cell>
        </row>
        <row r="4308">
          <cell r="A4308" t="str">
            <v>SPC210-130-100</v>
          </cell>
        </row>
        <row r="4309">
          <cell r="A4309" t="str">
            <v>SPC210-140-115</v>
          </cell>
        </row>
        <row r="4310">
          <cell r="A4310" t="str">
            <v>SPC210-160-100</v>
          </cell>
        </row>
        <row r="4311">
          <cell r="A4311" t="str">
            <v>SPC210-300-100</v>
          </cell>
        </row>
        <row r="4312">
          <cell r="A4312" t="str">
            <v>SPC210-300-110</v>
          </cell>
        </row>
        <row r="4313">
          <cell r="A4313" t="str">
            <v>SPC210-510-110</v>
          </cell>
        </row>
        <row r="4314">
          <cell r="A4314" t="str">
            <v>SPC210-520-100</v>
          </cell>
        </row>
        <row r="4315">
          <cell r="A4315" t="str">
            <v>SPC210-520-200</v>
          </cell>
        </row>
        <row r="4316">
          <cell r="A4316" t="str">
            <v>SPC210-520-320</v>
          </cell>
        </row>
        <row r="4317">
          <cell r="A4317" t="str">
            <v>SPC210-530-100</v>
          </cell>
        </row>
        <row r="4318">
          <cell r="A4318" t="str">
            <v>SPC210-530-110</v>
          </cell>
        </row>
        <row r="4319">
          <cell r="A4319" t="str">
            <v>SPC210-530-115</v>
          </cell>
        </row>
        <row r="4320">
          <cell r="A4320" t="str">
            <v>SPC210-530-120</v>
          </cell>
        </row>
        <row r="4321">
          <cell r="A4321" t="str">
            <v>SPC210-530-200</v>
          </cell>
        </row>
        <row r="4322">
          <cell r="A4322" t="str">
            <v>SPC210-530-205</v>
          </cell>
        </row>
        <row r="4323">
          <cell r="A4323" t="str">
            <v>SPC210-540-100</v>
          </cell>
        </row>
        <row r="4324">
          <cell r="A4324" t="str">
            <v>SPC210-540-400</v>
          </cell>
        </row>
        <row r="4325">
          <cell r="A4325" t="str">
            <v>SPC210-540-500</v>
          </cell>
        </row>
        <row r="4326">
          <cell r="A4326" t="str">
            <v>SPC210-550-110</v>
          </cell>
        </row>
        <row r="4327">
          <cell r="A4327" t="str">
            <v>SPC210-550-200</v>
          </cell>
        </row>
        <row r="4328">
          <cell r="A4328" t="str">
            <v>SPC210-550-215</v>
          </cell>
        </row>
        <row r="4329">
          <cell r="A4329" t="str">
            <v>SPC210-550-217</v>
          </cell>
        </row>
        <row r="4330">
          <cell r="A4330" t="str">
            <v>SPC210-550-230</v>
          </cell>
        </row>
        <row r="4331">
          <cell r="A4331" t="str">
            <v>SPC210-560-100</v>
          </cell>
        </row>
        <row r="4332">
          <cell r="A4332" t="str">
            <v>SPC210-600-100</v>
          </cell>
        </row>
        <row r="4333">
          <cell r="A4333" t="str">
            <v>SPC210-700-200</v>
          </cell>
        </row>
        <row r="4334">
          <cell r="A4334" t="str">
            <v>SPC250-300-100</v>
          </cell>
        </row>
        <row r="4335">
          <cell r="A4335" t="str">
            <v>SPC250-510-110</v>
          </cell>
        </row>
        <row r="4336">
          <cell r="A4336" t="str">
            <v>SPC250-600-100</v>
          </cell>
        </row>
        <row r="4337">
          <cell r="A4337" t="str">
            <v>SPC250-600-200</v>
          </cell>
        </row>
        <row r="4338">
          <cell r="A4338" t="str">
            <v>SPC250-600-300</v>
          </cell>
        </row>
        <row r="4339">
          <cell r="A4339" t="str">
            <v>SPC250-600-400</v>
          </cell>
        </row>
        <row r="4340">
          <cell r="A4340" t="str">
            <v>SPC250-800-200</v>
          </cell>
        </row>
        <row r="4341">
          <cell r="A4341" t="str">
            <v>SPC310-110-100</v>
          </cell>
        </row>
        <row r="4342">
          <cell r="A4342" t="str">
            <v>SPC320-500-100</v>
          </cell>
        </row>
        <row r="4343">
          <cell r="A4343" t="str">
            <v>SPC410-150-100</v>
          </cell>
        </row>
        <row r="4344">
          <cell r="A4344" t="str">
            <v>SPC410-200-100</v>
          </cell>
        </row>
        <row r="4345">
          <cell r="A4345" t="str">
            <v>SPC410-250-100</v>
          </cell>
        </row>
        <row r="4346">
          <cell r="A4346" t="str">
            <v>SPC410-300-100</v>
          </cell>
        </row>
        <row r="4347">
          <cell r="A4347" t="str">
            <v>SPC410-300-500</v>
          </cell>
        </row>
        <row r="4348">
          <cell r="A4348" t="str">
            <v>SPC410-500-100</v>
          </cell>
        </row>
        <row r="4349">
          <cell r="A4349" t="str">
            <v>SPC420-500-100</v>
          </cell>
        </row>
        <row r="4350">
          <cell r="A4350" t="str">
            <v>SPC420-500-140</v>
          </cell>
        </row>
        <row r="4351">
          <cell r="A4351" t="str">
            <v>SPC430-100-100</v>
          </cell>
        </row>
        <row r="4352">
          <cell r="A4352" t="str">
            <v>SPC430-100-300</v>
          </cell>
        </row>
        <row r="4353">
          <cell r="A4353" t="str">
            <v>SPC430-200-100</v>
          </cell>
        </row>
        <row r="4354">
          <cell r="A4354" t="str">
            <v>SPC440-100-100</v>
          </cell>
        </row>
        <row r="4355">
          <cell r="A4355" t="str">
            <v>SPC440-200-100</v>
          </cell>
        </row>
        <row r="4356">
          <cell r="A4356" t="str">
            <v>SPC450-100-100</v>
          </cell>
        </row>
        <row r="4357">
          <cell r="A4357" t="str">
            <v>SPC450-200-100</v>
          </cell>
        </row>
        <row r="4358">
          <cell r="A4358" t="str">
            <v>SPC450-300-100</v>
          </cell>
        </row>
        <row r="4359">
          <cell r="A4359" t="str">
            <v>SPC520-020-100</v>
          </cell>
        </row>
        <row r="4360">
          <cell r="A4360" t="str">
            <v>SPC520-050-100</v>
          </cell>
        </row>
        <row r="4361">
          <cell r="A4361" t="str">
            <v>SPC520-100-100</v>
          </cell>
        </row>
        <row r="4362">
          <cell r="A4362" t="str">
            <v>SPC520-100-150</v>
          </cell>
        </row>
        <row r="4363">
          <cell r="A4363" t="str">
            <v>SPC520-100-155</v>
          </cell>
        </row>
        <row r="4364">
          <cell r="A4364" t="str">
            <v>SPC520-100-160</v>
          </cell>
        </row>
        <row r="4365">
          <cell r="A4365" t="str">
            <v>SPC520-100-180</v>
          </cell>
        </row>
        <row r="4366">
          <cell r="A4366" t="str">
            <v>SPC520-100-200</v>
          </cell>
        </row>
        <row r="4367">
          <cell r="A4367" t="str">
            <v>SPC520-100-205</v>
          </cell>
        </row>
        <row r="4368">
          <cell r="A4368" t="str">
            <v>SPC520-100-210</v>
          </cell>
        </row>
        <row r="4369">
          <cell r="A4369" t="str">
            <v>SPC520-100-250</v>
          </cell>
        </row>
        <row r="4370">
          <cell r="A4370" t="str">
            <v>SPC520-100-255</v>
          </cell>
        </row>
        <row r="4371">
          <cell r="A4371" t="str">
            <v>SPC520-100-260</v>
          </cell>
        </row>
        <row r="4372">
          <cell r="A4372" t="str">
            <v>SPC520-100-265</v>
          </cell>
        </row>
        <row r="4373">
          <cell r="A4373" t="str">
            <v>SPC520-100-270</v>
          </cell>
        </row>
        <row r="4374">
          <cell r="A4374" t="str">
            <v>SPC520-100-275</v>
          </cell>
        </row>
        <row r="4375">
          <cell r="A4375" t="str">
            <v>SPC520-100-280</v>
          </cell>
        </row>
        <row r="4376">
          <cell r="A4376" t="str">
            <v>SPC520-100-285</v>
          </cell>
        </row>
        <row r="4377">
          <cell r="A4377" t="str">
            <v>SPC520-100-290</v>
          </cell>
        </row>
        <row r="4378">
          <cell r="A4378" t="str">
            <v>SPC520-100-295</v>
          </cell>
        </row>
        <row r="4379">
          <cell r="A4379" t="str">
            <v>SPC520-100-350</v>
          </cell>
        </row>
        <row r="4380">
          <cell r="A4380" t="str">
            <v>SPC520-100-355</v>
          </cell>
        </row>
        <row r="4381">
          <cell r="A4381" t="str">
            <v>SPC520-100-360</v>
          </cell>
        </row>
        <row r="4382">
          <cell r="A4382" t="str">
            <v>SPC520-100-361</v>
          </cell>
        </row>
        <row r="4383">
          <cell r="A4383" t="str">
            <v>SPC520-100-365</v>
          </cell>
        </row>
        <row r="4384">
          <cell r="A4384" t="str">
            <v>SPC520-100-366</v>
          </cell>
        </row>
        <row r="4385">
          <cell r="A4385" t="str">
            <v>SPC520-100-367</v>
          </cell>
        </row>
        <row r="4386">
          <cell r="A4386" t="str">
            <v>SPC520-100-375</v>
          </cell>
        </row>
        <row r="4387">
          <cell r="A4387" t="str">
            <v>SPC520-100-380</v>
          </cell>
        </row>
        <row r="4388">
          <cell r="A4388" t="str">
            <v>SPC520-100-385</v>
          </cell>
        </row>
        <row r="4389">
          <cell r="A4389" t="str">
            <v>SPC520-100-450</v>
          </cell>
        </row>
        <row r="4390">
          <cell r="A4390" t="str">
            <v>SPC520-100-455</v>
          </cell>
        </row>
        <row r="4391">
          <cell r="A4391" t="str">
            <v>SPC520-100-460</v>
          </cell>
        </row>
        <row r="4392">
          <cell r="A4392" t="str">
            <v>SPC520-100-465</v>
          </cell>
        </row>
        <row r="4393">
          <cell r="A4393" t="str">
            <v>SPC520-100-475</v>
          </cell>
        </row>
        <row r="4394">
          <cell r="A4394" t="str">
            <v>SPC520-100-615</v>
          </cell>
        </row>
        <row r="4395">
          <cell r="A4395" t="str">
            <v>SPC520-100-620</v>
          </cell>
        </row>
        <row r="4396">
          <cell r="A4396" t="str">
            <v>SPC520-100-625</v>
          </cell>
        </row>
        <row r="4397">
          <cell r="A4397" t="str">
            <v>SPC520-100-630</v>
          </cell>
        </row>
        <row r="4398">
          <cell r="A4398" t="str">
            <v>SPC520-200-100</v>
          </cell>
        </row>
        <row r="4399">
          <cell r="A4399" t="str">
            <v>SPC520-200-102</v>
          </cell>
        </row>
        <row r="4400">
          <cell r="A4400" t="str">
            <v>SPC520-200-104</v>
          </cell>
        </row>
        <row r="4401">
          <cell r="A4401" t="str">
            <v>SPC520-200-106</v>
          </cell>
        </row>
        <row r="4402">
          <cell r="A4402" t="str">
            <v>SPC520-200-108</v>
          </cell>
        </row>
        <row r="4403">
          <cell r="A4403" t="str">
            <v>SPC520-200-110</v>
          </cell>
        </row>
        <row r="4404">
          <cell r="A4404" t="str">
            <v>SPC520-200-112</v>
          </cell>
        </row>
        <row r="4405">
          <cell r="A4405" t="str">
            <v>SPC520-200-114</v>
          </cell>
        </row>
        <row r="4406">
          <cell r="A4406" t="str">
            <v>SPC520-200-116</v>
          </cell>
        </row>
        <row r="4407">
          <cell r="A4407" t="str">
            <v>SPC520-200-118</v>
          </cell>
        </row>
        <row r="4408">
          <cell r="A4408" t="str">
            <v>SPC520-200-120</v>
          </cell>
        </row>
        <row r="4409">
          <cell r="A4409" t="str">
            <v>SPC520-200-122</v>
          </cell>
        </row>
        <row r="4410">
          <cell r="A4410" t="str">
            <v>SPC520-200-124</v>
          </cell>
        </row>
        <row r="4411">
          <cell r="A4411" t="str">
            <v>SPC520-200-126</v>
          </cell>
        </row>
        <row r="4412">
          <cell r="A4412" t="str">
            <v>SPC520-200-128</v>
          </cell>
        </row>
        <row r="4413">
          <cell r="A4413" t="str">
            <v>SPC520-200-200</v>
          </cell>
        </row>
        <row r="4414">
          <cell r="A4414" t="str">
            <v>SPC520-200-250</v>
          </cell>
        </row>
        <row r="4415">
          <cell r="A4415" t="str">
            <v>SPC520-200-252</v>
          </cell>
        </row>
        <row r="4416">
          <cell r="A4416" t="str">
            <v>SPC520-200-304</v>
          </cell>
        </row>
        <row r="4417">
          <cell r="A4417" t="str">
            <v>SPC520-200-306</v>
          </cell>
        </row>
        <row r="4418">
          <cell r="A4418" t="str">
            <v>SPC520-200-308</v>
          </cell>
        </row>
        <row r="4419">
          <cell r="A4419" t="str">
            <v>SPC520-200-310</v>
          </cell>
        </row>
        <row r="4420">
          <cell r="A4420" t="str">
            <v>SPC520-200-312</v>
          </cell>
        </row>
        <row r="4421">
          <cell r="A4421" t="str">
            <v>SPC520-200-314</v>
          </cell>
        </row>
        <row r="4422">
          <cell r="A4422" t="str">
            <v>SPC520-200-316</v>
          </cell>
        </row>
        <row r="4423">
          <cell r="A4423" t="str">
            <v>SPC520-200-350</v>
          </cell>
        </row>
        <row r="4424">
          <cell r="A4424" t="str">
            <v>SPC520-200-352</v>
          </cell>
        </row>
        <row r="4425">
          <cell r="A4425" t="str">
            <v>SPC520-200-354</v>
          </cell>
        </row>
        <row r="4426">
          <cell r="A4426" t="str">
            <v>SPC520-200-356</v>
          </cell>
        </row>
        <row r="4427">
          <cell r="A4427" t="str">
            <v>SPC520-200-358</v>
          </cell>
        </row>
        <row r="4428">
          <cell r="A4428" t="str">
            <v>SPC520-200-360</v>
          </cell>
        </row>
        <row r="4429">
          <cell r="A4429" t="str">
            <v>SPC520-200-362</v>
          </cell>
        </row>
        <row r="4430">
          <cell r="A4430" t="str">
            <v>SPC520-200-500</v>
          </cell>
        </row>
        <row r="4431">
          <cell r="A4431" t="str">
            <v>SPC520-200-502</v>
          </cell>
        </row>
        <row r="4432">
          <cell r="A4432" t="str">
            <v>SPC520-200-504</v>
          </cell>
        </row>
        <row r="4433">
          <cell r="A4433" t="str">
            <v>SPC520-200-506</v>
          </cell>
        </row>
        <row r="4434">
          <cell r="A4434" t="str">
            <v>SPC520-200-510</v>
          </cell>
        </row>
        <row r="4435">
          <cell r="A4435" t="str">
            <v>SPC520-200-512</v>
          </cell>
        </row>
        <row r="4436">
          <cell r="A4436" t="str">
            <v>SPC520-200-514</v>
          </cell>
        </row>
        <row r="4437">
          <cell r="A4437" t="str">
            <v>SPC520-200-516</v>
          </cell>
        </row>
        <row r="4438">
          <cell r="A4438" t="str">
            <v>SPC520-600-100</v>
          </cell>
        </row>
        <row r="4439">
          <cell r="A4439" t="str">
            <v>SPC520-600-110</v>
          </cell>
        </row>
        <row r="4440">
          <cell r="A4440" t="str">
            <v>SPC520-600-120</v>
          </cell>
        </row>
        <row r="4441">
          <cell r="A4441" t="str">
            <v>SPC520-600-125</v>
          </cell>
        </row>
        <row r="4442">
          <cell r="A4442" t="str">
            <v>SPC520-600-130</v>
          </cell>
        </row>
        <row r="4443">
          <cell r="A4443" t="str">
            <v>SPC520-700-110</v>
          </cell>
        </row>
        <row r="4444">
          <cell r="A4444" t="str">
            <v>SPC520-700-115</v>
          </cell>
        </row>
        <row r="4445">
          <cell r="A4445" t="str">
            <v>SPC520-800-100</v>
          </cell>
        </row>
        <row r="4446">
          <cell r="A4446" t="str">
            <v>SPC520-800-120</v>
          </cell>
        </row>
        <row r="4447">
          <cell r="A4447" t="str">
            <v>SPC520-800-125</v>
          </cell>
        </row>
        <row r="4448">
          <cell r="A4448" t="str">
            <v>SPC520-800-130</v>
          </cell>
        </row>
        <row r="4449">
          <cell r="A4449" t="str">
            <v>SPC520-800-135</v>
          </cell>
        </row>
        <row r="4450">
          <cell r="A4450" t="str">
            <v>SPC520-800-140</v>
          </cell>
        </row>
        <row r="4451">
          <cell r="A4451" t="str">
            <v>SPC530-100-125</v>
          </cell>
        </row>
        <row r="4452">
          <cell r="A4452" t="str">
            <v>SPC530-100-130</v>
          </cell>
        </row>
        <row r="4453">
          <cell r="A4453" t="str">
            <v>SPC530-100-135</v>
          </cell>
        </row>
        <row r="4454">
          <cell r="A4454" t="str">
            <v>SPC530-100-140</v>
          </cell>
        </row>
        <row r="4455">
          <cell r="A4455" t="str">
            <v>SPC530-200-100</v>
          </cell>
        </row>
        <row r="4456">
          <cell r="A4456" t="str">
            <v>SPC530-200-105</v>
          </cell>
        </row>
        <row r="4457">
          <cell r="A4457" t="str">
            <v>SPC530-200-120</v>
          </cell>
        </row>
        <row r="4458">
          <cell r="A4458" t="str">
            <v>SPC530-200-125</v>
          </cell>
        </row>
        <row r="4459">
          <cell r="A4459" t="str">
            <v>SPC530-200-130</v>
          </cell>
        </row>
        <row r="4460">
          <cell r="A4460" t="str">
            <v>SPC530-300-100</v>
          </cell>
        </row>
        <row r="4461">
          <cell r="A4461" t="str">
            <v>SPC530-300-115</v>
          </cell>
        </row>
        <row r="4462">
          <cell r="A4462" t="str">
            <v>SPC530-600-115</v>
          </cell>
        </row>
        <row r="4463">
          <cell r="A4463" t="str">
            <v>SPC610-100-200</v>
          </cell>
        </row>
        <row r="4464">
          <cell r="A4464" t="str">
            <v>SPC610-150-100</v>
          </cell>
        </row>
        <row r="4465">
          <cell r="A4465" t="str">
            <v>SPC610-150-200</v>
          </cell>
        </row>
        <row r="4466">
          <cell r="A4466" t="str">
            <v>SPC610-200-100</v>
          </cell>
        </row>
        <row r="4467">
          <cell r="A4467" t="str">
            <v>SPC610-200-105</v>
          </cell>
        </row>
        <row r="4468">
          <cell r="A4468" t="str">
            <v>SPC610-300-100</v>
          </cell>
        </row>
        <row r="4469">
          <cell r="A4469" t="str">
            <v>SPC710-100-100</v>
          </cell>
        </row>
        <row r="4470">
          <cell r="A4470" t="str">
            <v>SPC710-100-105</v>
          </cell>
        </row>
        <row r="4471">
          <cell r="A4471" t="str">
            <v>SPC710-100-110</v>
          </cell>
        </row>
        <row r="4472">
          <cell r="A4472" t="str">
            <v>SPC710-100-130</v>
          </cell>
        </row>
        <row r="4473">
          <cell r="A4473" t="str">
            <v>SPC710-100-200</v>
          </cell>
        </row>
        <row r="4474">
          <cell r="A4474" t="str">
            <v>SPC710-100-315</v>
          </cell>
        </row>
        <row r="4475">
          <cell r="A4475" t="str">
            <v>SPC710-100-317</v>
          </cell>
        </row>
        <row r="4476">
          <cell r="A4476" t="str">
            <v>SPC710-100-320</v>
          </cell>
        </row>
        <row r="4477">
          <cell r="A4477" t="str">
            <v>SPC710-100-325</v>
          </cell>
        </row>
        <row r="4478">
          <cell r="A4478" t="str">
            <v>SPC710-100-330</v>
          </cell>
        </row>
        <row r="4479">
          <cell r="A4479" t="str">
            <v>SPC710-100-335</v>
          </cell>
        </row>
        <row r="4480">
          <cell r="A4480" t="str">
            <v>SPC710-100-340</v>
          </cell>
        </row>
        <row r="4481">
          <cell r="A4481" t="str">
            <v>SPC710-100-705</v>
          </cell>
        </row>
        <row r="4482">
          <cell r="A4482" t="str">
            <v>SPC710-100-710</v>
          </cell>
        </row>
        <row r="4483">
          <cell r="A4483" t="str">
            <v>SPC710-100-715</v>
          </cell>
        </row>
        <row r="4484">
          <cell r="A4484" t="str">
            <v>SPC710-100-720</v>
          </cell>
        </row>
        <row r="4485">
          <cell r="A4485" t="str">
            <v>SPC710-160-100</v>
          </cell>
        </row>
        <row r="4486">
          <cell r="A4486" t="str">
            <v>SPC710-160-200</v>
          </cell>
        </row>
        <row r="4487">
          <cell r="A4487" t="str">
            <v>SPC710-160-205</v>
          </cell>
        </row>
        <row r="4488">
          <cell r="A4488" t="str">
            <v>SPC710-160-210</v>
          </cell>
        </row>
        <row r="4489">
          <cell r="A4489" t="str">
            <v>SPC710-160-300</v>
          </cell>
        </row>
        <row r="4490">
          <cell r="A4490" t="str">
            <v>SPC710-160-400</v>
          </cell>
        </row>
        <row r="4491">
          <cell r="A4491" t="str">
            <v>SPC710-160-500</v>
          </cell>
        </row>
        <row r="4492">
          <cell r="A4492" t="str">
            <v>SPC710-180-100</v>
          </cell>
        </row>
        <row r="4493">
          <cell r="A4493" t="str">
            <v>SPC710-180-500</v>
          </cell>
        </row>
        <row r="4494">
          <cell r="A4494" t="str">
            <v>SPC710-180-800</v>
          </cell>
        </row>
        <row r="4495">
          <cell r="A4495" t="str">
            <v>SPC710-180-900</v>
          </cell>
        </row>
        <row r="4496">
          <cell r="A4496" t="str">
            <v>SPC710-180-905</v>
          </cell>
        </row>
        <row r="4497">
          <cell r="A4497" t="str">
            <v>SPC710-180-910</v>
          </cell>
        </row>
        <row r="4498">
          <cell r="A4498" t="str">
            <v>SPC710-180-915</v>
          </cell>
        </row>
        <row r="4499">
          <cell r="A4499" t="str">
            <v>SPC710-200-150</v>
          </cell>
        </row>
        <row r="4500">
          <cell r="A4500" t="str">
            <v>SPC710-200-200</v>
          </cell>
        </row>
        <row r="4501">
          <cell r="A4501" t="str">
            <v>SPC710-200-400</v>
          </cell>
        </row>
        <row r="4502">
          <cell r="A4502" t="str">
            <v>SPC710-220-100</v>
          </cell>
        </row>
        <row r="4503">
          <cell r="A4503" t="str">
            <v>SPC710-220-200</v>
          </cell>
        </row>
        <row r="4504">
          <cell r="A4504" t="str">
            <v>SPC710-220-500</v>
          </cell>
        </row>
        <row r="4505">
          <cell r="A4505" t="str">
            <v>SPC710-240-200</v>
          </cell>
        </row>
        <row r="4506">
          <cell r="A4506" t="str">
            <v>SPC710-240-300</v>
          </cell>
        </row>
        <row r="4507">
          <cell r="A4507" t="str">
            <v>SPC710-260-520</v>
          </cell>
        </row>
        <row r="4508">
          <cell r="A4508" t="str">
            <v>SPC710-280-200</v>
          </cell>
        </row>
        <row r="4509">
          <cell r="A4509" t="str">
            <v>SPC710-280-300</v>
          </cell>
        </row>
        <row r="4510">
          <cell r="A4510" t="str">
            <v>SPC710-300-100</v>
          </cell>
        </row>
        <row r="4511">
          <cell r="A4511" t="str">
            <v>SPC710-300-110</v>
          </cell>
        </row>
        <row r="4512">
          <cell r="A4512" t="str">
            <v>SPC710-300-150</v>
          </cell>
        </row>
        <row r="4513">
          <cell r="A4513" t="str">
            <v>SPC710-300-705</v>
          </cell>
        </row>
        <row r="4514">
          <cell r="A4514" t="str">
            <v>SPC710-320-110</v>
          </cell>
        </row>
        <row r="4515">
          <cell r="A4515" t="str">
            <v>SPC710-340-100</v>
          </cell>
        </row>
        <row r="4516">
          <cell r="A4516" t="str">
            <v>SPC710-340-105</v>
          </cell>
        </row>
        <row r="4517">
          <cell r="A4517" t="str">
            <v>SPC710-340-110</v>
          </cell>
        </row>
        <row r="4518">
          <cell r="A4518" t="str">
            <v>SPC710-340-120</v>
          </cell>
        </row>
        <row r="4519">
          <cell r="A4519" t="str">
            <v>SPC710-350-100</v>
          </cell>
        </row>
        <row r="4520">
          <cell r="A4520" t="str">
            <v>SPC710-350-205</v>
          </cell>
        </row>
        <row r="4521">
          <cell r="A4521" t="str">
            <v>SPC710-350-210</v>
          </cell>
        </row>
        <row r="4522">
          <cell r="A4522" t="str">
            <v>SPC710-350-215</v>
          </cell>
        </row>
        <row r="4523">
          <cell r="A4523" t="str">
            <v>SPC710-360-100</v>
          </cell>
        </row>
        <row r="4524">
          <cell r="A4524" t="str">
            <v>SPC710-360-105</v>
          </cell>
        </row>
        <row r="4525">
          <cell r="A4525" t="str">
            <v>SPC710-360-110</v>
          </cell>
        </row>
        <row r="4526">
          <cell r="A4526" t="str">
            <v>SPC710-360-115</v>
          </cell>
        </row>
        <row r="4527">
          <cell r="A4527" t="str">
            <v>SPC710-360-120</v>
          </cell>
        </row>
        <row r="4528">
          <cell r="A4528" t="str">
            <v>SPC710-360-125</v>
          </cell>
        </row>
        <row r="4529">
          <cell r="A4529" t="str">
            <v>SPC710-360-200</v>
          </cell>
        </row>
        <row r="4530">
          <cell r="A4530" t="str">
            <v>SPC710-360-300</v>
          </cell>
        </row>
        <row r="4531">
          <cell r="A4531" t="str">
            <v>SPC710-380-100</v>
          </cell>
        </row>
        <row r="4532">
          <cell r="A4532" t="str">
            <v>SPC710-380-110</v>
          </cell>
        </row>
        <row r="4533">
          <cell r="A4533" t="str">
            <v>SPC710-380-115</v>
          </cell>
        </row>
        <row r="4534">
          <cell r="A4534" t="str">
            <v>SPC710-380-125</v>
          </cell>
        </row>
        <row r="4535">
          <cell r="A4535" t="str">
            <v>SPC710-400-100</v>
          </cell>
        </row>
        <row r="4536">
          <cell r="A4536" t="str">
            <v>SPC710-400-115</v>
          </cell>
        </row>
        <row r="4537">
          <cell r="A4537" t="str">
            <v>SPC710-400-125</v>
          </cell>
        </row>
        <row r="4538">
          <cell r="A4538" t="str">
            <v>SPC710-420-100</v>
          </cell>
        </row>
        <row r="4539">
          <cell r="A4539" t="str">
            <v>SPC710-420-105</v>
          </cell>
        </row>
        <row r="4540">
          <cell r="A4540" t="str">
            <v>SPC710-420-110</v>
          </cell>
        </row>
        <row r="4541">
          <cell r="A4541" t="str">
            <v>SPC710-440-100</v>
          </cell>
        </row>
        <row r="4542">
          <cell r="A4542" t="str">
            <v>SPC710-460-100</v>
          </cell>
        </row>
        <row r="4543">
          <cell r="A4543" t="str">
            <v>SPC710-480-100</v>
          </cell>
        </row>
        <row r="4544">
          <cell r="A4544" t="str">
            <v>SPC710-580-100</v>
          </cell>
        </row>
        <row r="4545">
          <cell r="A4545" t="str">
            <v>SPC710-580-105</v>
          </cell>
        </row>
        <row r="4546">
          <cell r="A4546" t="str">
            <v>SPC710-700-100</v>
          </cell>
        </row>
        <row r="4547">
          <cell r="A4547" t="str">
            <v>SPC710-700-115</v>
          </cell>
        </row>
        <row r="4548">
          <cell r="A4548" t="str">
            <v>SPC710-700-122</v>
          </cell>
        </row>
        <row r="4549">
          <cell r="A4549" t="str">
            <v>SPC710-700-125</v>
          </cell>
        </row>
        <row r="4550">
          <cell r="A4550" t="str">
            <v>SPC710-700-130</v>
          </cell>
        </row>
        <row r="4551">
          <cell r="A4551" t="str">
            <v>SPC710-700-135</v>
          </cell>
        </row>
        <row r="4552">
          <cell r="A4552" t="str">
            <v>SPC710-700-140</v>
          </cell>
        </row>
        <row r="4553">
          <cell r="A4553" t="str">
            <v>SPC710-700-145</v>
          </cell>
        </row>
        <row r="4554">
          <cell r="A4554" t="str">
            <v>SPC710-700-200</v>
          </cell>
        </row>
        <row r="4555">
          <cell r="A4555" t="str">
            <v>SPC710-700-300</v>
          </cell>
        </row>
        <row r="4556">
          <cell r="A4556" t="str">
            <v>SPC710-700-305</v>
          </cell>
        </row>
        <row r="4557">
          <cell r="A4557" t="str">
            <v>SPC710-800-100</v>
          </cell>
        </row>
        <row r="4558">
          <cell r="A4558" t="str">
            <v>SPC710-800-305</v>
          </cell>
        </row>
        <row r="4559">
          <cell r="A4559" t="str">
            <v>SPC710-800-400</v>
          </cell>
        </row>
        <row r="4560">
          <cell r="A4560" t="str">
            <v>SPC710-800-405</v>
          </cell>
        </row>
        <row r="4561">
          <cell r="A4561" t="str">
            <v>SPC710-900-100</v>
          </cell>
        </row>
        <row r="4562">
          <cell r="A4562" t="str">
            <v>SPC710-900-200</v>
          </cell>
        </row>
        <row r="4563">
          <cell r="A4563" t="str">
            <v>SPC810-110-110</v>
          </cell>
        </row>
        <row r="4564">
          <cell r="A4564" t="str">
            <v>SPC810-110-125</v>
          </cell>
        </row>
        <row r="4565">
          <cell r="A4565" t="str">
            <v>SPC810-120-115</v>
          </cell>
        </row>
        <row r="4566">
          <cell r="A4566" t="str">
            <v>SPC810-120-117</v>
          </cell>
        </row>
        <row r="4567">
          <cell r="A4567" t="str">
            <v>SPC810-120-125</v>
          </cell>
        </row>
        <row r="4568">
          <cell r="A4568" t="str">
            <v>SPC810-130-100</v>
          </cell>
        </row>
        <row r="4569">
          <cell r="A4569" t="str">
            <v>SPC810-200-100</v>
          </cell>
        </row>
        <row r="4570">
          <cell r="A4570" t="str">
            <v>SPC810-200-105</v>
          </cell>
        </row>
        <row r="4571">
          <cell r="A4571" t="str">
            <v>SPC810-300-110</v>
          </cell>
        </row>
        <row r="4572">
          <cell r="A4572" t="str">
            <v>SPC810-540-100</v>
          </cell>
        </row>
        <row r="4573">
          <cell r="A4573" t="str">
            <v>SPC910-100-100</v>
          </cell>
        </row>
        <row r="4574">
          <cell r="A4574" t="str">
            <v>SPC910-100-200</v>
          </cell>
        </row>
        <row r="4575">
          <cell r="A4575" t="str">
            <v>SPC910-500-100</v>
          </cell>
        </row>
        <row r="4576">
          <cell r="A4576" t="str">
            <v>SPC930-100-100</v>
          </cell>
        </row>
        <row r="4577">
          <cell r="A4577" t="str">
            <v>SPE110-120-100</v>
          </cell>
        </row>
        <row r="4578">
          <cell r="A4578" t="str">
            <v>SPE110-130-102</v>
          </cell>
        </row>
        <row r="4579">
          <cell r="A4579" t="str">
            <v>SPE110-140-102</v>
          </cell>
        </row>
        <row r="4580">
          <cell r="A4580" t="str">
            <v>SPE110-310-100</v>
          </cell>
        </row>
        <row r="4581">
          <cell r="A4581" t="str">
            <v>SPE110-610-501</v>
          </cell>
        </row>
        <row r="4582">
          <cell r="A4582" t="str">
            <v>SPE110-610-502</v>
          </cell>
        </row>
        <row r="4583">
          <cell r="A4583" t="str">
            <v>SPE110-700-500</v>
          </cell>
        </row>
        <row r="4584">
          <cell r="A4584" t="str">
            <v>SPE110-725-200</v>
          </cell>
        </row>
        <row r="4585">
          <cell r="A4585" t="str">
            <v>SPE110-735-100</v>
          </cell>
        </row>
        <row r="4586">
          <cell r="A4586" t="str">
            <v>SPE110-735-110</v>
          </cell>
        </row>
        <row r="4587">
          <cell r="A4587" t="str">
            <v>SPE110-735-200</v>
          </cell>
        </row>
        <row r="4588">
          <cell r="A4588" t="str">
            <v>SPE110-735-210</v>
          </cell>
        </row>
        <row r="4589">
          <cell r="A4589" t="str">
            <v>SPE150-950-200</v>
          </cell>
        </row>
        <row r="4590">
          <cell r="A4590" t="str">
            <v>SPE210-124-115</v>
          </cell>
        </row>
        <row r="4591">
          <cell r="A4591" t="str">
            <v>SPE210-124-120</v>
          </cell>
        </row>
        <row r="4592">
          <cell r="A4592" t="str">
            <v>SPE210-520-200</v>
          </cell>
        </row>
        <row r="4593">
          <cell r="A4593" t="str">
            <v>SPE210-520-320</v>
          </cell>
        </row>
        <row r="4594">
          <cell r="A4594" t="str">
            <v>SPE210-530-115</v>
          </cell>
        </row>
        <row r="4595">
          <cell r="A4595" t="str">
            <v>SPE210-530-200</v>
          </cell>
        </row>
        <row r="4596">
          <cell r="A4596" t="str">
            <v>SPE210-560-100</v>
          </cell>
        </row>
        <row r="4597">
          <cell r="A4597" t="str">
            <v>SPE310-110-100</v>
          </cell>
        </row>
        <row r="4598">
          <cell r="A4598" t="str">
            <v>SPE320-500-100</v>
          </cell>
        </row>
        <row r="4599">
          <cell r="A4599" t="str">
            <v>SPE420-500-100</v>
          </cell>
        </row>
        <row r="4600">
          <cell r="A4600" t="str">
            <v>SPE430-100-100</v>
          </cell>
        </row>
        <row r="4601">
          <cell r="A4601" t="str">
            <v>SPE440-200-100</v>
          </cell>
        </row>
        <row r="4602">
          <cell r="A4602" t="str">
            <v>SPE610-150-100</v>
          </cell>
        </row>
        <row r="4603">
          <cell r="A4603" t="str">
            <v>SPE710-180-905</v>
          </cell>
        </row>
        <row r="4604">
          <cell r="A4604" t="str">
            <v>SPE710-220-100</v>
          </cell>
        </row>
        <row r="4605">
          <cell r="A4605" t="str">
            <v>SPE710-300-150</v>
          </cell>
        </row>
        <row r="4606">
          <cell r="A4606" t="str">
            <v>SPE710-480-100</v>
          </cell>
        </row>
        <row r="4607">
          <cell r="A4607" t="str">
            <v>SPE710-800-300</v>
          </cell>
        </row>
        <row r="4608">
          <cell r="A4608" t="str">
            <v>SPE710-800-305</v>
          </cell>
        </row>
        <row r="4609">
          <cell r="A4609" t="str">
            <v>SPE810-200-100</v>
          </cell>
        </row>
        <row r="4610">
          <cell r="A4610" t="str">
            <v>SPA110-120-100</v>
          </cell>
        </row>
        <row r="4611">
          <cell r="A4611" t="str">
            <v>SPA110-120-110</v>
          </cell>
        </row>
        <row r="4612">
          <cell r="A4612" t="str">
            <v>SPA110-130-102</v>
          </cell>
        </row>
        <row r="4613">
          <cell r="A4613" t="str">
            <v>SPA110-140-102</v>
          </cell>
        </row>
        <row r="4614">
          <cell r="A4614" t="str">
            <v>SPA110-725-200</v>
          </cell>
        </row>
        <row r="4615">
          <cell r="A4615" t="str">
            <v>SPA110-730-100</v>
          </cell>
        </row>
        <row r="4616">
          <cell r="A4616" t="str">
            <v>SPA110-735-210</v>
          </cell>
        </row>
        <row r="4617">
          <cell r="A4617" t="str">
            <v>SPA110-900-610</v>
          </cell>
        </row>
        <row r="4618">
          <cell r="A4618" t="str">
            <v>SPA210-124-120</v>
          </cell>
        </row>
        <row r="4619">
          <cell r="A4619" t="str">
            <v>SPA210-160-100</v>
          </cell>
        </row>
        <row r="4620">
          <cell r="A4620" t="str">
            <v>SPA210-520-200</v>
          </cell>
        </row>
        <row r="4621">
          <cell r="A4621" t="str">
            <v>SPA210-520-320</v>
          </cell>
        </row>
        <row r="4622">
          <cell r="A4622" t="str">
            <v>SPA210-530-115</v>
          </cell>
        </row>
        <row r="4623">
          <cell r="A4623" t="str">
            <v>SPA210-540-500</v>
          </cell>
        </row>
        <row r="4624">
          <cell r="A4624" t="str">
            <v>SPA210-700-200</v>
          </cell>
        </row>
        <row r="4625">
          <cell r="A4625" t="str">
            <v>SPA310-110-100</v>
          </cell>
        </row>
        <row r="4626">
          <cell r="A4626" t="str">
            <v>SPA430-100-100</v>
          </cell>
        </row>
        <row r="4627">
          <cell r="A4627" t="str">
            <v>SPA710-220-100</v>
          </cell>
        </row>
        <row r="4628">
          <cell r="A4628" t="str">
            <v>SPA710-240-300</v>
          </cell>
        </row>
        <row r="4629">
          <cell r="A4629" t="str">
            <v>SPA710-240-400</v>
          </cell>
        </row>
        <row r="4630">
          <cell r="A4630" t="str">
            <v>SPA710-300-105</v>
          </cell>
        </row>
        <row r="4631">
          <cell r="A4631" t="str">
            <v>SPA710-300-150</v>
          </cell>
        </row>
        <row r="4632">
          <cell r="A4632" t="str">
            <v>SPA710-800-100</v>
          </cell>
        </row>
        <row r="4633">
          <cell r="A4633" t="str">
            <v>SPA810-200-100</v>
          </cell>
        </row>
        <row r="4634">
          <cell r="A4634" t="str">
            <v>SPA810-200-105</v>
          </cell>
        </row>
        <row r="4635">
          <cell r="A4635" t="str">
            <v>AJ110-120-100</v>
          </cell>
        </row>
        <row r="4636">
          <cell r="A4636" t="str">
            <v>AJ110-120-110</v>
          </cell>
        </row>
        <row r="4637">
          <cell r="A4637" t="str">
            <v>AJ110-130-102</v>
          </cell>
        </row>
        <row r="4638">
          <cell r="A4638" t="str">
            <v>AJ110-130-104</v>
          </cell>
        </row>
        <row r="4639">
          <cell r="A4639" t="str">
            <v>AJ110-140-104</v>
          </cell>
        </row>
        <row r="4640">
          <cell r="A4640" t="str">
            <v>AJ110-140-160</v>
          </cell>
        </row>
        <row r="4641">
          <cell r="A4641" t="str">
            <v>AJ110-700-200</v>
          </cell>
        </row>
        <row r="4642">
          <cell r="A4642" t="str">
            <v>AJ110-705-100</v>
          </cell>
        </row>
        <row r="4643">
          <cell r="A4643" t="str">
            <v>AJ110-725-200</v>
          </cell>
        </row>
        <row r="4644">
          <cell r="A4644" t="str">
            <v>AJ110-730-100</v>
          </cell>
        </row>
        <row r="4645">
          <cell r="A4645" t="str">
            <v>AJ110-735-100</v>
          </cell>
        </row>
        <row r="4646">
          <cell r="A4646" t="str">
            <v>AJ110-735-200</v>
          </cell>
        </row>
        <row r="4647">
          <cell r="A4647" t="str">
            <v>AJ110-735-210</v>
          </cell>
        </row>
        <row r="4648">
          <cell r="A4648" t="str">
            <v>AJ110-900-140</v>
          </cell>
        </row>
        <row r="4649">
          <cell r="A4649" t="str">
            <v>AJ110-900-700</v>
          </cell>
        </row>
        <row r="4650">
          <cell r="A4650" t="str">
            <v>AJ150-765-100</v>
          </cell>
        </row>
        <row r="4651">
          <cell r="A4651" t="str">
            <v>AJ150-765-101</v>
          </cell>
        </row>
        <row r="4652">
          <cell r="A4652" t="str">
            <v>AJ150-800-300</v>
          </cell>
        </row>
        <row r="4653">
          <cell r="A4653" t="str">
            <v>AJ150-800-500</v>
          </cell>
        </row>
        <row r="4654">
          <cell r="A4654" t="str">
            <v>AJ150-800-600</v>
          </cell>
        </row>
        <row r="4655">
          <cell r="A4655" t="str">
            <v>AJ150-800-610</v>
          </cell>
        </row>
        <row r="4656">
          <cell r="A4656" t="str">
            <v>AJ150-800-820</v>
          </cell>
        </row>
        <row r="4657">
          <cell r="A4657" t="str">
            <v>AJ150-900-140</v>
          </cell>
        </row>
        <row r="4658">
          <cell r="A4658" t="str">
            <v>AJ150-900-141</v>
          </cell>
        </row>
        <row r="4659">
          <cell r="A4659" t="str">
            <v>AJ210-122-100</v>
          </cell>
        </row>
        <row r="4660">
          <cell r="A4660" t="str">
            <v>AJ210-124-120</v>
          </cell>
        </row>
        <row r="4661">
          <cell r="A4661" t="str">
            <v>AJ210-126-100</v>
          </cell>
        </row>
        <row r="4662">
          <cell r="A4662" t="str">
            <v>AJ210-160-100</v>
          </cell>
        </row>
        <row r="4663">
          <cell r="A4663" t="str">
            <v>AJ210-300-100</v>
          </cell>
        </row>
        <row r="4664">
          <cell r="A4664" t="str">
            <v>AJ210-520-200</v>
          </cell>
        </row>
        <row r="4665">
          <cell r="A4665" t="str">
            <v>AJ210-520-300</v>
          </cell>
        </row>
        <row r="4666">
          <cell r="A4666" t="str">
            <v>AJ210-530-110</v>
          </cell>
        </row>
        <row r="4667">
          <cell r="A4667" t="str">
            <v>AJ210-530-115</v>
          </cell>
        </row>
        <row r="4668">
          <cell r="A4668" t="str">
            <v>AJ210-700-200</v>
          </cell>
        </row>
        <row r="4669">
          <cell r="A4669" t="str">
            <v>AJ250-120-100</v>
          </cell>
        </row>
        <row r="4670">
          <cell r="A4670" t="str">
            <v>AJ310-110-100</v>
          </cell>
        </row>
        <row r="4671">
          <cell r="A4671" t="str">
            <v>AJ320-500-100</v>
          </cell>
        </row>
        <row r="4672">
          <cell r="A4672" t="str">
            <v>AJ420-500-100</v>
          </cell>
        </row>
        <row r="4673">
          <cell r="A4673" t="str">
            <v>AJ420-500-140</v>
          </cell>
        </row>
        <row r="4674">
          <cell r="A4674" t="str">
            <v>AJ430-100-100</v>
          </cell>
        </row>
        <row r="4675">
          <cell r="A4675" t="str">
            <v>AJ710-100-320</v>
          </cell>
        </row>
        <row r="4676">
          <cell r="A4676" t="str">
            <v>AJ710-160-300</v>
          </cell>
        </row>
        <row r="4677">
          <cell r="A4677" t="str">
            <v>AJ710-160-400</v>
          </cell>
        </row>
        <row r="4678">
          <cell r="A4678" t="str">
            <v>AJ710-180-905</v>
          </cell>
        </row>
        <row r="4679">
          <cell r="A4679" t="str">
            <v>AJ710-220-100</v>
          </cell>
        </row>
        <row r="4680">
          <cell r="A4680" t="str">
            <v>AJ710-240-300</v>
          </cell>
        </row>
        <row r="4681">
          <cell r="A4681" t="str">
            <v>AJ710-280-100</v>
          </cell>
        </row>
        <row r="4682">
          <cell r="A4682" t="str">
            <v>AJ710-300-100</v>
          </cell>
        </row>
        <row r="4683">
          <cell r="A4683" t="str">
            <v>AJ710-300-150</v>
          </cell>
        </row>
        <row r="4684">
          <cell r="A4684" t="str">
            <v>AJ710-320-110</v>
          </cell>
        </row>
        <row r="4685">
          <cell r="A4685" t="str">
            <v>AJ710-340-100</v>
          </cell>
        </row>
        <row r="4686">
          <cell r="A4686" t="str">
            <v>AJ710-360-105</v>
          </cell>
        </row>
        <row r="4687">
          <cell r="A4687" t="str">
            <v>AJ710-360-110</v>
          </cell>
        </row>
        <row r="4688">
          <cell r="A4688" t="str">
            <v>AJ710-400-100</v>
          </cell>
        </row>
        <row r="4689">
          <cell r="A4689" t="str">
            <v>AJ710-700-130</v>
          </cell>
        </row>
        <row r="4690">
          <cell r="A4690" t="str">
            <v>AJ710-700-400</v>
          </cell>
        </row>
        <row r="4691">
          <cell r="A4691" t="str">
            <v>AJ710-800-100</v>
          </cell>
        </row>
        <row r="4692">
          <cell r="A4692" t="str">
            <v>AJ810-110-125</v>
          </cell>
        </row>
        <row r="4693">
          <cell r="A4693" t="str">
            <v>AJ810-200-100</v>
          </cell>
        </row>
        <row r="4694">
          <cell r="A4694" t="str">
            <v>AJ810-200-105</v>
          </cell>
        </row>
        <row r="4695">
          <cell r="A4695" t="str">
            <v>TPN110-120-100</v>
          </cell>
        </row>
        <row r="4696">
          <cell r="A4696" t="str">
            <v>TPN110-120-110</v>
          </cell>
        </row>
        <row r="4697">
          <cell r="A4697" t="str">
            <v>TPN110-130-104</v>
          </cell>
        </row>
        <row r="4698">
          <cell r="A4698" t="str">
            <v>TPN110-140-104</v>
          </cell>
        </row>
        <row r="4699">
          <cell r="A4699" t="str">
            <v>TPN110-420-100</v>
          </cell>
        </row>
        <row r="4700">
          <cell r="A4700" t="str">
            <v>TPN110-700-200</v>
          </cell>
        </row>
        <row r="4701">
          <cell r="A4701" t="str">
            <v>TPN110-725-200</v>
          </cell>
        </row>
        <row r="4702">
          <cell r="A4702" t="str">
            <v>TPN110-730-100</v>
          </cell>
        </row>
        <row r="4703">
          <cell r="A4703" t="str">
            <v>TPN110-735-100</v>
          </cell>
        </row>
        <row r="4704">
          <cell r="A4704" t="str">
            <v>TPN110-735-200</v>
          </cell>
        </row>
        <row r="4705">
          <cell r="A4705" t="str">
            <v>TPN110-735-210</v>
          </cell>
        </row>
        <row r="4706">
          <cell r="A4706" t="str">
            <v>TPN110-900-700</v>
          </cell>
        </row>
        <row r="4707">
          <cell r="A4707" t="str">
            <v>TPN150-800-300</v>
          </cell>
        </row>
        <row r="4708">
          <cell r="A4708" t="str">
            <v>TPN150-800-500</v>
          </cell>
        </row>
        <row r="4709">
          <cell r="A4709" t="str">
            <v>TPN150-800-600</v>
          </cell>
        </row>
        <row r="4710">
          <cell r="A4710" t="str">
            <v>TPN150-800-610</v>
          </cell>
        </row>
        <row r="4711">
          <cell r="A4711" t="str">
            <v>TPN150-800-820</v>
          </cell>
        </row>
        <row r="4712">
          <cell r="A4712" t="str">
            <v>TPN210-122-100</v>
          </cell>
        </row>
        <row r="4713">
          <cell r="A4713" t="str">
            <v>TPN210-124-120</v>
          </cell>
        </row>
        <row r="4714">
          <cell r="A4714" t="str">
            <v>TPN210-126-100</v>
          </cell>
        </row>
        <row r="4715">
          <cell r="A4715" t="str">
            <v>TPN210-160-100</v>
          </cell>
        </row>
        <row r="4716">
          <cell r="A4716" t="str">
            <v>TPN210-520-200</v>
          </cell>
        </row>
        <row r="4717">
          <cell r="A4717" t="str">
            <v>TPN210-520-300</v>
          </cell>
        </row>
        <row r="4718">
          <cell r="A4718" t="str">
            <v>TPN210-530-110</v>
          </cell>
        </row>
        <row r="4719">
          <cell r="A4719" t="str">
            <v>TPN210-530-115</v>
          </cell>
        </row>
        <row r="4720">
          <cell r="A4720" t="str">
            <v>TPN210-700-200</v>
          </cell>
        </row>
        <row r="4721">
          <cell r="A4721" t="str">
            <v>TPN310-110-100</v>
          </cell>
        </row>
        <row r="4722">
          <cell r="A4722" t="str">
            <v>TPN320-500-100</v>
          </cell>
        </row>
        <row r="4723">
          <cell r="A4723" t="str">
            <v>TPN420-500-100</v>
          </cell>
        </row>
        <row r="4724">
          <cell r="A4724" t="str">
            <v>TPN430-100-100</v>
          </cell>
        </row>
        <row r="4725">
          <cell r="A4725" t="str">
            <v>TPN610-150-200</v>
          </cell>
        </row>
        <row r="4726">
          <cell r="A4726" t="str">
            <v>TPN710-180-905</v>
          </cell>
        </row>
        <row r="4727">
          <cell r="A4727" t="str">
            <v>TPN710-220-100</v>
          </cell>
        </row>
        <row r="4728">
          <cell r="A4728" t="str">
            <v>TPN710-240-300</v>
          </cell>
        </row>
        <row r="4729">
          <cell r="A4729" t="str">
            <v>TPN710-280-100</v>
          </cell>
        </row>
        <row r="4730">
          <cell r="A4730" t="str">
            <v>TPN710-300-100</v>
          </cell>
        </row>
        <row r="4731">
          <cell r="A4731" t="str">
            <v>TPN710-300-150</v>
          </cell>
        </row>
        <row r="4732">
          <cell r="A4732" t="str">
            <v>TPN710-320-110</v>
          </cell>
        </row>
        <row r="4733">
          <cell r="A4733" t="str">
            <v>TPN710-340-100</v>
          </cell>
        </row>
        <row r="4734">
          <cell r="A4734" t="str">
            <v>TPN710-360-105</v>
          </cell>
        </row>
        <row r="4735">
          <cell r="A4735" t="str">
            <v>TPN710-360-115</v>
          </cell>
        </row>
        <row r="4736">
          <cell r="A4736" t="str">
            <v>TPN710-440-100</v>
          </cell>
        </row>
        <row r="4737">
          <cell r="A4737" t="str">
            <v>TPN710-800-100</v>
          </cell>
        </row>
        <row r="4738">
          <cell r="A4738" t="str">
            <v>TPN810-200-100</v>
          </cell>
        </row>
        <row r="4739">
          <cell r="A4739" t="str">
            <v>TPN810-200-105</v>
          </cell>
        </row>
        <row r="4740">
          <cell r="A4740" t="str">
            <v>SPCG710-520-105</v>
          </cell>
        </row>
        <row r="4741">
          <cell r="A4741" t="str">
            <v>SPCG110-320-120</v>
          </cell>
        </row>
        <row r="4742">
          <cell r="A4742" t="str">
            <v>SPCG110-760-100</v>
          </cell>
        </row>
        <row r="4743">
          <cell r="A4743" t="str">
            <v>SPCG110-320-121</v>
          </cell>
        </row>
        <row r="4744">
          <cell r="A4744" t="str">
            <v>SPCG710-520-100</v>
          </cell>
        </row>
        <row r="4745">
          <cell r="A4745" t="str">
            <v>SPCG110-320-121</v>
          </cell>
        </row>
        <row r="4746">
          <cell r="A4746" t="str">
            <v>SPCG110-320-120</v>
          </cell>
        </row>
        <row r="4747">
          <cell r="A4747" t="str">
            <v>SPCG110-900-160</v>
          </cell>
        </row>
        <row r="4748">
          <cell r="A4748" t="str">
            <v>SPCG110-760-100</v>
          </cell>
        </row>
        <row r="4749">
          <cell r="A4749" t="str">
            <v>SPC110-610-150</v>
          </cell>
        </row>
        <row r="4750">
          <cell r="A4750" t="str">
            <v>SPC110-735-210</v>
          </cell>
        </row>
        <row r="4751">
          <cell r="A4751" t="str">
            <v>SPC110-720-210</v>
          </cell>
        </row>
        <row r="4752">
          <cell r="A4752" t="str">
            <v>SPC210-124-110</v>
          </cell>
        </row>
        <row r="4753">
          <cell r="A4753" t="str">
            <v>KR01250-300-100</v>
          </cell>
        </row>
        <row r="4754">
          <cell r="A4754" t="str">
            <v>KR01110-746-199</v>
          </cell>
        </row>
        <row r="4755">
          <cell r="A4755" t="str">
            <v>KR01110-742-100</v>
          </cell>
        </row>
        <row r="4756">
          <cell r="A4756" t="str">
            <v>KR01110-744-100</v>
          </cell>
        </row>
        <row r="4757">
          <cell r="A4757" t="str">
            <v>KR01110-744-110</v>
          </cell>
        </row>
        <row r="4758">
          <cell r="A4758" t="str">
            <v>KR01110-746-100</v>
          </cell>
        </row>
        <row r="4759">
          <cell r="A4759" t="str">
            <v>KR01110-746-110</v>
          </cell>
        </row>
        <row r="4760">
          <cell r="A4760" t="str">
            <v>KR01210-130-399</v>
          </cell>
        </row>
        <row r="4761">
          <cell r="A4761" t="str">
            <v>SN01250-300-100</v>
          </cell>
        </row>
        <row r="4762">
          <cell r="A4762" t="str">
            <v>SN01110-746-199</v>
          </cell>
        </row>
        <row r="4763">
          <cell r="A4763" t="str">
            <v>SN01110-742-100</v>
          </cell>
        </row>
        <row r="4764">
          <cell r="A4764" t="str">
            <v>SN01110-744-100</v>
          </cell>
        </row>
        <row r="4765">
          <cell r="A4765" t="str">
            <v>SN01110-744-110</v>
          </cell>
        </row>
        <row r="4766">
          <cell r="A4766" t="str">
            <v>SN01110-746-100</v>
          </cell>
        </row>
        <row r="4767">
          <cell r="A4767" t="str">
            <v>SN01110-746-110</v>
          </cell>
        </row>
        <row r="4768">
          <cell r="A4768" t="str">
            <v>SN01210-130-399</v>
          </cell>
        </row>
        <row r="4769">
          <cell r="A4769" t="str">
            <v>NP01250-300-100</v>
          </cell>
        </row>
        <row r="4770">
          <cell r="A4770" t="str">
            <v>NP01110-746-199</v>
          </cell>
        </row>
        <row r="4771">
          <cell r="A4771" t="str">
            <v>NP01110-742-100</v>
          </cell>
        </row>
        <row r="4772">
          <cell r="A4772" t="str">
            <v>NP01110-744-100</v>
          </cell>
        </row>
        <row r="4773">
          <cell r="A4773" t="str">
            <v>NP01110-744-110</v>
          </cell>
        </row>
        <row r="4774">
          <cell r="A4774" t="str">
            <v>NP01110-746-100</v>
          </cell>
        </row>
        <row r="4775">
          <cell r="A4775" t="str">
            <v>NP01110-746-110</v>
          </cell>
        </row>
        <row r="4776">
          <cell r="A4776" t="str">
            <v>NP01210-130-399</v>
          </cell>
        </row>
        <row r="4777">
          <cell r="A4777" t="str">
            <v>KR02250-300-100</v>
          </cell>
        </row>
        <row r="4778">
          <cell r="A4778" t="str">
            <v>KR02250-300-120</v>
          </cell>
        </row>
        <row r="4779">
          <cell r="A4779" t="str">
            <v>KR02250-300-110</v>
          </cell>
        </row>
        <row r="4780">
          <cell r="A4780" t="str">
            <v>KR02250-300-200</v>
          </cell>
        </row>
        <row r="4781">
          <cell r="A4781" t="str">
            <v>KR02250-300-210</v>
          </cell>
        </row>
        <row r="4782">
          <cell r="A4782" t="str">
            <v>KR02150-950-340</v>
          </cell>
        </row>
        <row r="4783">
          <cell r="A4783" t="str">
            <v>KR02250-800-300</v>
          </cell>
        </row>
        <row r="4784">
          <cell r="A4784" t="str">
            <v>KR02210-130-399</v>
          </cell>
        </row>
        <row r="4785">
          <cell r="A4785" t="str">
            <v>KR02110-746-199</v>
          </cell>
        </row>
        <row r="4786">
          <cell r="A4786" t="str">
            <v>KR02110-742-100</v>
          </cell>
        </row>
        <row r="4787">
          <cell r="A4787" t="str">
            <v>KR02110-744-100</v>
          </cell>
        </row>
        <row r="4788">
          <cell r="A4788" t="str">
            <v>KR02110-746-100</v>
          </cell>
        </row>
        <row r="4789">
          <cell r="A4789" t="str">
            <v>KR02110-746-110</v>
          </cell>
        </row>
        <row r="4790">
          <cell r="A4790" t="str">
            <v>KR02110-744-120</v>
          </cell>
        </row>
        <row r="4791">
          <cell r="A4791" t="str">
            <v>KR02110-742-130</v>
          </cell>
        </row>
        <row r="4792">
          <cell r="A4792" t="str">
            <v>KR02110-742-120</v>
          </cell>
        </row>
        <row r="4793">
          <cell r="A4793" t="str">
            <v>KR02110-744-120</v>
          </cell>
        </row>
        <row r="4794">
          <cell r="A4794" t="str">
            <v>KR02110-746-100</v>
          </cell>
        </row>
        <row r="4795">
          <cell r="A4795" t="str">
            <v>LO01250-300-100</v>
          </cell>
        </row>
        <row r="4796">
          <cell r="A4796" t="str">
            <v>LO01250-300-120</v>
          </cell>
        </row>
        <row r="4797">
          <cell r="A4797" t="str">
            <v>LO01250-300-110</v>
          </cell>
        </row>
        <row r="4798">
          <cell r="A4798" t="str">
            <v>LO01250-300-200</v>
          </cell>
        </row>
        <row r="4799">
          <cell r="A4799" t="str">
            <v>LO01250-300-210</v>
          </cell>
        </row>
        <row r="4800">
          <cell r="A4800" t="str">
            <v>LO01150-950-340</v>
          </cell>
        </row>
        <row r="4801">
          <cell r="A4801" t="str">
            <v>LO01250-800-300</v>
          </cell>
        </row>
        <row r="4802">
          <cell r="A4802" t="str">
            <v>LO01210-130-399</v>
          </cell>
        </row>
        <row r="4803">
          <cell r="A4803" t="str">
            <v>LO01110-746-199</v>
          </cell>
        </row>
        <row r="4804">
          <cell r="A4804" t="str">
            <v>LO01110-742-100</v>
          </cell>
        </row>
        <row r="4805">
          <cell r="A4805" t="str">
            <v>LO01110-744-100</v>
          </cell>
        </row>
        <row r="4806">
          <cell r="A4806" t="str">
            <v>LO01110-746-100</v>
          </cell>
        </row>
        <row r="4807">
          <cell r="A4807" t="str">
            <v>LO01110-746-110</v>
          </cell>
        </row>
        <row r="4808">
          <cell r="A4808" t="str">
            <v>LO01110-744-120</v>
          </cell>
        </row>
        <row r="4809">
          <cell r="A4809" t="str">
            <v>LO01110-742-130</v>
          </cell>
        </row>
        <row r="4810">
          <cell r="A4810" t="str">
            <v>LO01110-742-120</v>
          </cell>
        </row>
        <row r="4811">
          <cell r="A4811" t="str">
            <v>LO01110-744-120</v>
          </cell>
        </row>
        <row r="4812">
          <cell r="A4812" t="str">
            <v>LO01110-746-100</v>
          </cell>
        </row>
        <row r="4813">
          <cell r="A4813" t="str">
            <v>KK01250-300-100</v>
          </cell>
        </row>
        <row r="4814">
          <cell r="A4814" t="str">
            <v>KK01250-300-120</v>
          </cell>
        </row>
        <row r="4815">
          <cell r="A4815" t="str">
            <v>KK01250-300-110</v>
          </cell>
        </row>
        <row r="4816">
          <cell r="A4816" t="str">
            <v>KK01210-130-399</v>
          </cell>
        </row>
        <row r="4817">
          <cell r="A4817" t="str">
            <v>KK01110-746-199</v>
          </cell>
        </row>
        <row r="4818">
          <cell r="A4818" t="str">
            <v>KK01110-742-100</v>
          </cell>
        </row>
        <row r="4819">
          <cell r="A4819" t="str">
            <v>KK01110-744-100</v>
          </cell>
        </row>
        <row r="4820">
          <cell r="A4820" t="str">
            <v>KK01110-746-100</v>
          </cell>
        </row>
        <row r="4821">
          <cell r="A4821" t="str">
            <v>KK01110-746-110</v>
          </cell>
        </row>
        <row r="4822">
          <cell r="A4822" t="str">
            <v>KK01110-744-120</v>
          </cell>
        </row>
        <row r="4823">
          <cell r="A4823" t="str">
            <v>KR03250-300-100</v>
          </cell>
        </row>
        <row r="4824">
          <cell r="A4824" t="str">
            <v>KR03250-300-120</v>
          </cell>
        </row>
        <row r="4825">
          <cell r="A4825" t="str">
            <v>KR03250-300-100</v>
          </cell>
        </row>
        <row r="4826">
          <cell r="A4826" t="str">
            <v>KR03250-300-120</v>
          </cell>
        </row>
        <row r="4827">
          <cell r="A4827" t="str">
            <v>KR03210-130-399</v>
          </cell>
        </row>
        <row r="4828">
          <cell r="A4828" t="str">
            <v>KR03110-746-199</v>
          </cell>
        </row>
        <row r="4829">
          <cell r="A4829" t="str">
            <v>KR03110-742-100</v>
          </cell>
        </row>
        <row r="4830">
          <cell r="A4830" t="str">
            <v>KR03110-744-100</v>
          </cell>
        </row>
        <row r="4831">
          <cell r="A4831" t="str">
            <v>KR03110-744-120</v>
          </cell>
        </row>
        <row r="4832">
          <cell r="A4832" t="str">
            <v>KR03110-746-100</v>
          </cell>
        </row>
        <row r="4833">
          <cell r="A4833" t="str">
            <v>KR03110-746-110</v>
          </cell>
        </row>
        <row r="4834">
          <cell r="A4834" t="str">
            <v>KR04250-300-100</v>
          </cell>
        </row>
        <row r="4835">
          <cell r="A4835" t="str">
            <v>KR04250-300-120</v>
          </cell>
        </row>
        <row r="4836">
          <cell r="A4836" t="str">
            <v>KR04210-130-399</v>
          </cell>
        </row>
        <row r="4837">
          <cell r="A4837" t="str">
            <v>KR04110-746-199</v>
          </cell>
        </row>
        <row r="4838">
          <cell r="A4838" t="str">
            <v>KR04110-742-160</v>
          </cell>
        </row>
        <row r="4839">
          <cell r="A4839" t="str">
            <v>KR04110-744-100</v>
          </cell>
        </row>
        <row r="4840">
          <cell r="A4840" t="str">
            <v>KR04110-744-120</v>
          </cell>
        </row>
        <row r="4841">
          <cell r="A4841" t="str">
            <v>KR04110-746-100</v>
          </cell>
        </row>
        <row r="4842">
          <cell r="A4842" t="str">
            <v>KR04110-746-110</v>
          </cell>
        </row>
        <row r="4843">
          <cell r="A4843" t="str">
            <v>KR07250-300-100</v>
          </cell>
        </row>
        <row r="4844">
          <cell r="A4844" t="str">
            <v>KR07250-300-120</v>
          </cell>
        </row>
        <row r="4845">
          <cell r="A4845" t="str">
            <v>KR07210-130-399</v>
          </cell>
        </row>
        <row r="4846">
          <cell r="A4846" t="str">
            <v>KR07110-746-199</v>
          </cell>
        </row>
        <row r="4847">
          <cell r="A4847" t="str">
            <v>KR07110-742-160</v>
          </cell>
        </row>
        <row r="4848">
          <cell r="A4848" t="str">
            <v>KR07110-744-100</v>
          </cell>
        </row>
        <row r="4849">
          <cell r="A4849" t="str">
            <v>KR07110-744-120</v>
          </cell>
        </row>
        <row r="4850">
          <cell r="A4850" t="str">
            <v>KR07110-746-100</v>
          </cell>
        </row>
        <row r="4851">
          <cell r="A4851" t="str">
            <v>KR07110-746-110</v>
          </cell>
        </row>
        <row r="4852">
          <cell r="A4852" t="str">
            <v>KR08250-300-100</v>
          </cell>
        </row>
        <row r="4853">
          <cell r="A4853" t="str">
            <v>KR08210-130-399</v>
          </cell>
        </row>
        <row r="4854">
          <cell r="A4854" t="str">
            <v>KR08110-746-199</v>
          </cell>
        </row>
        <row r="4855">
          <cell r="A4855" t="str">
            <v>KR08110-742-160</v>
          </cell>
        </row>
        <row r="4856">
          <cell r="A4856" t="str">
            <v>KR08110-744-100</v>
          </cell>
        </row>
        <row r="4857">
          <cell r="A4857" t="str">
            <v>KR08110-746-100</v>
          </cell>
        </row>
        <row r="4858">
          <cell r="A4858" t="str">
            <v>KR08110-746-110</v>
          </cell>
        </row>
        <row r="4859">
          <cell r="A4859" t="str">
            <v>KR05250-300-100</v>
          </cell>
        </row>
        <row r="4860">
          <cell r="A4860" t="str">
            <v>KR05210-130-399</v>
          </cell>
        </row>
        <row r="4861">
          <cell r="A4861" t="str">
            <v>KR05110-746-199</v>
          </cell>
        </row>
        <row r="4862">
          <cell r="A4862" t="str">
            <v>KR05110-742-160</v>
          </cell>
        </row>
        <row r="4863">
          <cell r="A4863" t="str">
            <v>KR05110-744-100</v>
          </cell>
        </row>
        <row r="4864">
          <cell r="A4864" t="str">
            <v>KR05110-746-100</v>
          </cell>
        </row>
        <row r="4865">
          <cell r="A4865" t="str">
            <v>KR05110-746-110</v>
          </cell>
        </row>
        <row r="4866">
          <cell r="A4866" t="str">
            <v>KK03250-300-100</v>
          </cell>
        </row>
        <row r="4867">
          <cell r="A4867" t="str">
            <v>KK03210-130-399</v>
          </cell>
        </row>
        <row r="4868">
          <cell r="A4868" t="str">
            <v>KK03110-746-199</v>
          </cell>
        </row>
        <row r="4869">
          <cell r="A4869" t="str">
            <v>KK03110-742-160</v>
          </cell>
        </row>
        <row r="4870">
          <cell r="A4870" t="str">
            <v>KK03110-744-100</v>
          </cell>
        </row>
        <row r="4871">
          <cell r="A4871" t="str">
            <v>KK03110-746-100</v>
          </cell>
        </row>
        <row r="4872">
          <cell r="A4872" t="str">
            <v>KK03110-746-110</v>
          </cell>
        </row>
        <row r="4873">
          <cell r="A4873" t="str">
            <v>KK04250-300-100</v>
          </cell>
        </row>
        <row r="4874">
          <cell r="A4874" t="str">
            <v>KK04210-130-399</v>
          </cell>
        </row>
        <row r="4875">
          <cell r="A4875" t="str">
            <v>KK04110-746-199</v>
          </cell>
        </row>
        <row r="4876">
          <cell r="A4876" t="str">
            <v>KK04110-742-160</v>
          </cell>
        </row>
        <row r="4877">
          <cell r="A4877" t="str">
            <v>KK04110-744-100</v>
          </cell>
        </row>
        <row r="4878">
          <cell r="A4878" t="str">
            <v>KK04110-746-100</v>
          </cell>
        </row>
        <row r="4879">
          <cell r="A4879" t="str">
            <v>KK04110-746-110</v>
          </cell>
        </row>
        <row r="4880">
          <cell r="A4880" t="str">
            <v>KK05250-300-100</v>
          </cell>
        </row>
        <row r="4881">
          <cell r="A4881" t="str">
            <v>KK05210-130-399</v>
          </cell>
        </row>
        <row r="4882">
          <cell r="A4882" t="str">
            <v>KK05110-746-199</v>
          </cell>
        </row>
        <row r="4883">
          <cell r="A4883" t="str">
            <v>KK05110-742-160</v>
          </cell>
        </row>
        <row r="4884">
          <cell r="A4884" t="str">
            <v>KK05110-744-100</v>
          </cell>
        </row>
        <row r="4885">
          <cell r="A4885" t="str">
            <v>KK05110-746-100</v>
          </cell>
        </row>
        <row r="4886">
          <cell r="A4886" t="str">
            <v>KK05110-746-110</v>
          </cell>
        </row>
        <row r="4887">
          <cell r="A4887" t="str">
            <v>KR09250-300-100</v>
          </cell>
        </row>
        <row r="4888">
          <cell r="A4888" t="str">
            <v>KR09210-130-399</v>
          </cell>
        </row>
        <row r="4889">
          <cell r="A4889" t="str">
            <v>KR09110-746-199</v>
          </cell>
        </row>
        <row r="4890">
          <cell r="A4890" t="str">
            <v>KR09110-742-160</v>
          </cell>
        </row>
        <row r="4891">
          <cell r="A4891" t="str">
            <v>KR09110-744-100</v>
          </cell>
        </row>
        <row r="4892">
          <cell r="A4892" t="str">
            <v>KR09110-746-100</v>
          </cell>
        </row>
        <row r="4893">
          <cell r="A4893" t="str">
            <v>KR09110-746-110</v>
          </cell>
        </row>
        <row r="4894">
          <cell r="A4894" t="str">
            <v>KK08250-300-100</v>
          </cell>
        </row>
        <row r="4895">
          <cell r="A4895" t="str">
            <v>KK08210-130-399</v>
          </cell>
        </row>
        <row r="4896">
          <cell r="A4896" t="str">
            <v>KK08110-746-199</v>
          </cell>
        </row>
        <row r="4897">
          <cell r="A4897" t="str">
            <v>KK08110-742-160</v>
          </cell>
        </row>
        <row r="4898">
          <cell r="A4898" t="str">
            <v>KK08110-744-100</v>
          </cell>
        </row>
        <row r="4899">
          <cell r="A4899" t="str">
            <v>KK08110-746-100</v>
          </cell>
        </row>
        <row r="4900">
          <cell r="A4900" t="str">
            <v>KK08110-746-110</v>
          </cell>
        </row>
        <row r="4901">
          <cell r="A4901" t="str">
            <v>SSR610-900-100</v>
          </cell>
        </row>
        <row r="4902">
          <cell r="A4902" t="str">
            <v>SSR710-100-100</v>
          </cell>
        </row>
        <row r="4903">
          <cell r="A4903" t="str">
            <v>SSR710-100-110</v>
          </cell>
        </row>
        <row r="4904">
          <cell r="A4904" t="str">
            <v>SSR710-100-125</v>
          </cell>
        </row>
        <row r="4905">
          <cell r="A4905" t="str">
            <v>SSR710-100-305</v>
          </cell>
        </row>
        <row r="4906">
          <cell r="A4906" t="str">
            <v>SSR710-100-315</v>
          </cell>
        </row>
        <row r="4907">
          <cell r="A4907" t="str">
            <v>SSR710-100-325</v>
          </cell>
        </row>
        <row r="4908">
          <cell r="A4908" t="str">
            <v>SSR710-100-700</v>
          </cell>
        </row>
        <row r="4909">
          <cell r="A4909" t="str">
            <v>SSR710-100-705</v>
          </cell>
        </row>
        <row r="4910">
          <cell r="A4910" t="str">
            <v>SSR710-100-710</v>
          </cell>
        </row>
        <row r="4911">
          <cell r="A4911" t="str">
            <v>SSR710-180-100</v>
          </cell>
        </row>
        <row r="4912">
          <cell r="A4912" t="str">
            <v>SSR710-180-900</v>
          </cell>
        </row>
        <row r="4913">
          <cell r="A4913" t="str">
            <v>SSR710-180-905</v>
          </cell>
        </row>
        <row r="4914">
          <cell r="A4914" t="str">
            <v>SSR710-340-100</v>
          </cell>
        </row>
        <row r="4915">
          <cell r="A4915" t="str">
            <v>SSR710-350-100</v>
          </cell>
        </row>
        <row r="4916">
          <cell r="A4916" t="str">
            <v>SSR710-360-105</v>
          </cell>
        </row>
        <row r="4917">
          <cell r="A4917" t="str">
            <v>SSR710-400-100</v>
          </cell>
        </row>
        <row r="4918">
          <cell r="A4918" t="str">
            <v>SSR710-400-200</v>
          </cell>
        </row>
        <row r="4919">
          <cell r="A4919" t="str">
            <v>SSR710-420-105</v>
          </cell>
        </row>
        <row r="4920">
          <cell r="A4920" t="str">
            <v>SSR710-440-100</v>
          </cell>
        </row>
        <row r="4921">
          <cell r="A4921" t="str">
            <v>SSR710-800-100</v>
          </cell>
        </row>
        <row r="4922">
          <cell r="A4922" t="str">
            <v>SSR210-510-110</v>
          </cell>
        </row>
        <row r="4923">
          <cell r="A4923" t="str">
            <v>SSR250-510-110</v>
          </cell>
        </row>
        <row r="4924">
          <cell r="A4924" t="str">
            <v>SSR110-320-500</v>
          </cell>
        </row>
        <row r="4925">
          <cell r="A4925" t="str">
            <v>SSR110-130-100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Sheet1"/>
      <sheetName val="Active"/>
      <sheetName val="Projection"/>
      <sheetName val="NE"/>
      <sheetName val="Table"/>
      <sheetName val="Result"/>
      <sheetName val="KeyResult"/>
      <sheetName val="LSP_TH"/>
    </sheetNames>
    <sheetDataSet>
      <sheetData sheetId="0" refreshError="1"/>
      <sheetData sheetId="1">
        <row r="14">
          <cell r="E14">
            <v>0.04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/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Sheet1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R147"/>
  <sheetViews>
    <sheetView topLeftCell="A58" zoomScaleNormal="100" zoomScaleSheetLayoutView="80" zoomScalePageLayoutView="80" workbookViewId="0">
      <selection activeCell="F75" sqref="F75"/>
    </sheetView>
  </sheetViews>
  <sheetFormatPr defaultColWidth="9.28515625" defaultRowHeight="19.149999999999999" customHeight="1"/>
  <cols>
    <col min="1" max="2" width="1.7109375" style="2" customWidth="1"/>
    <col min="3" max="3" width="36.5703125" style="2" customWidth="1"/>
    <col min="4" max="4" width="6.7109375" style="2" customWidth="1"/>
    <col min="5" max="5" width="0.7109375" style="2" customWidth="1"/>
    <col min="6" max="6" width="11.7109375" style="4" customWidth="1"/>
    <col min="7" max="7" width="0.7109375" style="2" customWidth="1"/>
    <col min="8" max="8" width="11.7109375" style="4" customWidth="1"/>
    <col min="9" max="9" width="0.7109375" style="2" customWidth="1"/>
    <col min="10" max="10" width="11.7109375" style="4" customWidth="1"/>
    <col min="11" max="11" width="0.7109375" style="30" customWidth="1"/>
    <col min="12" max="12" width="11.7109375" style="4" customWidth="1"/>
    <col min="13" max="13" width="9.28515625" style="2"/>
    <col min="14" max="14" width="9.7109375" style="2" bestFit="1" customWidth="1"/>
    <col min="15" max="15" width="9.28515625" style="2"/>
    <col min="16" max="16" width="9.7109375" style="2" bestFit="1" customWidth="1"/>
    <col min="17" max="16384" width="9.28515625" style="2"/>
  </cols>
  <sheetData>
    <row r="1" spans="1:12" ht="19.149999999999999" customHeight="1">
      <c r="A1" s="1" t="s">
        <v>0</v>
      </c>
      <c r="B1" s="1"/>
      <c r="C1" s="1"/>
      <c r="E1" s="3"/>
      <c r="G1" s="5"/>
      <c r="I1" s="5"/>
      <c r="K1" s="3"/>
    </row>
    <row r="2" spans="1:12" ht="19.149999999999999" customHeight="1">
      <c r="A2" s="1" t="s">
        <v>1</v>
      </c>
      <c r="B2" s="1"/>
      <c r="C2" s="1"/>
      <c r="E2" s="3"/>
      <c r="G2" s="5"/>
      <c r="I2" s="5"/>
      <c r="K2" s="3"/>
    </row>
    <row r="3" spans="1:12" ht="19.149999999999999" customHeight="1">
      <c r="A3" s="6" t="s">
        <v>173</v>
      </c>
      <c r="B3" s="6"/>
      <c r="C3" s="6"/>
      <c r="D3" s="7"/>
      <c r="E3" s="8"/>
      <c r="F3" s="9"/>
      <c r="G3" s="8"/>
      <c r="H3" s="9"/>
      <c r="I3" s="8"/>
      <c r="J3" s="9"/>
      <c r="K3" s="8"/>
      <c r="L3" s="9"/>
    </row>
    <row r="4" spans="1:12" ht="19.149999999999999" customHeight="1">
      <c r="A4" s="10"/>
      <c r="B4" s="10"/>
      <c r="C4" s="10"/>
      <c r="D4" s="11"/>
      <c r="E4" s="3"/>
      <c r="G4" s="5"/>
      <c r="I4" s="5"/>
      <c r="K4" s="3"/>
    </row>
    <row r="5" spans="1:12" ht="19.149999999999999" customHeight="1">
      <c r="A5" s="10"/>
      <c r="B5" s="10"/>
      <c r="C5" s="10"/>
      <c r="D5" s="12"/>
      <c r="E5" s="13"/>
      <c r="F5" s="380" t="s">
        <v>2</v>
      </c>
      <c r="G5" s="380"/>
      <c r="H5" s="380"/>
      <c r="I5" s="13"/>
      <c r="J5" s="380" t="s">
        <v>3</v>
      </c>
      <c r="K5" s="380"/>
      <c r="L5" s="380"/>
    </row>
    <row r="6" spans="1:12" ht="19.149999999999999" customHeight="1">
      <c r="A6" s="10"/>
      <c r="B6" s="10"/>
      <c r="C6" s="10"/>
      <c r="D6" s="12"/>
      <c r="E6" s="14"/>
      <c r="F6" s="15" t="s">
        <v>168</v>
      </c>
      <c r="G6" s="16"/>
      <c r="H6" s="15" t="s">
        <v>4</v>
      </c>
      <c r="I6" s="17"/>
      <c r="J6" s="15" t="s">
        <v>168</v>
      </c>
      <c r="K6" s="16"/>
      <c r="L6" s="15" t="s">
        <v>4</v>
      </c>
    </row>
    <row r="7" spans="1:12" ht="19.149999999999999" customHeight="1">
      <c r="A7" s="10"/>
      <c r="B7" s="10"/>
      <c r="C7" s="10"/>
      <c r="D7" s="18" t="s">
        <v>5</v>
      </c>
      <c r="E7" s="14"/>
      <c r="F7" s="19" t="s">
        <v>6</v>
      </c>
      <c r="G7" s="14"/>
      <c r="H7" s="19" t="s">
        <v>6</v>
      </c>
      <c r="I7" s="14"/>
      <c r="J7" s="19" t="s">
        <v>6</v>
      </c>
      <c r="K7" s="14"/>
      <c r="L7" s="19" t="s">
        <v>6</v>
      </c>
    </row>
    <row r="8" spans="1:12" ht="8.1" customHeight="1">
      <c r="A8" s="10"/>
      <c r="B8" s="10"/>
      <c r="C8" s="10"/>
      <c r="D8" s="20"/>
      <c r="F8" s="314"/>
      <c r="G8" s="21"/>
      <c r="I8" s="21"/>
      <c r="J8" s="314"/>
      <c r="K8" s="21"/>
    </row>
    <row r="9" spans="1:12" ht="19.149999999999999" customHeight="1">
      <c r="A9" s="22" t="s">
        <v>7</v>
      </c>
      <c r="B9" s="22"/>
      <c r="C9" s="22"/>
      <c r="D9" s="11"/>
      <c r="E9" s="23"/>
      <c r="F9" s="315"/>
      <c r="G9" s="23"/>
      <c r="H9" s="24"/>
      <c r="I9" s="23"/>
      <c r="J9" s="315"/>
      <c r="K9" s="23"/>
      <c r="L9" s="24"/>
    </row>
    <row r="10" spans="1:12" ht="8.1" customHeight="1">
      <c r="A10" s="10"/>
      <c r="B10" s="10"/>
      <c r="C10" s="10"/>
      <c r="D10" s="20"/>
      <c r="E10" s="25"/>
      <c r="F10" s="316"/>
      <c r="G10" s="25"/>
      <c r="H10" s="26"/>
      <c r="I10" s="25"/>
      <c r="J10" s="316"/>
      <c r="K10" s="25"/>
      <c r="L10" s="26"/>
    </row>
    <row r="11" spans="1:12" ht="19.149999999999999" customHeight="1">
      <c r="A11" s="22" t="s">
        <v>8</v>
      </c>
      <c r="B11" s="22"/>
      <c r="C11" s="22"/>
      <c r="D11" s="11"/>
      <c r="E11" s="23"/>
      <c r="F11" s="315"/>
      <c r="G11" s="23"/>
      <c r="H11" s="24"/>
      <c r="I11" s="23"/>
      <c r="J11" s="315"/>
      <c r="K11" s="23"/>
      <c r="L11" s="24"/>
    </row>
    <row r="12" spans="1:12" ht="8.1" customHeight="1">
      <c r="A12" s="10"/>
      <c r="B12" s="10"/>
      <c r="C12" s="10"/>
      <c r="D12" s="27"/>
      <c r="E12" s="28"/>
      <c r="F12" s="317"/>
      <c r="G12" s="28"/>
      <c r="H12" s="29"/>
      <c r="I12" s="28"/>
      <c r="J12" s="316"/>
      <c r="K12" s="28"/>
      <c r="L12" s="29"/>
    </row>
    <row r="13" spans="1:12" ht="19.149999999999999" customHeight="1">
      <c r="A13" s="30" t="s">
        <v>9</v>
      </c>
      <c r="B13" s="30"/>
      <c r="C13" s="30"/>
      <c r="D13" s="31">
        <v>7</v>
      </c>
      <c r="E13" s="32"/>
      <c r="F13" s="318">
        <v>359722837</v>
      </c>
      <c r="G13" s="32"/>
      <c r="H13" s="33">
        <v>148507511</v>
      </c>
      <c r="I13" s="32"/>
      <c r="J13" s="318">
        <v>271906318</v>
      </c>
      <c r="K13" s="32"/>
      <c r="L13" s="33">
        <v>51108966</v>
      </c>
    </row>
    <row r="14" spans="1:12" ht="19.149999999999999" customHeight="1">
      <c r="A14" s="34" t="s">
        <v>10</v>
      </c>
      <c r="B14" s="30"/>
      <c r="C14" s="30"/>
      <c r="D14" s="31"/>
      <c r="E14" s="32"/>
      <c r="F14" s="318"/>
      <c r="G14" s="32"/>
      <c r="H14" s="33"/>
      <c r="I14" s="32"/>
      <c r="J14" s="318"/>
      <c r="K14" s="32"/>
      <c r="L14" s="33"/>
    </row>
    <row r="15" spans="1:12" ht="19.149999999999999" customHeight="1">
      <c r="A15" s="34"/>
      <c r="B15" s="35" t="s">
        <v>11</v>
      </c>
      <c r="C15" s="30"/>
      <c r="D15" s="31">
        <v>8</v>
      </c>
      <c r="E15" s="32"/>
      <c r="F15" s="318">
        <v>500000</v>
      </c>
      <c r="G15" s="32"/>
      <c r="H15" s="33">
        <v>200000</v>
      </c>
      <c r="I15" s="32"/>
      <c r="J15" s="318">
        <v>500000</v>
      </c>
      <c r="K15" s="32"/>
      <c r="L15" s="33">
        <v>200000</v>
      </c>
    </row>
    <row r="16" spans="1:12" ht="19.149999999999999" customHeight="1">
      <c r="A16" s="34" t="s">
        <v>12</v>
      </c>
      <c r="B16" s="30"/>
      <c r="C16" s="30"/>
      <c r="D16" s="31">
        <v>9</v>
      </c>
      <c r="E16" s="32"/>
      <c r="F16" s="318">
        <v>101014088</v>
      </c>
      <c r="G16" s="32"/>
      <c r="H16" s="33">
        <v>467563</v>
      </c>
      <c r="I16" s="32"/>
      <c r="J16" s="318">
        <v>100749211</v>
      </c>
      <c r="K16" s="32"/>
      <c r="L16" s="33">
        <v>256296</v>
      </c>
    </row>
    <row r="17" spans="1:12" ht="19.149999999999999" customHeight="1">
      <c r="A17" s="36" t="s">
        <v>13</v>
      </c>
      <c r="B17" s="30"/>
      <c r="C17" s="30"/>
      <c r="D17" s="31">
        <v>10</v>
      </c>
      <c r="E17" s="32"/>
      <c r="F17" s="319">
        <v>35374048</v>
      </c>
      <c r="G17" s="32"/>
      <c r="H17" s="37">
        <v>8349813</v>
      </c>
      <c r="I17" s="32"/>
      <c r="J17" s="319">
        <v>34596089</v>
      </c>
      <c r="K17" s="32"/>
      <c r="L17" s="37">
        <v>28047788</v>
      </c>
    </row>
    <row r="18" spans="1:12" s="38" customFormat="1" ht="19.149999999999999" customHeight="1">
      <c r="A18" s="34" t="s">
        <v>14</v>
      </c>
      <c r="D18" s="31">
        <v>32.5</v>
      </c>
      <c r="E18" s="32"/>
      <c r="F18" s="314">
        <v>0</v>
      </c>
      <c r="G18" s="32"/>
      <c r="H18" s="4">
        <v>0</v>
      </c>
      <c r="I18" s="32"/>
      <c r="J18" s="314">
        <v>688200100</v>
      </c>
      <c r="K18" s="32"/>
      <c r="L18" s="4">
        <v>346200100</v>
      </c>
    </row>
    <row r="19" spans="1:12" ht="19.149999999999999" customHeight="1">
      <c r="A19" s="36" t="s">
        <v>15</v>
      </c>
      <c r="B19" s="30"/>
      <c r="C19" s="30"/>
      <c r="D19" s="31">
        <v>11</v>
      </c>
      <c r="E19" s="32"/>
      <c r="F19" s="314">
        <v>18427435</v>
      </c>
      <c r="G19" s="32"/>
      <c r="H19" s="4">
        <v>6193027</v>
      </c>
      <c r="I19" s="32"/>
      <c r="J19" s="314">
        <v>0</v>
      </c>
      <c r="K19" s="32"/>
      <c r="L19" s="4">
        <v>0</v>
      </c>
    </row>
    <row r="20" spans="1:12" ht="19.149999999999999" customHeight="1">
      <c r="A20" s="36" t="s">
        <v>182</v>
      </c>
      <c r="B20" s="30"/>
      <c r="C20" s="30"/>
      <c r="D20" s="31">
        <v>12</v>
      </c>
      <c r="E20" s="32"/>
      <c r="F20" s="314">
        <v>41848452</v>
      </c>
      <c r="G20" s="32"/>
      <c r="H20" s="4">
        <v>0</v>
      </c>
      <c r="I20" s="32"/>
      <c r="J20" s="314">
        <v>0</v>
      </c>
      <c r="K20" s="32"/>
      <c r="L20" s="4">
        <v>0</v>
      </c>
    </row>
    <row r="21" spans="1:12" ht="19.149999999999999" customHeight="1">
      <c r="A21" s="36" t="s">
        <v>16</v>
      </c>
      <c r="C21" s="22"/>
      <c r="D21" s="31"/>
      <c r="E21" s="39"/>
      <c r="F21" s="320">
        <v>2684982</v>
      </c>
      <c r="G21" s="39"/>
      <c r="H21" s="40">
        <v>2649446</v>
      </c>
      <c r="I21" s="39"/>
      <c r="J21" s="320">
        <v>2318570</v>
      </c>
      <c r="K21" s="39"/>
      <c r="L21" s="40">
        <v>2282506</v>
      </c>
    </row>
    <row r="22" spans="1:12" ht="8.1" customHeight="1">
      <c r="A22" s="10"/>
      <c r="B22" s="10"/>
      <c r="C22" s="10"/>
      <c r="D22" s="27"/>
      <c r="E22" s="32"/>
      <c r="F22" s="317"/>
      <c r="G22" s="32"/>
      <c r="H22" s="29"/>
      <c r="I22" s="32"/>
      <c r="J22" s="317"/>
      <c r="K22" s="32"/>
      <c r="L22" s="29"/>
    </row>
    <row r="23" spans="1:12" ht="19.149999999999999" customHeight="1">
      <c r="A23" s="41" t="s">
        <v>17</v>
      </c>
      <c r="B23" s="41"/>
      <c r="C23" s="41"/>
      <c r="D23" s="31"/>
      <c r="E23" s="39"/>
      <c r="F23" s="320">
        <f>SUM(F13:F21)</f>
        <v>559571842</v>
      </c>
      <c r="G23" s="39"/>
      <c r="H23" s="40">
        <f>SUM(H13:H21)</f>
        <v>166367360</v>
      </c>
      <c r="I23" s="39"/>
      <c r="J23" s="320">
        <f>SUM(J13:J21)</f>
        <v>1098270288</v>
      </c>
      <c r="K23" s="39"/>
      <c r="L23" s="40">
        <f>SUM(L13:L21)</f>
        <v>428095656</v>
      </c>
    </row>
    <row r="24" spans="1:12" ht="19.149999999999999" customHeight="1">
      <c r="A24" s="42"/>
      <c r="B24" s="42"/>
      <c r="C24" s="42"/>
      <c r="D24" s="27"/>
      <c r="E24" s="32"/>
      <c r="F24" s="317"/>
      <c r="G24" s="32"/>
      <c r="H24" s="29"/>
      <c r="I24" s="32"/>
      <c r="J24" s="317"/>
      <c r="K24" s="32"/>
      <c r="L24" s="29"/>
    </row>
    <row r="25" spans="1:12" ht="19.149999999999999" customHeight="1">
      <c r="A25" s="41" t="s">
        <v>18</v>
      </c>
      <c r="B25" s="41"/>
      <c r="C25" s="41"/>
      <c r="D25" s="43"/>
      <c r="E25" s="44"/>
      <c r="F25" s="321"/>
      <c r="G25" s="44"/>
      <c r="H25" s="45"/>
      <c r="I25" s="44"/>
      <c r="J25" s="321"/>
      <c r="K25" s="44"/>
      <c r="L25" s="45"/>
    </row>
    <row r="26" spans="1:12" ht="8.1" customHeight="1">
      <c r="A26" s="10"/>
      <c r="B26" s="10"/>
      <c r="C26" s="10"/>
      <c r="D26" s="27"/>
      <c r="E26" s="32"/>
      <c r="F26" s="317"/>
      <c r="G26" s="32"/>
      <c r="H26" s="29"/>
      <c r="I26" s="32"/>
      <c r="J26" s="317"/>
      <c r="K26" s="32"/>
      <c r="L26" s="29"/>
    </row>
    <row r="27" spans="1:12" ht="19.149999999999999" customHeight="1">
      <c r="A27" s="30" t="s">
        <v>10</v>
      </c>
      <c r="B27" s="46"/>
      <c r="C27" s="46"/>
      <c r="D27" s="31"/>
      <c r="E27" s="3"/>
      <c r="F27" s="322"/>
      <c r="G27" s="3"/>
      <c r="H27" s="47"/>
      <c r="I27" s="3"/>
      <c r="J27" s="322"/>
      <c r="K27" s="3"/>
      <c r="L27" s="47"/>
    </row>
    <row r="28" spans="1:12" ht="19.149999999999999" customHeight="1">
      <c r="B28" s="48" t="s">
        <v>19</v>
      </c>
      <c r="C28" s="46"/>
      <c r="D28" s="31">
        <v>8</v>
      </c>
      <c r="E28" s="3"/>
      <c r="F28" s="318">
        <v>9393452</v>
      </c>
      <c r="G28" s="3"/>
      <c r="H28" s="33">
        <v>2240189</v>
      </c>
      <c r="I28" s="3"/>
      <c r="J28" s="318">
        <v>2296268</v>
      </c>
      <c r="K28" s="3"/>
      <c r="L28" s="33">
        <v>1926732</v>
      </c>
    </row>
    <row r="29" spans="1:12" ht="19.149999999999999" customHeight="1">
      <c r="A29" s="36" t="s">
        <v>20</v>
      </c>
      <c r="B29" s="48"/>
      <c r="C29" s="46"/>
      <c r="D29" s="31">
        <v>13</v>
      </c>
      <c r="E29" s="3"/>
      <c r="F29" s="318">
        <v>1121950279</v>
      </c>
      <c r="G29" s="3"/>
      <c r="H29" s="33">
        <v>594140479</v>
      </c>
      <c r="I29" s="3"/>
      <c r="J29" s="318">
        <v>0</v>
      </c>
      <c r="K29" s="3"/>
      <c r="L29" s="33">
        <v>0</v>
      </c>
    </row>
    <row r="30" spans="1:12" ht="19.149999999999999" customHeight="1">
      <c r="A30" s="30" t="s">
        <v>21</v>
      </c>
      <c r="B30" s="30"/>
      <c r="C30" s="41"/>
      <c r="D30" s="31">
        <v>14</v>
      </c>
      <c r="E30" s="39"/>
      <c r="F30" s="319">
        <v>0</v>
      </c>
      <c r="G30" s="39"/>
      <c r="H30" s="37">
        <v>0</v>
      </c>
      <c r="I30" s="39"/>
      <c r="J30" s="318">
        <v>222999990</v>
      </c>
      <c r="K30" s="39"/>
      <c r="L30" s="33">
        <v>207999990</v>
      </c>
    </row>
    <row r="31" spans="1:12" ht="19.149999999999999" customHeight="1">
      <c r="A31" s="30" t="s">
        <v>22</v>
      </c>
      <c r="B31" s="48"/>
      <c r="C31" s="46"/>
      <c r="D31" s="31">
        <v>15</v>
      </c>
      <c r="E31" s="3"/>
      <c r="F31" s="319">
        <v>8342663</v>
      </c>
      <c r="G31" s="3"/>
      <c r="H31" s="37">
        <v>8823372</v>
      </c>
      <c r="I31" s="3"/>
      <c r="J31" s="318">
        <v>9619976</v>
      </c>
      <c r="K31" s="3"/>
      <c r="L31" s="33">
        <v>10062631</v>
      </c>
    </row>
    <row r="32" spans="1:12" ht="19.149999999999999" customHeight="1">
      <c r="A32" s="30" t="s">
        <v>164</v>
      </c>
      <c r="B32" s="48"/>
      <c r="C32" s="46"/>
      <c r="D32" s="31">
        <v>16</v>
      </c>
      <c r="E32" s="3"/>
      <c r="F32" s="319">
        <v>75222062</v>
      </c>
      <c r="G32" s="3"/>
      <c r="H32" s="37">
        <v>5243418</v>
      </c>
      <c r="I32" s="3"/>
      <c r="J32" s="318">
        <v>0</v>
      </c>
      <c r="K32" s="3"/>
      <c r="L32" s="33">
        <v>0</v>
      </c>
    </row>
    <row r="33" spans="1:13" ht="19.149999999999999" customHeight="1">
      <c r="A33" s="30" t="s">
        <v>23</v>
      </c>
      <c r="B33" s="30"/>
      <c r="C33" s="41"/>
      <c r="D33" s="31">
        <v>17</v>
      </c>
      <c r="E33" s="49"/>
      <c r="F33" s="323">
        <v>30947649</v>
      </c>
      <c r="G33" s="49"/>
      <c r="H33" s="50">
        <v>33761650</v>
      </c>
      <c r="I33" s="49"/>
      <c r="J33" s="318">
        <v>16660195</v>
      </c>
      <c r="K33" s="49"/>
      <c r="L33" s="33">
        <v>17342132</v>
      </c>
    </row>
    <row r="34" spans="1:13" ht="19.149999999999999" customHeight="1">
      <c r="A34" s="30" t="s">
        <v>24</v>
      </c>
      <c r="B34" s="30"/>
      <c r="C34" s="41"/>
      <c r="D34" s="31">
        <v>18</v>
      </c>
      <c r="E34" s="39"/>
      <c r="F34" s="315">
        <v>2679797</v>
      </c>
      <c r="G34" s="39"/>
      <c r="H34" s="24">
        <v>2040483</v>
      </c>
      <c r="I34" s="39"/>
      <c r="J34" s="318">
        <v>1113569</v>
      </c>
      <c r="K34" s="39"/>
      <c r="L34" s="33">
        <v>1641046</v>
      </c>
    </row>
    <row r="35" spans="1:13" ht="19.149999999999999" customHeight="1">
      <c r="A35" s="30" t="s">
        <v>25</v>
      </c>
      <c r="B35" s="30"/>
      <c r="C35" s="41"/>
      <c r="D35" s="31">
        <v>19</v>
      </c>
      <c r="E35" s="39"/>
      <c r="F35" s="315">
        <v>14355830</v>
      </c>
      <c r="G35" s="39"/>
      <c r="H35" s="24">
        <v>14474580</v>
      </c>
      <c r="I35" s="39"/>
      <c r="J35" s="318">
        <v>686107</v>
      </c>
      <c r="K35" s="39"/>
      <c r="L35" s="33">
        <v>512181</v>
      </c>
      <c r="M35" s="4"/>
    </row>
    <row r="36" spans="1:13" ht="19.149999999999999" customHeight="1">
      <c r="A36" s="30" t="s">
        <v>26</v>
      </c>
      <c r="B36" s="30"/>
      <c r="C36" s="30"/>
      <c r="D36" s="31"/>
      <c r="E36" s="39"/>
      <c r="F36" s="324">
        <v>2357595</v>
      </c>
      <c r="G36" s="39"/>
      <c r="H36" s="51">
        <v>1728595</v>
      </c>
      <c r="I36" s="39"/>
      <c r="J36" s="324">
        <v>2236595</v>
      </c>
      <c r="K36" s="39"/>
      <c r="L36" s="51">
        <v>1586595</v>
      </c>
    </row>
    <row r="37" spans="1:13" ht="8.1" customHeight="1">
      <c r="A37" s="10"/>
      <c r="B37" s="10"/>
      <c r="C37" s="10"/>
      <c r="D37" s="27"/>
      <c r="E37" s="32"/>
      <c r="F37" s="317"/>
      <c r="G37" s="32"/>
      <c r="H37" s="29"/>
      <c r="I37" s="32"/>
      <c r="J37" s="317"/>
      <c r="K37" s="32"/>
      <c r="L37" s="29"/>
    </row>
    <row r="38" spans="1:13" ht="19.149999999999999" customHeight="1">
      <c r="A38" s="22" t="s">
        <v>27</v>
      </c>
      <c r="B38" s="22"/>
      <c r="C38" s="22"/>
      <c r="D38" s="52"/>
      <c r="E38" s="39"/>
      <c r="F38" s="320">
        <f>SUM(F28:F36)</f>
        <v>1265249327</v>
      </c>
      <c r="G38" s="39"/>
      <c r="H38" s="40">
        <f>SUM(H28:H36)</f>
        <v>662452766</v>
      </c>
      <c r="I38" s="39"/>
      <c r="J38" s="40">
        <f>SUM(J28:J36)</f>
        <v>255612700</v>
      </c>
      <c r="K38" s="39"/>
      <c r="L38" s="40">
        <f>SUM(L28:L36)</f>
        <v>241071307</v>
      </c>
    </row>
    <row r="39" spans="1:13" ht="8.1" customHeight="1">
      <c r="A39" s="10"/>
      <c r="B39" s="53"/>
      <c r="C39" s="10"/>
      <c r="D39" s="27"/>
      <c r="E39" s="32"/>
      <c r="F39" s="317"/>
      <c r="G39" s="39"/>
      <c r="H39" s="29"/>
      <c r="I39" s="39"/>
      <c r="J39" s="317"/>
      <c r="K39" s="39"/>
      <c r="L39" s="29"/>
    </row>
    <row r="40" spans="1:13" ht="19.350000000000001" customHeight="1" thickBot="1">
      <c r="A40" s="22" t="s">
        <v>28</v>
      </c>
      <c r="B40" s="22"/>
      <c r="C40" s="22"/>
      <c r="D40" s="54"/>
      <c r="E40" s="39"/>
      <c r="F40" s="325">
        <f>+F38+F23</f>
        <v>1824821169</v>
      </c>
      <c r="G40" s="39"/>
      <c r="H40" s="55">
        <f>+H23+H38</f>
        <v>828820126</v>
      </c>
      <c r="I40" s="39"/>
      <c r="J40" s="325">
        <f>+J38+J23</f>
        <v>1353882988</v>
      </c>
      <c r="K40" s="39"/>
      <c r="L40" s="55">
        <f>+L38+L23</f>
        <v>669166963</v>
      </c>
    </row>
    <row r="41" spans="1:13" ht="19.350000000000001" customHeight="1" thickTop="1">
      <c r="A41" s="22"/>
      <c r="B41" s="22"/>
      <c r="C41" s="22"/>
      <c r="D41" s="54"/>
      <c r="E41" s="39"/>
      <c r="F41" s="37"/>
      <c r="G41" s="39"/>
      <c r="H41" s="37"/>
      <c r="I41" s="39"/>
      <c r="J41" s="37"/>
      <c r="K41" s="39"/>
      <c r="L41" s="37"/>
    </row>
    <row r="42" spans="1:13" ht="19.350000000000001" customHeight="1">
      <c r="A42" s="22"/>
      <c r="B42" s="22"/>
      <c r="C42" s="22"/>
      <c r="D42" s="54"/>
      <c r="E42" s="39"/>
      <c r="F42" s="37"/>
      <c r="G42" s="39"/>
      <c r="H42" s="37"/>
      <c r="I42" s="39"/>
      <c r="J42" s="37"/>
      <c r="K42" s="39"/>
      <c r="L42" s="37"/>
    </row>
    <row r="43" spans="1:13" ht="19.350000000000001" customHeight="1">
      <c r="A43" s="22"/>
      <c r="B43" s="22"/>
      <c r="C43" s="22"/>
      <c r="D43" s="54"/>
      <c r="E43" s="39"/>
      <c r="F43" s="37"/>
      <c r="G43" s="39"/>
      <c r="H43" s="37"/>
      <c r="I43" s="39"/>
      <c r="J43" s="37"/>
      <c r="K43" s="39"/>
      <c r="L43" s="37"/>
    </row>
    <row r="44" spans="1:13" ht="19.350000000000001" customHeight="1">
      <c r="A44" s="22"/>
      <c r="B44" s="22"/>
      <c r="C44" s="22"/>
      <c r="D44" s="54"/>
      <c r="E44" s="39"/>
      <c r="F44" s="37"/>
      <c r="G44" s="39"/>
      <c r="H44" s="37"/>
      <c r="I44" s="39"/>
      <c r="J44" s="37"/>
      <c r="K44" s="39"/>
      <c r="L44" s="37"/>
    </row>
    <row r="45" spans="1:13" ht="19.350000000000001" customHeight="1">
      <c r="A45" s="22"/>
      <c r="B45" s="22"/>
      <c r="C45" s="22"/>
      <c r="D45" s="54"/>
      <c r="E45" s="39"/>
      <c r="F45" s="37"/>
      <c r="G45" s="39"/>
      <c r="H45" s="37"/>
      <c r="I45" s="39"/>
      <c r="J45" s="37"/>
      <c r="K45" s="39"/>
      <c r="L45" s="37"/>
    </row>
    <row r="46" spans="1:13" ht="19.350000000000001" customHeight="1">
      <c r="A46" s="22"/>
      <c r="B46" s="22"/>
      <c r="C46" s="22"/>
      <c r="D46" s="54"/>
      <c r="E46" s="39"/>
      <c r="F46" s="37"/>
      <c r="G46" s="39"/>
      <c r="H46" s="37"/>
      <c r="I46" s="39"/>
      <c r="J46" s="37"/>
      <c r="K46" s="39"/>
      <c r="L46" s="37"/>
    </row>
    <row r="47" spans="1:13" ht="10.5" customHeight="1">
      <c r="A47" s="22"/>
      <c r="B47" s="22"/>
      <c r="C47" s="22"/>
      <c r="D47" s="54"/>
      <c r="E47" s="39"/>
      <c r="F47" s="37"/>
      <c r="G47" s="39"/>
      <c r="H47" s="37"/>
      <c r="I47" s="39"/>
      <c r="J47" s="37"/>
      <c r="K47" s="39"/>
      <c r="L47" s="37"/>
    </row>
    <row r="48" spans="1:13" ht="19.899999999999999" customHeight="1">
      <c r="A48" s="22"/>
      <c r="B48" s="22"/>
      <c r="C48" s="22"/>
      <c r="D48" s="54"/>
      <c r="E48" s="39"/>
      <c r="F48" s="37"/>
      <c r="G48" s="39"/>
      <c r="H48" s="37"/>
      <c r="I48" s="39"/>
      <c r="J48" s="37"/>
      <c r="K48" s="39"/>
      <c r="L48" s="37"/>
    </row>
    <row r="49" spans="1:12" ht="21.95" customHeight="1">
      <c r="A49" s="7" t="s">
        <v>206</v>
      </c>
      <c r="B49" s="56"/>
      <c r="C49" s="56"/>
      <c r="D49" s="57"/>
      <c r="E49" s="58"/>
      <c r="F49" s="59"/>
      <c r="G49" s="58"/>
      <c r="H49" s="59"/>
      <c r="I49" s="58"/>
      <c r="J49" s="59"/>
      <c r="K49" s="58"/>
      <c r="L49" s="59"/>
    </row>
    <row r="50" spans="1:12" ht="19.149999999999999" customHeight="1">
      <c r="A50" s="1" t="str">
        <f>A1</f>
        <v>บริษัท ชโย กรุ๊ป จำกัด (มหาชน)</v>
      </c>
      <c r="B50" s="1"/>
      <c r="C50" s="1"/>
      <c r="E50" s="3"/>
      <c r="G50" s="5"/>
      <c r="I50" s="5"/>
      <c r="K50" s="3"/>
    </row>
    <row r="51" spans="1:12" ht="19.149999999999999" customHeight="1">
      <c r="A51" s="1" t="s">
        <v>174</v>
      </c>
      <c r="B51" s="1"/>
      <c r="C51" s="1"/>
      <c r="E51" s="3"/>
      <c r="G51" s="5"/>
      <c r="I51" s="5"/>
      <c r="K51" s="3"/>
    </row>
    <row r="52" spans="1:12" ht="19.149999999999999" customHeight="1">
      <c r="A52" s="6" t="s">
        <v>173</v>
      </c>
      <c r="B52" s="6"/>
      <c r="C52" s="6"/>
      <c r="D52" s="7"/>
      <c r="E52" s="8"/>
      <c r="F52" s="9"/>
      <c r="G52" s="8"/>
      <c r="H52" s="9"/>
      <c r="I52" s="8"/>
      <c r="J52" s="9"/>
      <c r="K52" s="8"/>
      <c r="L52" s="9"/>
    </row>
    <row r="53" spans="1:12" ht="19.149999999999999" customHeight="1">
      <c r="E53" s="3"/>
      <c r="G53" s="5"/>
      <c r="I53" s="5"/>
      <c r="K53" s="3"/>
    </row>
    <row r="54" spans="1:12" ht="18.75" customHeight="1">
      <c r="A54" s="10"/>
      <c r="B54" s="10"/>
      <c r="C54" s="10"/>
      <c r="D54" s="12"/>
      <c r="E54" s="13"/>
      <c r="F54" s="380" t="s">
        <v>2</v>
      </c>
      <c r="G54" s="380"/>
      <c r="H54" s="380"/>
      <c r="I54" s="13"/>
      <c r="J54" s="380" t="s">
        <v>3</v>
      </c>
      <c r="K54" s="380"/>
      <c r="L54" s="380"/>
    </row>
    <row r="55" spans="1:12" ht="19.149999999999999" customHeight="1">
      <c r="A55" s="10"/>
      <c r="B55" s="10"/>
      <c r="C55" s="10"/>
      <c r="D55" s="12"/>
      <c r="E55" s="14"/>
      <c r="F55" s="15" t="s">
        <v>168</v>
      </c>
      <c r="G55" s="16"/>
      <c r="H55" s="15" t="s">
        <v>4</v>
      </c>
      <c r="I55" s="17"/>
      <c r="J55" s="15" t="s">
        <v>168</v>
      </c>
      <c r="K55" s="16"/>
      <c r="L55" s="15" t="s">
        <v>4</v>
      </c>
    </row>
    <row r="56" spans="1:12" ht="19.149999999999999" customHeight="1">
      <c r="A56" s="60"/>
      <c r="B56" s="22"/>
      <c r="C56" s="22"/>
      <c r="D56" s="18" t="s">
        <v>5</v>
      </c>
      <c r="E56" s="14"/>
      <c r="F56" s="19" t="s">
        <v>6</v>
      </c>
      <c r="G56" s="14"/>
      <c r="H56" s="19" t="s">
        <v>6</v>
      </c>
      <c r="I56" s="14"/>
      <c r="J56" s="19" t="s">
        <v>6</v>
      </c>
      <c r="K56" s="14"/>
      <c r="L56" s="19" t="s">
        <v>6</v>
      </c>
    </row>
    <row r="57" spans="1:12" ht="8.1" customHeight="1">
      <c r="A57" s="30"/>
      <c r="B57" s="10"/>
      <c r="C57" s="10"/>
      <c r="D57" s="27"/>
      <c r="E57" s="28"/>
      <c r="F57" s="317"/>
      <c r="G57" s="28"/>
      <c r="H57" s="29"/>
      <c r="I57" s="28"/>
      <c r="J57" s="316"/>
      <c r="K57" s="28"/>
      <c r="L57" s="29"/>
    </row>
    <row r="58" spans="1:12" ht="19.149999999999999" customHeight="1">
      <c r="A58" s="22" t="s">
        <v>29</v>
      </c>
      <c r="B58" s="22"/>
      <c r="C58" s="22"/>
      <c r="D58" s="31"/>
      <c r="E58" s="61"/>
      <c r="F58" s="314"/>
      <c r="G58" s="61"/>
      <c r="I58" s="61"/>
      <c r="J58" s="314"/>
      <c r="K58" s="61"/>
    </row>
    <row r="59" spans="1:12" ht="8.1" customHeight="1">
      <c r="A59" s="10"/>
      <c r="B59" s="10"/>
      <c r="C59" s="10"/>
      <c r="D59" s="27"/>
      <c r="E59" s="28"/>
      <c r="F59" s="317"/>
      <c r="G59" s="28"/>
      <c r="H59" s="29"/>
      <c r="I59" s="28"/>
      <c r="J59" s="316"/>
      <c r="K59" s="28"/>
      <c r="L59" s="29"/>
    </row>
    <row r="60" spans="1:12" ht="19.149999999999999" customHeight="1">
      <c r="A60" s="22" t="s">
        <v>30</v>
      </c>
      <c r="B60" s="10"/>
      <c r="C60" s="10"/>
      <c r="D60" s="27"/>
      <c r="E60" s="28"/>
      <c r="F60" s="317"/>
      <c r="G60" s="28"/>
      <c r="H60" s="29"/>
      <c r="I60" s="28"/>
      <c r="J60" s="316"/>
      <c r="K60" s="28"/>
      <c r="L60" s="29"/>
    </row>
    <row r="61" spans="1:12" ht="8.1" customHeight="1">
      <c r="A61" s="30"/>
      <c r="B61" s="30"/>
      <c r="C61" s="10"/>
      <c r="D61" s="31"/>
      <c r="E61" s="28"/>
      <c r="F61" s="317"/>
      <c r="G61" s="28"/>
      <c r="H61" s="29"/>
      <c r="I61" s="28"/>
      <c r="J61" s="317"/>
      <c r="K61" s="28"/>
      <c r="L61" s="29"/>
    </row>
    <row r="62" spans="1:12" ht="19.149999999999999" customHeight="1">
      <c r="A62" s="30" t="s">
        <v>31</v>
      </c>
      <c r="B62" s="30"/>
      <c r="C62" s="30"/>
      <c r="D62" s="31">
        <v>20</v>
      </c>
      <c r="E62" s="5"/>
      <c r="F62" s="318">
        <v>225066171</v>
      </c>
      <c r="G62" s="5"/>
      <c r="H62" s="33">
        <v>15329480</v>
      </c>
      <c r="I62" s="5"/>
      <c r="J62" s="318">
        <v>14617963</v>
      </c>
      <c r="K62" s="3"/>
      <c r="L62" s="33">
        <v>7333750</v>
      </c>
    </row>
    <row r="63" spans="1:12" ht="19.149999999999999" customHeight="1">
      <c r="A63" s="30" t="s">
        <v>205</v>
      </c>
      <c r="C63" s="30"/>
      <c r="D63" s="31"/>
      <c r="E63" s="5"/>
      <c r="F63" s="318"/>
      <c r="G63" s="5"/>
      <c r="H63" s="33"/>
      <c r="I63" s="5"/>
      <c r="J63" s="318"/>
      <c r="K63" s="3"/>
      <c r="L63" s="33"/>
    </row>
    <row r="64" spans="1:12" ht="19.149999999999999" customHeight="1">
      <c r="A64" s="30"/>
      <c r="B64" s="2" t="s">
        <v>32</v>
      </c>
      <c r="C64" s="30"/>
      <c r="D64" s="31"/>
      <c r="E64" s="5"/>
      <c r="F64" s="318">
        <v>1061805.8587738166</v>
      </c>
      <c r="G64" s="5"/>
      <c r="H64" s="33">
        <v>938668</v>
      </c>
      <c r="I64" s="5"/>
      <c r="J64" s="318">
        <v>0</v>
      </c>
      <c r="K64" s="3"/>
      <c r="L64" s="33">
        <v>0</v>
      </c>
    </row>
    <row r="65" spans="1:18" ht="19.149999999999999" customHeight="1">
      <c r="A65" s="30" t="s">
        <v>33</v>
      </c>
      <c r="B65" s="30"/>
      <c r="C65" s="30"/>
      <c r="D65" s="31"/>
      <c r="E65" s="5"/>
      <c r="F65" s="326"/>
      <c r="G65" s="5"/>
      <c r="H65" s="2"/>
      <c r="I65" s="5"/>
      <c r="J65" s="326"/>
      <c r="K65" s="2"/>
      <c r="L65" s="2"/>
    </row>
    <row r="66" spans="1:18" ht="19.149999999999999" customHeight="1">
      <c r="A66" s="30"/>
      <c r="B66" s="30" t="s">
        <v>32</v>
      </c>
      <c r="C66" s="30"/>
      <c r="D66" s="31">
        <v>21</v>
      </c>
      <c r="E66" s="5"/>
      <c r="F66" s="318">
        <v>24413774</v>
      </c>
      <c r="G66" s="5"/>
      <c r="H66" s="33">
        <v>14330248</v>
      </c>
      <c r="I66" s="5"/>
      <c r="J66" s="318">
        <v>0</v>
      </c>
      <c r="K66" s="3"/>
      <c r="L66" s="33">
        <v>0</v>
      </c>
    </row>
    <row r="67" spans="1:18" ht="19.149999999999999" customHeight="1">
      <c r="A67" s="30" t="s">
        <v>179</v>
      </c>
      <c r="B67" s="30"/>
      <c r="C67" s="30"/>
      <c r="D67" s="31">
        <v>21</v>
      </c>
      <c r="E67" s="5"/>
      <c r="F67" s="318">
        <v>119635068</v>
      </c>
      <c r="G67" s="5"/>
      <c r="H67" s="33">
        <v>0</v>
      </c>
      <c r="I67" s="5"/>
      <c r="J67" s="318">
        <v>119635068</v>
      </c>
      <c r="K67" s="3"/>
      <c r="L67" s="33">
        <v>0</v>
      </c>
    </row>
    <row r="68" spans="1:18" ht="19.149999999999999" customHeight="1">
      <c r="A68" s="2" t="s">
        <v>34</v>
      </c>
      <c r="C68" s="10"/>
      <c r="D68" s="27"/>
      <c r="E68" s="5"/>
      <c r="F68" s="318">
        <v>10934768</v>
      </c>
      <c r="G68" s="5"/>
      <c r="H68" s="33">
        <v>10121529</v>
      </c>
      <c r="I68" s="5"/>
      <c r="J68" s="318">
        <v>932308</v>
      </c>
      <c r="K68" s="3"/>
      <c r="L68" s="33">
        <v>0</v>
      </c>
    </row>
    <row r="69" spans="1:18" ht="19.149999999999999" customHeight="1">
      <c r="A69" s="2" t="s">
        <v>35</v>
      </c>
      <c r="D69" s="31"/>
      <c r="E69" s="5"/>
      <c r="F69" s="324">
        <v>6330973</v>
      </c>
      <c r="G69" s="5"/>
      <c r="H69" s="51">
        <v>3674927</v>
      </c>
      <c r="I69" s="5"/>
      <c r="J69" s="324">
        <v>2959096</v>
      </c>
      <c r="K69" s="3"/>
      <c r="L69" s="51">
        <v>1266490</v>
      </c>
    </row>
    <row r="70" spans="1:18" ht="8.1" customHeight="1">
      <c r="D70" s="31"/>
      <c r="E70" s="32"/>
      <c r="F70" s="317"/>
      <c r="G70" s="32"/>
      <c r="H70" s="29"/>
      <c r="I70" s="32"/>
      <c r="J70" s="317"/>
      <c r="K70" s="32"/>
      <c r="L70" s="29"/>
    </row>
    <row r="71" spans="1:18" ht="19.149999999999999" customHeight="1">
      <c r="A71" s="1" t="s">
        <v>36</v>
      </c>
      <c r="B71" s="62"/>
      <c r="C71" s="30"/>
      <c r="D71" s="28"/>
      <c r="E71" s="63"/>
      <c r="F71" s="327">
        <f>SUM(F62:F69)</f>
        <v>387442559.85877383</v>
      </c>
      <c r="G71" s="63"/>
      <c r="H71" s="9">
        <f>SUM(H62:H69)</f>
        <v>44394852</v>
      </c>
      <c r="I71" s="63"/>
      <c r="J71" s="327">
        <f>SUM(J62:J69)</f>
        <v>138144435</v>
      </c>
      <c r="K71" s="63"/>
      <c r="L71" s="9">
        <f>SUM(L62:L69)</f>
        <v>8600240</v>
      </c>
    </row>
    <row r="72" spans="1:18" ht="19.149999999999999" customHeight="1">
      <c r="A72" s="10"/>
      <c r="B72" s="10"/>
      <c r="C72" s="10"/>
      <c r="D72" s="27"/>
      <c r="E72" s="5"/>
      <c r="F72" s="314"/>
      <c r="G72" s="5"/>
      <c r="I72" s="5"/>
      <c r="J72" s="314"/>
      <c r="K72" s="3"/>
    </row>
    <row r="73" spans="1:18" ht="19.149999999999999" customHeight="1">
      <c r="A73" s="62" t="s">
        <v>37</v>
      </c>
      <c r="B73" s="62"/>
      <c r="C73" s="30"/>
      <c r="D73" s="31"/>
      <c r="E73" s="63"/>
      <c r="F73" s="318"/>
      <c r="G73" s="63"/>
      <c r="H73" s="33"/>
      <c r="I73" s="63"/>
      <c r="J73" s="318"/>
      <c r="K73" s="63"/>
      <c r="L73" s="33"/>
    </row>
    <row r="74" spans="1:18" ht="8.1" customHeight="1">
      <c r="A74" s="10"/>
      <c r="B74" s="10"/>
      <c r="C74" s="30"/>
      <c r="D74" s="31"/>
      <c r="E74" s="63"/>
      <c r="F74" s="318"/>
      <c r="G74" s="63"/>
      <c r="H74" s="33"/>
      <c r="I74" s="63"/>
      <c r="J74" s="318"/>
      <c r="K74" s="63"/>
      <c r="L74" s="33"/>
    </row>
    <row r="75" spans="1:18" ht="19.149999999999999" customHeight="1">
      <c r="A75" s="30" t="s">
        <v>38</v>
      </c>
      <c r="E75" s="3"/>
      <c r="F75" s="318">
        <v>278936.14122618339</v>
      </c>
      <c r="G75" s="30"/>
      <c r="H75" s="33">
        <v>1362934</v>
      </c>
      <c r="I75" s="30"/>
      <c r="J75" s="318">
        <v>0</v>
      </c>
      <c r="L75" s="33">
        <v>0</v>
      </c>
      <c r="N75" s="65"/>
      <c r="O75" s="64"/>
      <c r="P75" s="65"/>
    </row>
    <row r="76" spans="1:18" ht="19.149999999999999" customHeight="1">
      <c r="A76" s="2" t="s">
        <v>39</v>
      </c>
      <c r="D76" s="66">
        <v>21</v>
      </c>
      <c r="F76" s="314">
        <v>32371220</v>
      </c>
      <c r="H76" s="4">
        <v>17101392</v>
      </c>
      <c r="J76" s="314">
        <v>0</v>
      </c>
      <c r="L76" s="4">
        <v>0</v>
      </c>
      <c r="N76" s="64"/>
      <c r="O76" s="65"/>
      <c r="P76" s="65"/>
      <c r="R76" s="371"/>
    </row>
    <row r="77" spans="1:18" ht="19.149999999999999" customHeight="1">
      <c r="A77" s="2" t="s">
        <v>180</v>
      </c>
      <c r="D77" s="66">
        <v>21</v>
      </c>
      <c r="F77" s="314">
        <v>398954785</v>
      </c>
      <c r="H77" s="4">
        <v>0</v>
      </c>
      <c r="J77" s="314">
        <v>398954785</v>
      </c>
      <c r="L77" s="4">
        <v>0</v>
      </c>
      <c r="N77" s="64"/>
      <c r="O77" s="65"/>
      <c r="P77" s="65"/>
      <c r="R77" s="371"/>
    </row>
    <row r="78" spans="1:18" ht="19.149999999999999" customHeight="1">
      <c r="A78" s="30" t="s">
        <v>40</v>
      </c>
      <c r="B78" s="30"/>
      <c r="C78" s="30"/>
      <c r="D78" s="31">
        <v>22</v>
      </c>
      <c r="E78" s="3"/>
      <c r="F78" s="318">
        <v>3733082</v>
      </c>
      <c r="G78" s="3"/>
      <c r="H78" s="33">
        <v>2705558</v>
      </c>
      <c r="I78" s="3"/>
      <c r="J78" s="318">
        <v>3666326</v>
      </c>
      <c r="K78" s="3"/>
      <c r="L78" s="33">
        <v>2574737</v>
      </c>
      <c r="N78" s="64"/>
      <c r="O78" s="64"/>
      <c r="P78" s="65"/>
      <c r="R78" s="371"/>
    </row>
    <row r="79" spans="1:18" ht="19.149999999999999" customHeight="1">
      <c r="A79" s="2" t="s">
        <v>41</v>
      </c>
      <c r="B79" s="30"/>
      <c r="C79" s="30"/>
      <c r="D79" s="31"/>
      <c r="E79" s="3"/>
      <c r="F79" s="324">
        <v>90000</v>
      </c>
      <c r="G79" s="3"/>
      <c r="H79" s="51">
        <v>0</v>
      </c>
      <c r="I79" s="3"/>
      <c r="J79" s="324">
        <v>214000</v>
      </c>
      <c r="K79" s="3"/>
      <c r="L79" s="51">
        <v>204000</v>
      </c>
      <c r="N79" s="65"/>
      <c r="O79" s="64"/>
      <c r="P79" s="65"/>
    </row>
    <row r="80" spans="1:18" ht="8.1" customHeight="1">
      <c r="A80" s="10"/>
      <c r="B80" s="10"/>
      <c r="C80" s="10"/>
      <c r="D80" s="27"/>
      <c r="E80" s="5"/>
      <c r="F80" s="314"/>
      <c r="G80" s="5"/>
      <c r="I80" s="5"/>
      <c r="J80" s="314"/>
      <c r="K80" s="3"/>
    </row>
    <row r="81" spans="1:12" ht="19.149999999999999" customHeight="1">
      <c r="A81" s="22" t="s">
        <v>42</v>
      </c>
      <c r="B81" s="22"/>
      <c r="D81" s="30"/>
      <c r="E81" s="63">
        <v>0</v>
      </c>
      <c r="F81" s="327">
        <f>SUM(F75:F79)</f>
        <v>435428023.14122617</v>
      </c>
      <c r="G81" s="63">
        <v>0</v>
      </c>
      <c r="H81" s="9">
        <f>SUM(H75:H79)</f>
        <v>21169884</v>
      </c>
      <c r="I81" s="63">
        <v>0</v>
      </c>
      <c r="J81" s="327">
        <f>SUM(J75:J79)</f>
        <v>402835111</v>
      </c>
      <c r="K81" s="63">
        <v>0</v>
      </c>
      <c r="L81" s="9">
        <f>SUM(L75:L79)</f>
        <v>2778737</v>
      </c>
    </row>
    <row r="82" spans="1:12" ht="8.1" customHeight="1">
      <c r="A82" s="22"/>
      <c r="B82" s="22"/>
      <c r="D82" s="30"/>
      <c r="E82" s="32"/>
      <c r="F82" s="317"/>
      <c r="G82" s="32"/>
      <c r="H82" s="29"/>
      <c r="I82" s="32"/>
      <c r="J82" s="317"/>
      <c r="K82" s="32"/>
      <c r="L82" s="29"/>
    </row>
    <row r="83" spans="1:12" ht="19.350000000000001" customHeight="1">
      <c r="A83" s="22" t="s">
        <v>43</v>
      </c>
      <c r="B83" s="22"/>
      <c r="E83" s="63"/>
      <c r="F83" s="327">
        <f>F71+F81</f>
        <v>822870583</v>
      </c>
      <c r="G83" s="63"/>
      <c r="H83" s="9">
        <f>+H81+H71</f>
        <v>65564736</v>
      </c>
      <c r="I83" s="63"/>
      <c r="J83" s="327">
        <f>J71+J81</f>
        <v>540979546</v>
      </c>
      <c r="K83" s="63"/>
      <c r="L83" s="9">
        <f>+L81+L71</f>
        <v>11378977</v>
      </c>
    </row>
    <row r="84" spans="1:12" ht="19.149999999999999" customHeight="1">
      <c r="A84" s="22"/>
      <c r="B84" s="22"/>
      <c r="E84" s="63"/>
      <c r="F84" s="67"/>
      <c r="G84" s="5"/>
      <c r="H84" s="67"/>
      <c r="I84" s="5"/>
      <c r="J84" s="67"/>
      <c r="K84" s="3"/>
      <c r="L84" s="67"/>
    </row>
    <row r="85" spans="1:12" ht="19.350000000000001" customHeight="1">
      <c r="A85" s="22"/>
      <c r="B85" s="22"/>
      <c r="E85" s="63"/>
      <c r="F85" s="67"/>
      <c r="G85" s="68"/>
      <c r="H85" s="67"/>
      <c r="I85" s="68"/>
      <c r="J85" s="67"/>
      <c r="K85" s="68"/>
      <c r="L85" s="67"/>
    </row>
    <row r="86" spans="1:12" ht="19.350000000000001" customHeight="1">
      <c r="A86" s="22"/>
      <c r="B86" s="22"/>
      <c r="E86" s="63"/>
      <c r="F86" s="67"/>
      <c r="G86" s="68"/>
      <c r="H86" s="67"/>
      <c r="I86" s="68"/>
      <c r="J86" s="67"/>
      <c r="K86" s="68"/>
      <c r="L86" s="67"/>
    </row>
    <row r="87" spans="1:12" ht="19.350000000000001" customHeight="1">
      <c r="A87" s="22"/>
      <c r="B87" s="22"/>
      <c r="E87" s="63"/>
      <c r="F87" s="67"/>
      <c r="G87" s="68"/>
      <c r="H87" s="67"/>
      <c r="I87" s="68"/>
      <c r="J87" s="67"/>
      <c r="K87" s="68"/>
      <c r="L87" s="67"/>
    </row>
    <row r="88" spans="1:12" ht="19.350000000000001" customHeight="1">
      <c r="A88" s="22"/>
      <c r="B88" s="22"/>
      <c r="E88" s="63"/>
      <c r="F88" s="67"/>
      <c r="G88" s="68"/>
      <c r="H88" s="67"/>
      <c r="I88" s="68"/>
      <c r="J88" s="67"/>
      <c r="K88" s="68"/>
      <c r="L88" s="67"/>
    </row>
    <row r="89" spans="1:12" ht="19.350000000000001" hidden="1" customHeight="1">
      <c r="A89" s="22"/>
      <c r="B89" s="22"/>
      <c r="E89" s="63"/>
      <c r="F89" s="67"/>
      <c r="G89" s="68"/>
      <c r="H89" s="67"/>
      <c r="I89" s="68"/>
      <c r="J89" s="67"/>
      <c r="K89" s="68"/>
      <c r="L89" s="67"/>
    </row>
    <row r="90" spans="1:12" ht="19.350000000000001" hidden="1" customHeight="1">
      <c r="A90" s="22"/>
      <c r="B90" s="22"/>
      <c r="E90" s="63"/>
      <c r="F90" s="67"/>
      <c r="G90" s="68"/>
      <c r="H90" s="67"/>
      <c r="I90" s="68"/>
      <c r="J90" s="67"/>
      <c r="K90" s="68"/>
      <c r="L90" s="67"/>
    </row>
    <row r="91" spans="1:12" ht="19.350000000000001" customHeight="1">
      <c r="A91" s="22"/>
      <c r="B91" s="22"/>
      <c r="E91" s="63"/>
      <c r="F91" s="67"/>
      <c r="G91" s="68"/>
      <c r="H91" s="67"/>
      <c r="I91" s="68"/>
      <c r="J91" s="67"/>
      <c r="K91" s="68"/>
      <c r="L91" s="67"/>
    </row>
    <row r="92" spans="1:12" ht="19.350000000000001" customHeight="1">
      <c r="A92" s="22"/>
      <c r="B92" s="22"/>
      <c r="E92" s="63"/>
      <c r="F92" s="67"/>
      <c r="G92" s="68"/>
      <c r="H92" s="67"/>
      <c r="I92" s="68"/>
      <c r="J92" s="67"/>
      <c r="K92" s="68"/>
      <c r="L92" s="67"/>
    </row>
    <row r="93" spans="1:12" ht="19.149999999999999" customHeight="1">
      <c r="A93" s="22"/>
      <c r="B93" s="22"/>
      <c r="E93" s="63"/>
      <c r="F93" s="67"/>
      <c r="G93" s="68"/>
      <c r="H93" s="67"/>
      <c r="I93" s="68"/>
      <c r="J93" s="67"/>
      <c r="K93" s="68"/>
      <c r="L93" s="67"/>
    </row>
    <row r="94" spans="1:12" ht="19.149999999999999" customHeight="1">
      <c r="A94" s="22"/>
      <c r="B94" s="22"/>
      <c r="E94" s="63"/>
      <c r="F94" s="67"/>
      <c r="G94" s="68"/>
      <c r="H94" s="67"/>
      <c r="I94" s="68"/>
      <c r="J94" s="67"/>
      <c r="K94" s="68"/>
      <c r="L94" s="67"/>
    </row>
    <row r="95" spans="1:12" ht="24" customHeight="1">
      <c r="A95" s="22"/>
      <c r="B95" s="22"/>
      <c r="E95" s="63"/>
      <c r="F95" s="67"/>
      <c r="G95" s="5"/>
      <c r="H95" s="67"/>
      <c r="I95" s="5"/>
      <c r="J95" s="67"/>
      <c r="K95" s="3"/>
      <c r="L95" s="67"/>
    </row>
    <row r="96" spans="1:12" ht="43.5" customHeight="1">
      <c r="A96" s="22"/>
      <c r="B96" s="22"/>
      <c r="E96" s="63"/>
      <c r="F96" s="67"/>
      <c r="G96" s="5"/>
      <c r="H96" s="67"/>
      <c r="I96" s="5"/>
      <c r="J96" s="67"/>
      <c r="K96" s="3"/>
      <c r="L96" s="67"/>
    </row>
    <row r="97" spans="1:12" ht="18.75" customHeight="1">
      <c r="A97" s="22"/>
      <c r="B97" s="22"/>
      <c r="E97" s="63"/>
      <c r="F97" s="67"/>
      <c r="G97" s="5"/>
      <c r="H97" s="67"/>
      <c r="I97" s="5"/>
      <c r="J97" s="67"/>
      <c r="K97" s="3"/>
      <c r="L97" s="67"/>
    </row>
    <row r="98" spans="1:12" ht="21.95" customHeight="1">
      <c r="A98" s="7" t="str">
        <f>A49</f>
        <v>หมายเหตุประกอบงบการเงินในหน้า 15 ถึง 84 เป็นส่วนหนึ่งของงบการเงินรวมและงบการเงินเฉพาะกิจการนี้</v>
      </c>
      <c r="B98" s="56"/>
      <c r="C98" s="56"/>
      <c r="D98" s="57"/>
      <c r="E98" s="58"/>
      <c r="F98" s="59"/>
      <c r="G98" s="58"/>
      <c r="H98" s="59"/>
      <c r="I98" s="58"/>
      <c r="J98" s="59"/>
      <c r="K98" s="58"/>
      <c r="L98" s="59"/>
    </row>
    <row r="99" spans="1:12" ht="19.149999999999999" customHeight="1">
      <c r="A99" s="1" t="str">
        <f>A50</f>
        <v>บริษัท ชโย กรุ๊ป จำกัด (มหาชน)</v>
      </c>
      <c r="B99" s="1"/>
      <c r="C99" s="1"/>
      <c r="E99" s="3"/>
      <c r="G99" s="5"/>
      <c r="I99" s="5"/>
      <c r="K99" s="3"/>
    </row>
    <row r="100" spans="1:12" ht="19.149999999999999" customHeight="1">
      <c r="A100" s="1" t="s">
        <v>174</v>
      </c>
      <c r="B100" s="1"/>
      <c r="E100" s="3"/>
      <c r="G100" s="5"/>
      <c r="I100" s="5"/>
      <c r="K100" s="3"/>
    </row>
    <row r="101" spans="1:12" ht="19.149999999999999" customHeight="1">
      <c r="A101" s="6" t="s">
        <v>173</v>
      </c>
      <c r="B101" s="6"/>
      <c r="C101" s="7"/>
      <c r="D101" s="7"/>
      <c r="E101" s="8"/>
      <c r="F101" s="9"/>
      <c r="G101" s="8"/>
      <c r="H101" s="9"/>
      <c r="I101" s="8"/>
      <c r="J101" s="9"/>
      <c r="K101" s="8"/>
      <c r="L101" s="9"/>
    </row>
    <row r="102" spans="1:12" ht="19.149999999999999" customHeight="1">
      <c r="E102" s="3"/>
      <c r="G102" s="5"/>
      <c r="I102" s="5"/>
      <c r="K102" s="3"/>
    </row>
    <row r="103" spans="1:12" ht="19.149999999999999" customHeight="1">
      <c r="A103" s="10"/>
      <c r="B103" s="10"/>
      <c r="C103" s="10"/>
      <c r="D103" s="12"/>
      <c r="E103" s="13"/>
      <c r="F103" s="380" t="s">
        <v>2</v>
      </c>
      <c r="G103" s="380"/>
      <c r="H103" s="380"/>
      <c r="I103" s="13"/>
      <c r="J103" s="380" t="s">
        <v>3</v>
      </c>
      <c r="K103" s="380"/>
      <c r="L103" s="380"/>
    </row>
    <row r="104" spans="1:12" ht="19.149999999999999" customHeight="1">
      <c r="A104" s="10"/>
      <c r="B104" s="10"/>
      <c r="C104" s="10"/>
      <c r="D104" s="12"/>
      <c r="E104" s="14"/>
      <c r="F104" s="15" t="s">
        <v>168</v>
      </c>
      <c r="G104" s="16"/>
      <c r="H104" s="15" t="s">
        <v>4</v>
      </c>
      <c r="I104" s="17"/>
      <c r="J104" s="15" t="s">
        <v>168</v>
      </c>
      <c r="K104" s="16"/>
      <c r="L104" s="15" t="s">
        <v>4</v>
      </c>
    </row>
    <row r="105" spans="1:12" ht="19.149999999999999" customHeight="1">
      <c r="A105" s="22"/>
      <c r="B105" s="22"/>
      <c r="D105" s="18" t="s">
        <v>5</v>
      </c>
      <c r="E105" s="14"/>
      <c r="F105" s="19" t="s">
        <v>6</v>
      </c>
      <c r="G105" s="14"/>
      <c r="H105" s="19" t="s">
        <v>6</v>
      </c>
      <c r="I105" s="14"/>
      <c r="J105" s="19" t="s">
        <v>6</v>
      </c>
      <c r="K105" s="14"/>
      <c r="L105" s="19" t="s">
        <v>6</v>
      </c>
    </row>
    <row r="106" spans="1:12" ht="8.1" customHeight="1">
      <c r="A106" s="10"/>
      <c r="B106" s="10"/>
      <c r="C106" s="10"/>
      <c r="D106" s="66"/>
      <c r="E106" s="28"/>
      <c r="F106" s="317"/>
      <c r="G106" s="28"/>
      <c r="H106" s="29"/>
      <c r="I106" s="28"/>
      <c r="J106" s="316"/>
      <c r="K106" s="28"/>
      <c r="L106" s="29"/>
    </row>
    <row r="107" spans="1:12" ht="19.149999999999999" customHeight="1">
      <c r="A107" s="22" t="s">
        <v>175</v>
      </c>
      <c r="B107" s="22"/>
      <c r="E107" s="61"/>
      <c r="F107" s="314"/>
      <c r="G107" s="61"/>
      <c r="I107" s="61"/>
      <c r="J107" s="314"/>
      <c r="K107" s="61"/>
    </row>
    <row r="108" spans="1:12" ht="8.1" customHeight="1">
      <c r="A108" s="10"/>
      <c r="B108" s="10"/>
      <c r="C108" s="10"/>
      <c r="D108" s="27"/>
      <c r="E108" s="28"/>
      <c r="F108" s="317"/>
      <c r="G108" s="28"/>
      <c r="H108" s="29"/>
      <c r="I108" s="28"/>
      <c r="J108" s="316"/>
      <c r="K108" s="28"/>
      <c r="L108" s="29"/>
    </row>
    <row r="109" spans="1:12" ht="19.149999999999999" customHeight="1">
      <c r="A109" s="22" t="s">
        <v>44</v>
      </c>
      <c r="B109" s="22"/>
      <c r="D109" s="31"/>
      <c r="E109" s="61"/>
      <c r="F109" s="314"/>
      <c r="G109" s="61"/>
      <c r="I109" s="61"/>
      <c r="J109" s="314"/>
      <c r="K109" s="61"/>
    </row>
    <row r="110" spans="1:12" ht="8.1" customHeight="1">
      <c r="A110" s="10"/>
      <c r="B110" s="10"/>
      <c r="C110" s="10"/>
      <c r="D110" s="66"/>
      <c r="E110" s="61"/>
      <c r="F110" s="314"/>
      <c r="G110" s="61"/>
      <c r="I110" s="61"/>
      <c r="J110" s="314"/>
      <c r="K110" s="61"/>
    </row>
    <row r="111" spans="1:12" ht="19.149999999999999" customHeight="1">
      <c r="A111" s="2" t="s">
        <v>45</v>
      </c>
      <c r="D111" s="66">
        <v>23</v>
      </c>
      <c r="E111" s="61"/>
      <c r="F111" s="322"/>
      <c r="G111" s="61"/>
      <c r="H111" s="47"/>
      <c r="I111" s="61"/>
      <c r="J111" s="322"/>
      <c r="K111" s="61"/>
      <c r="L111" s="47"/>
    </row>
    <row r="112" spans="1:12" ht="19.149999999999999" customHeight="1">
      <c r="B112" s="2" t="s">
        <v>46</v>
      </c>
      <c r="E112" s="61"/>
      <c r="F112" s="322"/>
      <c r="G112" s="61"/>
      <c r="H112" s="47"/>
      <c r="I112" s="61"/>
      <c r="J112" s="322"/>
      <c r="K112" s="61"/>
      <c r="L112" s="47"/>
    </row>
    <row r="113" spans="1:12" ht="19.149999999999999" customHeight="1">
      <c r="B113" s="34" t="s">
        <v>181</v>
      </c>
      <c r="E113" s="61"/>
      <c r="F113" s="322"/>
      <c r="G113" s="61"/>
      <c r="H113" s="47"/>
      <c r="I113" s="61"/>
      <c r="J113" s="322"/>
      <c r="K113" s="61"/>
      <c r="L113" s="47"/>
    </row>
    <row r="114" spans="1:12" ht="19.149999999999999" customHeight="1" thickBot="1">
      <c r="B114" s="34" t="s">
        <v>47</v>
      </c>
      <c r="E114" s="63"/>
      <c r="F114" s="328">
        <v>315000000</v>
      </c>
      <c r="G114" s="63"/>
      <c r="H114" s="67"/>
      <c r="I114" s="63"/>
      <c r="J114" s="328">
        <v>315000000</v>
      </c>
      <c r="K114" s="61"/>
      <c r="L114" s="67"/>
    </row>
    <row r="115" spans="1:12" ht="19.149999999999999" customHeight="1" thickTop="1">
      <c r="B115" s="34" t="s">
        <v>209</v>
      </c>
      <c r="E115" s="61"/>
      <c r="F115" s="322"/>
      <c r="G115" s="61"/>
      <c r="H115" s="47"/>
      <c r="I115" s="61"/>
      <c r="J115" s="322"/>
      <c r="K115" s="61"/>
      <c r="L115" s="47"/>
    </row>
    <row r="116" spans="1:12" ht="19.149999999999999" customHeight="1" thickBot="1">
      <c r="B116" s="34" t="s">
        <v>210</v>
      </c>
      <c r="E116" s="63"/>
      <c r="F116" s="370"/>
      <c r="G116" s="63"/>
      <c r="H116" s="69">
        <v>280000000</v>
      </c>
      <c r="I116" s="63"/>
      <c r="J116" s="370"/>
      <c r="K116" s="61"/>
      <c r="L116" s="69">
        <v>280000000</v>
      </c>
    </row>
    <row r="117" spans="1:12" ht="8.1" customHeight="1" thickTop="1">
      <c r="A117" s="10"/>
      <c r="B117" s="10"/>
      <c r="C117" s="10"/>
      <c r="D117" s="34"/>
      <c r="E117" s="3"/>
      <c r="F117" s="318"/>
      <c r="G117" s="3"/>
      <c r="H117" s="33"/>
      <c r="I117" s="3"/>
      <c r="J117" s="318"/>
      <c r="K117" s="3"/>
      <c r="L117" s="33"/>
    </row>
    <row r="118" spans="1:12" ht="19.149999999999999" customHeight="1">
      <c r="B118" s="2" t="s">
        <v>48</v>
      </c>
      <c r="D118" s="66"/>
      <c r="E118" s="5"/>
      <c r="F118" s="314"/>
      <c r="G118" s="5"/>
      <c r="I118" s="5"/>
      <c r="J118" s="314"/>
      <c r="K118" s="3"/>
    </row>
    <row r="119" spans="1:12" ht="19.149999999999999" customHeight="1">
      <c r="A119" s="34"/>
      <c r="B119" s="34" t="s">
        <v>201</v>
      </c>
      <c r="D119" s="12"/>
      <c r="E119" s="32"/>
      <c r="F119" s="319"/>
      <c r="G119" s="3"/>
      <c r="H119" s="37"/>
      <c r="I119" s="3"/>
      <c r="J119" s="318"/>
      <c r="K119" s="3"/>
      <c r="L119" s="33"/>
    </row>
    <row r="120" spans="1:12" ht="19.149999999999999" customHeight="1">
      <c r="A120" s="34"/>
      <c r="B120" s="34" t="s">
        <v>49</v>
      </c>
      <c r="D120" s="12"/>
      <c r="E120" s="32"/>
      <c r="F120" s="319">
        <f>'11T'!F23:F23</f>
        <v>314999986</v>
      </c>
      <c r="G120" s="32"/>
      <c r="H120" s="2"/>
      <c r="I120" s="32"/>
      <c r="J120" s="319">
        <f>'12T'!F22</f>
        <v>314999986</v>
      </c>
      <c r="K120" s="3"/>
      <c r="L120" s="2"/>
    </row>
    <row r="121" spans="1:12" ht="19.149999999999999" customHeight="1">
      <c r="A121" s="34"/>
      <c r="B121" s="34" t="s">
        <v>209</v>
      </c>
      <c r="D121" s="12"/>
      <c r="E121" s="32"/>
      <c r="F121" s="319"/>
      <c r="G121" s="32"/>
      <c r="H121" s="37"/>
      <c r="I121" s="32"/>
      <c r="J121" s="319"/>
      <c r="K121" s="3"/>
      <c r="L121" s="37"/>
    </row>
    <row r="122" spans="1:12" ht="19.149999999999999" customHeight="1">
      <c r="A122" s="34"/>
      <c r="B122" s="34" t="s">
        <v>211</v>
      </c>
      <c r="D122" s="12"/>
      <c r="E122" s="32"/>
      <c r="F122" s="319"/>
      <c r="G122" s="32"/>
      <c r="H122" s="37">
        <v>280000000</v>
      </c>
      <c r="I122" s="32"/>
      <c r="J122" s="319"/>
      <c r="K122" s="3"/>
      <c r="L122" s="37">
        <v>280000000</v>
      </c>
    </row>
    <row r="123" spans="1:12" ht="19.149999999999999" customHeight="1">
      <c r="A123" s="34" t="s">
        <v>50</v>
      </c>
      <c r="B123" s="34"/>
      <c r="D123" s="12"/>
      <c r="E123" s="32"/>
      <c r="F123" s="319">
        <f>'12T'!H22</f>
        <v>454166376</v>
      </c>
      <c r="G123" s="32"/>
      <c r="H123" s="37">
        <v>320966376</v>
      </c>
      <c r="I123" s="32"/>
      <c r="J123" s="319">
        <f>'12T'!H22</f>
        <v>454166376</v>
      </c>
      <c r="K123" s="3"/>
      <c r="L123" s="37">
        <v>320966376</v>
      </c>
    </row>
    <row r="124" spans="1:12" ht="19.149999999999999" customHeight="1">
      <c r="A124" s="34" t="s">
        <v>51</v>
      </c>
      <c r="B124" s="34"/>
      <c r="C124" s="34"/>
      <c r="D124" s="66"/>
      <c r="E124" s="63"/>
      <c r="F124" s="319">
        <f>'11T'!J23</f>
        <v>-9678120</v>
      </c>
      <c r="G124" s="63"/>
      <c r="H124" s="37">
        <v>-9678120</v>
      </c>
      <c r="I124" s="63"/>
      <c r="J124" s="319">
        <v>0</v>
      </c>
      <c r="K124" s="63"/>
      <c r="L124" s="37">
        <v>0</v>
      </c>
    </row>
    <row r="125" spans="1:12" ht="19.149999999999999" customHeight="1">
      <c r="A125" s="34" t="s">
        <v>52</v>
      </c>
      <c r="D125" s="66"/>
      <c r="E125" s="32"/>
      <c r="F125" s="319"/>
      <c r="G125" s="32"/>
      <c r="H125" s="37"/>
      <c r="I125" s="32"/>
      <c r="J125" s="319"/>
      <c r="K125" s="32"/>
      <c r="L125" s="37"/>
    </row>
    <row r="126" spans="1:12" ht="19.149999999999999" customHeight="1">
      <c r="B126" s="34" t="s">
        <v>53</v>
      </c>
      <c r="D126" s="12"/>
      <c r="E126" s="32"/>
      <c r="F126" s="314"/>
      <c r="G126" s="32"/>
      <c r="I126" s="32"/>
      <c r="J126" s="314"/>
      <c r="K126" s="32"/>
    </row>
    <row r="127" spans="1:12" ht="19.149999999999999" customHeight="1">
      <c r="A127" s="34"/>
      <c r="B127" s="34" t="s">
        <v>54</v>
      </c>
      <c r="D127" s="66">
        <v>24</v>
      </c>
      <c r="E127" s="32"/>
      <c r="F127" s="319">
        <f>'11T'!L23</f>
        <v>8636100</v>
      </c>
      <c r="G127" s="32"/>
      <c r="H127" s="37">
        <v>7262746</v>
      </c>
      <c r="I127" s="32"/>
      <c r="J127" s="319">
        <f>'12T'!J22</f>
        <v>8636100</v>
      </c>
      <c r="K127" s="32"/>
      <c r="L127" s="37">
        <v>7262746</v>
      </c>
    </row>
    <row r="128" spans="1:12" ht="19.149999999999999" customHeight="1">
      <c r="A128" s="34"/>
      <c r="B128" s="34" t="s">
        <v>55</v>
      </c>
      <c r="D128" s="66"/>
      <c r="E128" s="32"/>
      <c r="F128" s="319">
        <f>'11T'!N23</f>
        <v>219116361</v>
      </c>
      <c r="G128" s="32"/>
      <c r="H128" s="37">
        <v>149728719</v>
      </c>
      <c r="I128" s="32"/>
      <c r="J128" s="319">
        <f>'12T'!L22</f>
        <v>34986182</v>
      </c>
      <c r="K128" s="32"/>
      <c r="L128" s="37">
        <v>49558864</v>
      </c>
    </row>
    <row r="129" spans="1:12" ht="19.149999999999999" customHeight="1">
      <c r="A129" s="34" t="s">
        <v>56</v>
      </c>
      <c r="D129" s="66"/>
      <c r="E129" s="32"/>
      <c r="F129" s="320">
        <f>'11T'!U23</f>
        <v>114798</v>
      </c>
      <c r="G129" s="32"/>
      <c r="H129" s="40">
        <v>0</v>
      </c>
      <c r="I129" s="32"/>
      <c r="J129" s="320">
        <f>'12T'!N22</f>
        <v>114798</v>
      </c>
      <c r="K129" s="32"/>
      <c r="L129" s="40">
        <v>0</v>
      </c>
    </row>
    <row r="130" spans="1:12" ht="8.1" customHeight="1">
      <c r="A130" s="10"/>
      <c r="B130" s="10"/>
      <c r="C130" s="10"/>
      <c r="D130" s="31"/>
      <c r="E130" s="5"/>
      <c r="F130" s="314"/>
      <c r="G130" s="5"/>
      <c r="I130" s="5"/>
      <c r="J130" s="314"/>
      <c r="K130" s="3"/>
    </row>
    <row r="131" spans="1:12" ht="19.149999999999999" customHeight="1">
      <c r="A131" s="1" t="s">
        <v>57</v>
      </c>
      <c r="D131" s="27"/>
      <c r="E131" s="32"/>
      <c r="F131" s="317">
        <f>SUM(F120:F129)</f>
        <v>987355501</v>
      </c>
      <c r="G131" s="32"/>
      <c r="H131" s="29">
        <f>SUM(H121:H129)</f>
        <v>748279721</v>
      </c>
      <c r="I131" s="32"/>
      <c r="J131" s="317">
        <f>SUM(J120:J129)</f>
        <v>812903442</v>
      </c>
      <c r="K131" s="32"/>
      <c r="L131" s="29">
        <f>SUM(L121:L129)</f>
        <v>657787986</v>
      </c>
    </row>
    <row r="132" spans="1:12" ht="19.149999999999999" customHeight="1">
      <c r="A132" s="34" t="s">
        <v>58</v>
      </c>
      <c r="B132" s="34"/>
      <c r="C132" s="34"/>
      <c r="E132" s="32"/>
      <c r="F132" s="324">
        <f>'11T'!Y23</f>
        <v>14595085</v>
      </c>
      <c r="G132" s="32"/>
      <c r="H132" s="51">
        <v>14975669</v>
      </c>
      <c r="I132" s="32"/>
      <c r="J132" s="324">
        <v>0</v>
      </c>
      <c r="K132" s="32"/>
      <c r="L132" s="51">
        <v>0</v>
      </c>
    </row>
    <row r="133" spans="1:12" ht="8.1" customHeight="1">
      <c r="A133" s="10"/>
      <c r="B133" s="10"/>
      <c r="C133" s="10"/>
      <c r="D133" s="27"/>
      <c r="E133" s="32"/>
      <c r="F133" s="317"/>
      <c r="G133" s="32"/>
      <c r="H133" s="29"/>
      <c r="I133" s="32"/>
      <c r="J133" s="317"/>
      <c r="K133" s="32"/>
      <c r="L133" s="29"/>
    </row>
    <row r="134" spans="1:12" ht="19.149999999999999" customHeight="1">
      <c r="A134" s="1" t="s">
        <v>59</v>
      </c>
      <c r="E134" s="32"/>
      <c r="F134" s="324">
        <f>SUM(F131:F132)</f>
        <v>1001950586</v>
      </c>
      <c r="G134" s="32"/>
      <c r="H134" s="51">
        <f>SUM(H131:H132)</f>
        <v>763255390</v>
      </c>
      <c r="I134" s="32"/>
      <c r="J134" s="324">
        <f>SUM(J131:J132)</f>
        <v>812903442</v>
      </c>
      <c r="K134" s="32"/>
      <c r="L134" s="51">
        <f>SUM(L131:L132)</f>
        <v>657787986</v>
      </c>
    </row>
    <row r="135" spans="1:12" ht="8.1" customHeight="1">
      <c r="B135" s="10"/>
      <c r="C135" s="10"/>
      <c r="D135" s="20"/>
      <c r="E135" s="32"/>
      <c r="F135" s="317"/>
      <c r="G135" s="32"/>
      <c r="H135" s="29"/>
      <c r="I135" s="32"/>
      <c r="J135" s="317"/>
      <c r="K135" s="32"/>
      <c r="L135" s="29"/>
    </row>
    <row r="136" spans="1:12" ht="19.149999999999999" customHeight="1" thickBot="1">
      <c r="A136" s="1" t="s">
        <v>60</v>
      </c>
      <c r="B136" s="10"/>
      <c r="C136" s="10"/>
      <c r="D136" s="20"/>
      <c r="E136" s="39"/>
      <c r="F136" s="325">
        <f>F83+F134</f>
        <v>1824821169</v>
      </c>
      <c r="G136" s="39"/>
      <c r="H136" s="55">
        <f>SUM(H134,H83)</f>
        <v>828820126</v>
      </c>
      <c r="I136" s="39"/>
      <c r="J136" s="325">
        <f>J134+J83</f>
        <v>1353882988</v>
      </c>
      <c r="K136" s="39"/>
      <c r="L136" s="55">
        <f>SUM(L134,L83)</f>
        <v>669166963</v>
      </c>
    </row>
    <row r="137" spans="1:12" ht="19.149999999999999" customHeight="1" thickTop="1">
      <c r="A137" s="1"/>
      <c r="B137" s="10"/>
      <c r="C137" s="10"/>
      <c r="D137" s="20"/>
      <c r="E137" s="39"/>
      <c r="F137" s="375">
        <f>F136-F40</f>
        <v>0</v>
      </c>
      <c r="G137" s="374"/>
      <c r="H137" s="375">
        <f>H136-H40</f>
        <v>0</v>
      </c>
      <c r="I137" s="374"/>
      <c r="J137" s="375">
        <f>J136-J40</f>
        <v>0</v>
      </c>
      <c r="K137" s="374"/>
      <c r="L137" s="375">
        <f>L136-L40</f>
        <v>0</v>
      </c>
    </row>
    <row r="138" spans="1:12" ht="19.350000000000001" customHeight="1">
      <c r="A138" s="1"/>
      <c r="B138" s="10"/>
      <c r="C138" s="10"/>
      <c r="D138" s="20"/>
      <c r="E138" s="39"/>
      <c r="F138" s="37"/>
      <c r="G138" s="39"/>
      <c r="H138" s="37"/>
      <c r="I138" s="39"/>
      <c r="K138" s="39"/>
      <c r="L138" s="37"/>
    </row>
    <row r="139" spans="1:12" ht="19.350000000000001" customHeight="1">
      <c r="A139" s="1"/>
      <c r="B139" s="10"/>
      <c r="C139" s="10"/>
      <c r="D139" s="20"/>
      <c r="E139" s="39"/>
      <c r="F139" s="37"/>
      <c r="G139" s="39"/>
      <c r="H139" s="37"/>
      <c r="I139" s="39"/>
      <c r="J139" s="37"/>
      <c r="K139" s="39"/>
      <c r="L139" s="37"/>
    </row>
    <row r="140" spans="1:12" ht="19.350000000000001" customHeight="1">
      <c r="A140" s="1"/>
      <c r="B140" s="10"/>
      <c r="C140" s="10"/>
      <c r="D140" s="20"/>
      <c r="E140" s="39"/>
      <c r="F140" s="37"/>
      <c r="G140" s="39"/>
      <c r="H140" s="37"/>
      <c r="I140" s="39"/>
      <c r="J140" s="37"/>
      <c r="K140" s="39"/>
      <c r="L140" s="37"/>
    </row>
    <row r="141" spans="1:12" ht="19.350000000000001" customHeight="1">
      <c r="A141" s="1"/>
      <c r="B141" s="10"/>
      <c r="C141" s="10"/>
      <c r="D141" s="20"/>
      <c r="E141" s="39"/>
      <c r="F141" s="37"/>
      <c r="G141" s="39"/>
      <c r="H141" s="37"/>
      <c r="I141" s="39"/>
      <c r="J141" s="37"/>
      <c r="K141" s="39"/>
      <c r="L141" s="37"/>
    </row>
    <row r="142" spans="1:12" ht="19.350000000000001" customHeight="1">
      <c r="A142" s="1"/>
      <c r="B142" s="10"/>
      <c r="C142" s="10"/>
      <c r="D142" s="20"/>
      <c r="E142" s="39"/>
      <c r="F142" s="37"/>
      <c r="G142" s="39"/>
      <c r="H142" s="37"/>
      <c r="I142" s="39"/>
      <c r="J142" s="37"/>
      <c r="K142" s="39"/>
      <c r="L142" s="37"/>
    </row>
    <row r="143" spans="1:12" ht="19.350000000000001" customHeight="1">
      <c r="A143" s="1"/>
      <c r="B143" s="10"/>
      <c r="C143" s="10"/>
      <c r="D143" s="20"/>
      <c r="E143" s="39"/>
      <c r="F143" s="37"/>
      <c r="G143" s="39"/>
      <c r="H143" s="37"/>
      <c r="I143" s="39"/>
      <c r="J143" s="37"/>
      <c r="K143" s="39"/>
      <c r="L143" s="37"/>
    </row>
    <row r="144" spans="1:12" ht="17.649999999999999" customHeight="1">
      <c r="A144" s="1"/>
      <c r="B144" s="10"/>
      <c r="C144" s="10"/>
      <c r="D144" s="20"/>
      <c r="E144" s="39"/>
      <c r="F144" s="37"/>
      <c r="G144" s="39"/>
      <c r="H144" s="37"/>
      <c r="I144" s="39"/>
      <c r="J144" s="37"/>
      <c r="K144" s="39"/>
      <c r="L144" s="37"/>
    </row>
    <row r="145" spans="1:12" ht="14.25" customHeight="1">
      <c r="A145" s="1"/>
      <c r="B145" s="10"/>
      <c r="C145" s="10"/>
      <c r="D145" s="20"/>
      <c r="E145" s="39"/>
      <c r="F145" s="37"/>
      <c r="G145" s="39"/>
      <c r="H145" s="37"/>
      <c r="I145" s="39"/>
      <c r="J145" s="37"/>
      <c r="K145" s="39"/>
      <c r="L145" s="37"/>
    </row>
    <row r="146" spans="1:12" ht="15.75" customHeight="1">
      <c r="A146" s="1"/>
      <c r="B146" s="10"/>
      <c r="C146" s="10"/>
      <c r="D146" s="20"/>
      <c r="E146" s="39"/>
      <c r="F146" s="37"/>
      <c r="G146" s="39"/>
      <c r="H146" s="37"/>
      <c r="I146" s="39"/>
      <c r="J146" s="37"/>
      <c r="K146" s="39"/>
      <c r="L146" s="37"/>
    </row>
    <row r="147" spans="1:12" ht="21.95" customHeight="1">
      <c r="A147" s="7" t="str">
        <f>A49</f>
        <v>หมายเหตุประกอบงบการเงินในหน้า 15 ถึง 84 เป็นส่วนหนึ่งของงบการเงินรวมและงบการเงินเฉพาะกิจการนี้</v>
      </c>
      <c r="B147" s="70"/>
      <c r="C147" s="71"/>
      <c r="D147" s="71"/>
      <c r="E147" s="8"/>
      <c r="F147" s="9"/>
      <c r="G147" s="72"/>
      <c r="H147" s="9"/>
      <c r="I147" s="72"/>
      <c r="J147" s="9"/>
      <c r="K147" s="72"/>
      <c r="L147" s="9"/>
    </row>
  </sheetData>
  <mergeCells count="6">
    <mergeCell ref="F5:H5"/>
    <mergeCell ref="J5:L5"/>
    <mergeCell ref="F54:H54"/>
    <mergeCell ref="J54:L54"/>
    <mergeCell ref="F103:H103"/>
    <mergeCell ref="J103:L103"/>
  </mergeCells>
  <pageMargins left="0.8" right="0.5" top="0.5" bottom="0.6" header="0.49" footer="0.4"/>
  <pageSetup paperSize="9" scale="93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1" man="1"/>
    <brk id="98" max="11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V107"/>
  <sheetViews>
    <sheetView topLeftCell="A64" zoomScaleNormal="100" zoomScaleSheetLayoutView="90" zoomScalePageLayoutView="90" workbookViewId="0">
      <selection activeCell="E79" sqref="E79"/>
    </sheetView>
  </sheetViews>
  <sheetFormatPr defaultColWidth="9.28515625" defaultRowHeight="19.149999999999999" customHeight="1"/>
  <cols>
    <col min="1" max="1" width="1.7109375" style="2" customWidth="1"/>
    <col min="2" max="2" width="1.28515625" style="73" customWidth="1"/>
    <col min="3" max="3" width="33.140625" style="73" customWidth="1"/>
    <col min="4" max="4" width="3" style="73" customWidth="1"/>
    <col min="5" max="5" width="7.28515625" style="74" customWidth="1"/>
    <col min="6" max="6" width="1" style="73" customWidth="1"/>
    <col min="7" max="7" width="11.7109375" style="75" customWidth="1"/>
    <col min="8" max="8" width="0.7109375" style="73" customWidth="1"/>
    <col min="9" max="9" width="11.7109375" style="75" customWidth="1"/>
    <col min="10" max="10" width="0.7109375" style="77" customWidth="1"/>
    <col min="11" max="11" width="11.7109375" style="75" customWidth="1"/>
    <col min="12" max="12" width="0.7109375" style="73" customWidth="1"/>
    <col min="13" max="13" width="11.7109375" style="75" customWidth="1"/>
    <col min="14" max="14" width="9.28515625" style="30"/>
    <col min="15" max="15" width="14.7109375" style="30" customWidth="1"/>
    <col min="16" max="16" width="9.28515625" style="30"/>
    <col min="17" max="17" width="14.7109375" style="30" customWidth="1"/>
    <col min="18" max="18" width="10.7109375" style="30" customWidth="1"/>
    <col min="19" max="19" width="1.28515625" style="30" customWidth="1"/>
    <col min="20" max="20" width="10.7109375" style="30" customWidth="1"/>
    <col min="21" max="21" width="1.28515625" style="2" customWidth="1"/>
    <col min="22" max="22" width="10.7109375" style="2" customWidth="1"/>
    <col min="23" max="16384" width="9.28515625" style="2"/>
  </cols>
  <sheetData>
    <row r="1" spans="1:22" ht="19.149999999999999" customHeight="1">
      <c r="A1" s="1" t="str">
        <f>'6-8'!A1</f>
        <v>บริษัท ชโย กรุ๊ป จำกัด (มหาชน)</v>
      </c>
      <c r="F1" s="1"/>
      <c r="H1" s="76"/>
      <c r="K1" s="78"/>
      <c r="L1" s="77"/>
      <c r="M1" s="78"/>
    </row>
    <row r="2" spans="1:22" ht="19.149999999999999" customHeight="1">
      <c r="A2" s="76" t="s">
        <v>61</v>
      </c>
      <c r="F2" s="76"/>
      <c r="H2" s="76"/>
      <c r="K2" s="78"/>
      <c r="L2" s="77"/>
      <c r="M2" s="78"/>
      <c r="O2" s="79"/>
      <c r="P2" s="79"/>
      <c r="Q2" s="79"/>
    </row>
    <row r="3" spans="1:22" ht="19.149999999999999" customHeight="1">
      <c r="A3" s="80" t="s">
        <v>172</v>
      </c>
      <c r="B3" s="81"/>
      <c r="C3" s="81"/>
      <c r="D3" s="81"/>
      <c r="E3" s="82"/>
      <c r="F3" s="83"/>
      <c r="G3" s="84"/>
      <c r="H3" s="83"/>
      <c r="I3" s="84"/>
      <c r="J3" s="81"/>
      <c r="K3" s="84"/>
      <c r="L3" s="81"/>
      <c r="M3" s="84"/>
      <c r="N3" s="63"/>
      <c r="O3" s="63"/>
      <c r="P3" s="63"/>
      <c r="Q3" s="79"/>
      <c r="R3" s="63"/>
      <c r="S3" s="63"/>
    </row>
    <row r="4" spans="1:22" ht="15" customHeight="1">
      <c r="O4" s="79"/>
      <c r="P4" s="79"/>
      <c r="Q4" s="79"/>
    </row>
    <row r="5" spans="1:22" ht="19.5" customHeight="1">
      <c r="B5" s="85"/>
      <c r="F5" s="34"/>
      <c r="G5" s="381" t="s">
        <v>2</v>
      </c>
      <c r="H5" s="381"/>
      <c r="I5" s="381"/>
      <c r="J5" s="86"/>
      <c r="K5" s="381" t="s">
        <v>3</v>
      </c>
      <c r="L5" s="381"/>
      <c r="M5" s="381"/>
      <c r="O5" s="79"/>
      <c r="P5" s="79"/>
      <c r="Q5" s="79"/>
    </row>
    <row r="6" spans="1:22" ht="19.5" customHeight="1">
      <c r="B6" s="87"/>
      <c r="C6" s="88"/>
      <c r="D6" s="88"/>
      <c r="E6" s="89"/>
      <c r="F6" s="12"/>
      <c r="G6" s="15" t="s">
        <v>168</v>
      </c>
      <c r="H6" s="16"/>
      <c r="I6" s="15" t="s">
        <v>4</v>
      </c>
      <c r="J6" s="17"/>
      <c r="K6" s="15" t="s">
        <v>168</v>
      </c>
      <c r="L6" s="16"/>
      <c r="M6" s="15" t="s">
        <v>4</v>
      </c>
    </row>
    <row r="7" spans="1:22" ht="19.5" customHeight="1">
      <c r="B7" s="87"/>
      <c r="C7" s="88"/>
      <c r="D7" s="88"/>
      <c r="E7" s="18" t="s">
        <v>5</v>
      </c>
      <c r="F7" s="12"/>
      <c r="G7" s="19" t="s">
        <v>6</v>
      </c>
      <c r="H7" s="14"/>
      <c r="I7" s="19" t="s">
        <v>6</v>
      </c>
      <c r="J7" s="14"/>
      <c r="K7" s="19" t="s">
        <v>6</v>
      </c>
      <c r="L7" s="14"/>
      <c r="M7" s="19" t="s">
        <v>6</v>
      </c>
    </row>
    <row r="8" spans="1:22" ht="7.15" customHeight="1">
      <c r="B8" s="87"/>
      <c r="C8" s="88"/>
      <c r="D8" s="88"/>
      <c r="E8" s="89"/>
      <c r="F8" s="90"/>
      <c r="G8" s="329"/>
      <c r="H8" s="92"/>
      <c r="I8" s="91"/>
      <c r="J8" s="92"/>
      <c r="K8" s="329"/>
      <c r="L8" s="92"/>
      <c r="M8" s="91"/>
      <c r="O8" s="93"/>
      <c r="R8" s="93"/>
      <c r="V8" s="94"/>
    </row>
    <row r="9" spans="1:22" ht="19.5" customHeight="1">
      <c r="A9" s="36" t="s">
        <v>183</v>
      </c>
      <c r="E9" s="74">
        <v>26</v>
      </c>
      <c r="F9" s="95"/>
      <c r="G9" s="319">
        <v>233644607</v>
      </c>
      <c r="I9" s="37">
        <v>212873389</v>
      </c>
      <c r="K9" s="331">
        <v>89252</v>
      </c>
      <c r="L9" s="97"/>
      <c r="M9" s="96">
        <v>13271</v>
      </c>
      <c r="O9" s="93"/>
      <c r="V9" s="94"/>
    </row>
    <row r="10" spans="1:22" ht="19.5" customHeight="1">
      <c r="A10" s="36" t="s">
        <v>62</v>
      </c>
      <c r="E10" s="74">
        <v>32.1</v>
      </c>
      <c r="F10" s="95"/>
      <c r="G10" s="319">
        <v>61372965</v>
      </c>
      <c r="H10" s="23"/>
      <c r="I10" s="37">
        <v>41443050</v>
      </c>
      <c r="J10" s="23"/>
      <c r="K10" s="319">
        <v>48913835</v>
      </c>
      <c r="L10" s="23"/>
      <c r="M10" s="37">
        <v>35721407</v>
      </c>
      <c r="O10" s="93"/>
      <c r="V10" s="94"/>
    </row>
    <row r="11" spans="1:22" ht="19.5" customHeight="1">
      <c r="A11" s="2" t="s">
        <v>63</v>
      </c>
      <c r="F11" s="95"/>
      <c r="G11" s="319">
        <v>0</v>
      </c>
      <c r="I11" s="37">
        <v>1330719</v>
      </c>
      <c r="K11" s="331">
        <v>0</v>
      </c>
      <c r="L11" s="97"/>
      <c r="M11" s="96">
        <v>0</v>
      </c>
      <c r="O11" s="93"/>
      <c r="V11" s="94"/>
    </row>
    <row r="12" spans="1:22" ht="19.5" customHeight="1">
      <c r="A12" s="36" t="s">
        <v>165</v>
      </c>
      <c r="E12" s="74" t="s">
        <v>203</v>
      </c>
      <c r="F12" s="95"/>
      <c r="G12" s="320">
        <v>-105016456</v>
      </c>
      <c r="H12" s="23"/>
      <c r="I12" s="40">
        <v>-91701406</v>
      </c>
      <c r="J12" s="23"/>
      <c r="K12" s="320">
        <v>-22668651</v>
      </c>
      <c r="L12" s="23"/>
      <c r="M12" s="40">
        <v>-19361131</v>
      </c>
      <c r="O12" s="93"/>
      <c r="V12" s="94"/>
    </row>
    <row r="13" spans="1:22" ht="7.15" customHeight="1">
      <c r="B13" s="87"/>
      <c r="C13" s="88"/>
      <c r="D13" s="88"/>
      <c r="E13" s="89"/>
      <c r="F13" s="90"/>
      <c r="G13" s="329"/>
      <c r="H13" s="92"/>
      <c r="I13" s="91"/>
      <c r="J13" s="92"/>
      <c r="K13" s="329"/>
      <c r="L13" s="92"/>
      <c r="M13" s="91"/>
      <c r="O13" s="93"/>
      <c r="R13" s="93"/>
      <c r="V13" s="94"/>
    </row>
    <row r="14" spans="1:22" ht="19.5" customHeight="1">
      <c r="A14" s="98" t="s">
        <v>64</v>
      </c>
      <c r="F14" s="95"/>
      <c r="G14" s="319">
        <f>SUM(G9:G12)</f>
        <v>190001116</v>
      </c>
      <c r="H14" s="23"/>
      <c r="I14" s="37">
        <f>SUM(I9:I12)</f>
        <v>163945752</v>
      </c>
      <c r="J14" s="23"/>
      <c r="K14" s="319">
        <f>SUM(K9:K12)</f>
        <v>26334436</v>
      </c>
      <c r="L14" s="23"/>
      <c r="M14" s="37">
        <f>SUM(M9:M12)</f>
        <v>16373547</v>
      </c>
      <c r="O14" s="93"/>
      <c r="R14" s="93"/>
      <c r="V14" s="94"/>
    </row>
    <row r="15" spans="1:22" ht="19.5" customHeight="1">
      <c r="A15" s="99" t="s">
        <v>65</v>
      </c>
      <c r="E15" s="74" t="s">
        <v>204</v>
      </c>
      <c r="F15" s="95"/>
      <c r="G15" s="319">
        <v>3202090</v>
      </c>
      <c r="H15" s="23"/>
      <c r="I15" s="37">
        <v>2225853</v>
      </c>
      <c r="J15" s="23"/>
      <c r="K15" s="319">
        <v>58074225</v>
      </c>
      <c r="L15" s="23"/>
      <c r="M15" s="37">
        <v>111685959</v>
      </c>
      <c r="O15" s="93"/>
      <c r="R15" s="93"/>
      <c r="V15" s="94"/>
    </row>
    <row r="16" spans="1:22" ht="19.5" customHeight="1">
      <c r="A16" s="99" t="s">
        <v>162</v>
      </c>
      <c r="F16" s="95"/>
      <c r="G16" s="319">
        <v>19691118</v>
      </c>
      <c r="H16" s="23"/>
      <c r="I16" s="37">
        <v>6734019</v>
      </c>
      <c r="J16" s="23"/>
      <c r="K16" s="319">
        <v>0</v>
      </c>
      <c r="L16" s="23"/>
      <c r="M16" s="37">
        <v>0</v>
      </c>
      <c r="O16" s="93"/>
      <c r="R16" s="93"/>
      <c r="V16" s="94"/>
    </row>
    <row r="17" spans="1:22" ht="19.5" customHeight="1">
      <c r="A17" s="99" t="s">
        <v>66</v>
      </c>
      <c r="E17" s="74">
        <v>28</v>
      </c>
      <c r="F17" s="95"/>
      <c r="G17" s="319">
        <v>-63768938</v>
      </c>
      <c r="H17" s="23"/>
      <c r="I17" s="37">
        <v>-60755407</v>
      </c>
      <c r="J17" s="23"/>
      <c r="K17" s="319">
        <v>-43090863</v>
      </c>
      <c r="L17" s="23"/>
      <c r="M17" s="37">
        <v>-38069964</v>
      </c>
      <c r="O17" s="93"/>
      <c r="R17" s="93"/>
      <c r="V17" s="94"/>
    </row>
    <row r="18" spans="1:22" ht="19.5" customHeight="1">
      <c r="A18" s="100" t="s">
        <v>67</v>
      </c>
      <c r="E18" s="74">
        <v>29</v>
      </c>
      <c r="F18" s="95"/>
      <c r="G18" s="320">
        <v>-9118056</v>
      </c>
      <c r="H18" s="23"/>
      <c r="I18" s="40">
        <v>-2868480</v>
      </c>
      <c r="J18" s="23"/>
      <c r="K18" s="320">
        <v>-7151667</v>
      </c>
      <c r="L18" s="23"/>
      <c r="M18" s="40">
        <v>0</v>
      </c>
      <c r="O18" s="93"/>
      <c r="R18" s="93"/>
      <c r="V18" s="94"/>
    </row>
    <row r="19" spans="1:22" ht="7.15" customHeight="1">
      <c r="B19" s="87"/>
      <c r="C19" s="88"/>
      <c r="D19" s="88"/>
      <c r="F19" s="90"/>
      <c r="G19" s="329"/>
      <c r="H19" s="92"/>
      <c r="I19" s="91"/>
      <c r="J19" s="92"/>
      <c r="K19" s="329"/>
      <c r="L19" s="92"/>
      <c r="M19" s="91"/>
      <c r="O19" s="93"/>
      <c r="R19" s="93"/>
      <c r="V19" s="94"/>
    </row>
    <row r="20" spans="1:22" ht="19.5" customHeight="1">
      <c r="A20" s="76" t="s">
        <v>68</v>
      </c>
      <c r="F20" s="95"/>
      <c r="G20" s="319">
        <f>SUM(G14:G18)</f>
        <v>140007330</v>
      </c>
      <c r="H20" s="23"/>
      <c r="I20" s="37">
        <f>SUM(I14:I18)</f>
        <v>109281737</v>
      </c>
      <c r="J20" s="23"/>
      <c r="K20" s="319">
        <f>SUM(K14:K18)</f>
        <v>34166131</v>
      </c>
      <c r="L20" s="23"/>
      <c r="M20" s="37">
        <f>SUM(M14:M18)</f>
        <v>89989542</v>
      </c>
      <c r="O20" s="93"/>
      <c r="R20" s="93"/>
      <c r="V20" s="94"/>
    </row>
    <row r="21" spans="1:22" ht="19.5" customHeight="1">
      <c r="A21" s="36" t="s">
        <v>69</v>
      </c>
      <c r="E21" s="74">
        <v>30</v>
      </c>
      <c r="F21" s="95"/>
      <c r="G21" s="320">
        <v>-28960508</v>
      </c>
      <c r="H21" s="101"/>
      <c r="I21" s="40">
        <v>-23846648</v>
      </c>
      <c r="J21" s="23"/>
      <c r="K21" s="320">
        <v>-6699049</v>
      </c>
      <c r="L21" s="101"/>
      <c r="M21" s="40">
        <v>-1465950</v>
      </c>
      <c r="O21" s="93"/>
      <c r="R21" s="93"/>
      <c r="V21" s="94"/>
    </row>
    <row r="22" spans="1:22" ht="7.15" customHeight="1">
      <c r="A22" s="36"/>
      <c r="F22" s="95"/>
      <c r="G22" s="319"/>
      <c r="H22" s="101"/>
      <c r="I22" s="37"/>
      <c r="J22" s="23"/>
      <c r="K22" s="319"/>
      <c r="L22" s="101"/>
      <c r="M22" s="37"/>
      <c r="O22" s="93"/>
      <c r="R22" s="93"/>
      <c r="V22" s="94"/>
    </row>
    <row r="23" spans="1:22" ht="19.5" customHeight="1">
      <c r="A23" s="76" t="s">
        <v>70</v>
      </c>
      <c r="F23" s="95"/>
      <c r="G23" s="330">
        <f>SUM(G20:G21)</f>
        <v>111046822</v>
      </c>
      <c r="H23" s="102"/>
      <c r="I23" s="75">
        <f>SUM(I20:I21)</f>
        <v>85435089</v>
      </c>
      <c r="J23" s="102"/>
      <c r="K23" s="330">
        <f>SUM(K20:K21)</f>
        <v>27467082</v>
      </c>
      <c r="L23" s="102"/>
      <c r="M23" s="75">
        <f>SUM(M20:M21)</f>
        <v>88523592</v>
      </c>
      <c r="O23" s="93"/>
      <c r="R23" s="93"/>
      <c r="V23" s="94"/>
    </row>
    <row r="24" spans="1:22" ht="10.15" customHeight="1">
      <c r="A24" s="36"/>
      <c r="F24" s="95"/>
      <c r="G24" s="319"/>
      <c r="H24" s="101"/>
      <c r="I24" s="37"/>
      <c r="J24" s="23"/>
      <c r="K24" s="319"/>
      <c r="L24" s="101"/>
      <c r="M24" s="37"/>
      <c r="O24" s="93"/>
    </row>
    <row r="25" spans="1:22" ht="19.5" customHeight="1">
      <c r="A25" s="103" t="s">
        <v>71</v>
      </c>
      <c r="F25" s="95"/>
      <c r="G25" s="319"/>
      <c r="H25" s="101"/>
      <c r="I25" s="37"/>
      <c r="J25" s="23"/>
      <c r="K25" s="319"/>
      <c r="L25" s="101"/>
      <c r="M25" s="37"/>
      <c r="O25" s="93"/>
    </row>
    <row r="26" spans="1:22" ht="19.5" customHeight="1">
      <c r="B26" s="2" t="s">
        <v>72</v>
      </c>
      <c r="C26" s="36"/>
      <c r="D26" s="36"/>
      <c r="E26" s="104"/>
      <c r="F26" s="95"/>
      <c r="G26" s="319"/>
      <c r="H26" s="101"/>
      <c r="I26" s="37"/>
      <c r="J26" s="23"/>
      <c r="K26" s="319"/>
      <c r="L26" s="101"/>
      <c r="M26" s="37"/>
      <c r="O26" s="93"/>
    </row>
    <row r="27" spans="1:22" ht="19.5" customHeight="1">
      <c r="B27" s="2" t="s">
        <v>73</v>
      </c>
      <c r="C27" s="36" t="s">
        <v>74</v>
      </c>
      <c r="D27" s="36"/>
      <c r="E27" s="104"/>
      <c r="F27" s="95"/>
      <c r="G27" s="319"/>
      <c r="H27" s="101"/>
      <c r="I27" s="37"/>
      <c r="J27" s="23"/>
      <c r="K27" s="319"/>
      <c r="L27" s="101"/>
      <c r="M27" s="37"/>
      <c r="O27" s="93"/>
    </row>
    <row r="28" spans="1:22" ht="19.5" customHeight="1">
      <c r="B28" s="2"/>
      <c r="C28" s="36" t="s">
        <v>75</v>
      </c>
      <c r="D28" s="36"/>
      <c r="E28" s="104"/>
      <c r="F28" s="95"/>
      <c r="G28" s="319"/>
      <c r="H28" s="101"/>
      <c r="I28" s="37"/>
      <c r="J28" s="23"/>
      <c r="K28" s="319"/>
      <c r="L28" s="101"/>
      <c r="M28" s="37"/>
      <c r="O28" s="93"/>
    </row>
    <row r="29" spans="1:22" ht="19.5" customHeight="1">
      <c r="B29" s="2"/>
      <c r="C29" s="36" t="s">
        <v>76</v>
      </c>
      <c r="D29" s="36"/>
      <c r="E29" s="104">
        <v>22</v>
      </c>
      <c r="F29" s="95"/>
      <c r="G29" s="319">
        <v>0</v>
      </c>
      <c r="H29" s="101"/>
      <c r="I29" s="37">
        <v>260416</v>
      </c>
      <c r="J29" s="23"/>
      <c r="K29" s="319">
        <v>0</v>
      </c>
      <c r="L29" s="101"/>
      <c r="M29" s="37">
        <v>260416</v>
      </c>
      <c r="O29" s="93"/>
    </row>
    <row r="30" spans="1:22" ht="19.5" customHeight="1">
      <c r="B30" s="2"/>
      <c r="C30" s="36" t="s">
        <v>77</v>
      </c>
      <c r="D30" s="36"/>
      <c r="E30" s="104"/>
      <c r="F30" s="95"/>
      <c r="G30" s="319"/>
      <c r="H30" s="101"/>
      <c r="I30" s="37"/>
      <c r="J30" s="23"/>
      <c r="K30" s="319"/>
      <c r="L30" s="101"/>
      <c r="M30" s="37"/>
      <c r="O30" s="93"/>
    </row>
    <row r="31" spans="1:22" ht="19.5" customHeight="1">
      <c r="B31" s="2"/>
      <c r="C31" s="36" t="s">
        <v>78</v>
      </c>
      <c r="D31" s="36"/>
      <c r="E31" s="104">
        <v>19</v>
      </c>
      <c r="F31" s="95"/>
      <c r="G31" s="320">
        <v>0</v>
      </c>
      <c r="H31" s="101"/>
      <c r="I31" s="40">
        <v>-52083</v>
      </c>
      <c r="J31" s="23"/>
      <c r="K31" s="320">
        <v>0</v>
      </c>
      <c r="L31" s="101"/>
      <c r="M31" s="40">
        <v>-52083</v>
      </c>
      <c r="O31" s="93"/>
    </row>
    <row r="32" spans="1:22" ht="7.15" customHeight="1">
      <c r="B32" s="2"/>
      <c r="C32" s="36"/>
      <c r="D32" s="36"/>
      <c r="E32" s="104"/>
      <c r="F32" s="95"/>
      <c r="G32" s="319"/>
      <c r="H32" s="101"/>
      <c r="I32" s="37"/>
      <c r="J32" s="23"/>
      <c r="K32" s="319"/>
      <c r="L32" s="101"/>
      <c r="M32" s="37"/>
      <c r="O32" s="93"/>
    </row>
    <row r="33" spans="1:20" ht="19.5" customHeight="1">
      <c r="B33" s="2"/>
      <c r="C33" s="36" t="s">
        <v>79</v>
      </c>
      <c r="D33" s="36"/>
      <c r="E33" s="104"/>
      <c r="F33" s="95"/>
      <c r="G33" s="319"/>
      <c r="H33" s="101"/>
      <c r="I33" s="37"/>
      <c r="J33" s="23"/>
      <c r="K33" s="319"/>
      <c r="L33" s="101"/>
      <c r="M33" s="37"/>
      <c r="O33" s="93"/>
    </row>
    <row r="34" spans="1:20" ht="19.5" customHeight="1">
      <c r="B34" s="2"/>
      <c r="C34" s="36" t="s">
        <v>80</v>
      </c>
      <c r="D34" s="36"/>
      <c r="E34" s="104"/>
      <c r="F34" s="95"/>
      <c r="G34" s="320">
        <f>SUM(G29:G31)</f>
        <v>0</v>
      </c>
      <c r="H34" s="101"/>
      <c r="I34" s="40">
        <f>SUM(I29:I31)</f>
        <v>208333</v>
      </c>
      <c r="J34" s="23"/>
      <c r="K34" s="320">
        <f>SUM(K29:K31)</f>
        <v>0</v>
      </c>
      <c r="L34" s="101"/>
      <c r="M34" s="40">
        <f>SUM(M29:M31)</f>
        <v>208333</v>
      </c>
      <c r="O34" s="93"/>
    </row>
    <row r="35" spans="1:20" ht="7.15" customHeight="1">
      <c r="B35" s="103"/>
      <c r="C35" s="36"/>
      <c r="D35" s="36"/>
      <c r="E35" s="104"/>
      <c r="F35" s="95"/>
      <c r="G35" s="319"/>
      <c r="H35" s="101"/>
      <c r="I35" s="37"/>
      <c r="J35" s="23"/>
      <c r="K35" s="319"/>
      <c r="L35" s="101"/>
      <c r="M35" s="37"/>
      <c r="O35" s="93"/>
    </row>
    <row r="36" spans="1:20" ht="19.5" customHeight="1">
      <c r="B36" s="2" t="s">
        <v>81</v>
      </c>
      <c r="C36" s="103"/>
      <c r="D36" s="103"/>
      <c r="E36" s="105"/>
      <c r="F36" s="95"/>
      <c r="G36" s="319"/>
      <c r="H36" s="101"/>
      <c r="I36" s="37"/>
      <c r="J36" s="23"/>
      <c r="K36" s="319"/>
      <c r="L36" s="101"/>
      <c r="M36" s="37"/>
      <c r="O36" s="93"/>
    </row>
    <row r="37" spans="1:20" ht="19.5" customHeight="1">
      <c r="B37" s="2"/>
      <c r="C37" s="2" t="s">
        <v>74</v>
      </c>
      <c r="D37" s="2"/>
      <c r="E37" s="66"/>
      <c r="F37" s="95"/>
      <c r="G37" s="319"/>
      <c r="H37" s="101"/>
      <c r="I37" s="37"/>
      <c r="J37" s="23"/>
      <c r="K37" s="319"/>
      <c r="L37" s="101"/>
      <c r="M37" s="37"/>
      <c r="O37" s="93"/>
    </row>
    <row r="38" spans="1:20" ht="19.5" customHeight="1">
      <c r="B38" s="2"/>
      <c r="C38" s="36" t="s">
        <v>208</v>
      </c>
      <c r="D38" s="36"/>
      <c r="E38" s="66">
        <v>9</v>
      </c>
      <c r="F38" s="95"/>
      <c r="G38" s="319">
        <v>143497</v>
      </c>
      <c r="H38" s="101"/>
      <c r="I38" s="37">
        <v>30929</v>
      </c>
      <c r="J38" s="23"/>
      <c r="K38" s="319">
        <v>143497</v>
      </c>
      <c r="L38" s="101"/>
      <c r="M38" s="37">
        <v>-3875</v>
      </c>
      <c r="O38" s="93"/>
    </row>
    <row r="39" spans="1:20" ht="19.5" customHeight="1">
      <c r="B39" s="103"/>
      <c r="C39" s="36" t="s">
        <v>82</v>
      </c>
      <c r="D39" s="36"/>
      <c r="E39" s="104"/>
      <c r="F39" s="95"/>
      <c r="G39" s="319"/>
      <c r="H39" s="101"/>
      <c r="I39" s="37"/>
      <c r="J39" s="23"/>
      <c r="K39" s="319"/>
      <c r="L39" s="101"/>
      <c r="M39" s="37"/>
      <c r="O39" s="93"/>
    </row>
    <row r="40" spans="1:20" ht="19.5" customHeight="1">
      <c r="B40" s="103"/>
      <c r="C40" s="36" t="s">
        <v>78</v>
      </c>
      <c r="D40" s="36"/>
      <c r="E40" s="104">
        <v>19</v>
      </c>
      <c r="F40" s="95"/>
      <c r="G40" s="320">
        <f>ROUND(-G38*20%,0)</f>
        <v>-28699</v>
      </c>
      <c r="H40" s="101"/>
      <c r="I40" s="40">
        <v>-6186</v>
      </c>
      <c r="J40" s="23"/>
      <c r="K40" s="320">
        <f>ROUND(-K38*20%,0)</f>
        <v>-28699</v>
      </c>
      <c r="L40" s="101"/>
      <c r="M40" s="40">
        <v>775</v>
      </c>
      <c r="O40" s="93"/>
    </row>
    <row r="41" spans="1:20" ht="7.15" customHeight="1">
      <c r="B41" s="103"/>
      <c r="C41" s="36"/>
      <c r="D41" s="36"/>
      <c r="E41" s="104"/>
      <c r="F41" s="95"/>
      <c r="G41" s="319"/>
      <c r="H41" s="101"/>
      <c r="I41" s="37"/>
      <c r="J41" s="23"/>
      <c r="K41" s="319"/>
      <c r="L41" s="101"/>
      <c r="M41" s="37"/>
      <c r="O41" s="93"/>
    </row>
    <row r="42" spans="1:20" ht="19.5" customHeight="1">
      <c r="B42" s="103"/>
      <c r="C42" s="36" t="s">
        <v>83</v>
      </c>
      <c r="D42" s="36"/>
      <c r="E42" s="104"/>
      <c r="F42" s="95"/>
      <c r="G42" s="319"/>
      <c r="H42" s="101"/>
      <c r="I42" s="37"/>
      <c r="J42" s="23"/>
      <c r="K42" s="319"/>
      <c r="L42" s="101"/>
      <c r="M42" s="37"/>
      <c r="O42" s="93"/>
    </row>
    <row r="43" spans="1:20" ht="19.5" customHeight="1">
      <c r="B43" s="103"/>
      <c r="C43" s="36" t="s">
        <v>84</v>
      </c>
      <c r="D43" s="36"/>
      <c r="E43" s="104"/>
      <c r="F43" s="95"/>
      <c r="G43" s="320">
        <f>SUM(G38:G40)</f>
        <v>114798</v>
      </c>
      <c r="H43" s="101"/>
      <c r="I43" s="40">
        <f>SUM(I38:I40)</f>
        <v>24743</v>
      </c>
      <c r="J43" s="23"/>
      <c r="K43" s="320">
        <f>SUM(K38:K40)</f>
        <v>114798</v>
      </c>
      <c r="L43" s="101"/>
      <c r="M43" s="40">
        <f>SUM(M38:M40)</f>
        <v>-3100</v>
      </c>
      <c r="O43" s="93"/>
    </row>
    <row r="44" spans="1:20" ht="7.15" customHeight="1">
      <c r="B44" s="36"/>
      <c r="C44" s="36"/>
      <c r="D44" s="36"/>
      <c r="E44" s="104"/>
      <c r="F44" s="95"/>
      <c r="G44" s="319"/>
      <c r="H44" s="101"/>
      <c r="I44" s="37"/>
      <c r="J44" s="23"/>
      <c r="K44" s="319"/>
      <c r="L44" s="101"/>
      <c r="M44" s="37"/>
      <c r="O44" s="93"/>
    </row>
    <row r="45" spans="1:20" ht="19.5" customHeight="1">
      <c r="A45" s="103" t="s">
        <v>200</v>
      </c>
      <c r="B45" s="2"/>
      <c r="C45" s="103"/>
      <c r="D45" s="103"/>
      <c r="E45" s="105"/>
      <c r="F45" s="95"/>
      <c r="G45" s="320">
        <f>SUM(G43,G34)</f>
        <v>114798</v>
      </c>
      <c r="H45" s="101"/>
      <c r="I45" s="40">
        <f>SUM(I43,I34)</f>
        <v>233076</v>
      </c>
      <c r="J45" s="23"/>
      <c r="K45" s="320">
        <f>SUM(K43,K34)</f>
        <v>114798</v>
      </c>
      <c r="L45" s="101"/>
      <c r="M45" s="40">
        <f>SUM(M43,M34)</f>
        <v>205233</v>
      </c>
      <c r="O45" s="93"/>
    </row>
    <row r="46" spans="1:20" ht="7.15" customHeight="1">
      <c r="B46" s="36"/>
      <c r="C46" s="36"/>
      <c r="D46" s="36"/>
      <c r="E46" s="104"/>
      <c r="F46" s="95"/>
      <c r="G46" s="319"/>
      <c r="H46" s="101"/>
      <c r="I46" s="37"/>
      <c r="J46" s="23"/>
      <c r="K46" s="319"/>
      <c r="L46" s="101"/>
      <c r="M46" s="37"/>
      <c r="O46" s="93"/>
    </row>
    <row r="47" spans="1:20" ht="19.5" customHeight="1" thickBot="1">
      <c r="A47" s="103" t="s">
        <v>85</v>
      </c>
      <c r="B47" s="2"/>
      <c r="C47" s="103"/>
      <c r="D47" s="103"/>
      <c r="E47" s="104"/>
      <c r="F47" s="95"/>
      <c r="G47" s="325">
        <f>SUM(G45,G23)</f>
        <v>111161620</v>
      </c>
      <c r="H47" s="106"/>
      <c r="I47" s="55">
        <f>SUM(I45,I23)</f>
        <v>85668165</v>
      </c>
      <c r="J47" s="23"/>
      <c r="K47" s="325">
        <f>SUM(K45,K23)</f>
        <v>27581880</v>
      </c>
      <c r="L47" s="101"/>
      <c r="M47" s="55">
        <f>SUM(M45,M23)</f>
        <v>88728825</v>
      </c>
      <c r="O47" s="93"/>
      <c r="R47" s="93"/>
      <c r="T47" s="93"/>
    </row>
    <row r="48" spans="1:20" ht="19.5" customHeight="1" thickTop="1">
      <c r="B48" s="103"/>
      <c r="C48" s="34" t="s">
        <v>207</v>
      </c>
      <c r="D48" s="2"/>
      <c r="O48" s="93"/>
    </row>
    <row r="49" spans="1:22" ht="24" customHeight="1">
      <c r="A49" s="103"/>
      <c r="B49" s="2"/>
      <c r="C49" s="103"/>
      <c r="D49" s="103"/>
      <c r="E49" s="104"/>
      <c r="F49" s="95"/>
      <c r="G49" s="37"/>
      <c r="H49" s="106"/>
      <c r="I49" s="37"/>
      <c r="J49" s="23"/>
      <c r="K49" s="37"/>
      <c r="L49" s="101"/>
      <c r="M49" s="37"/>
      <c r="O49" s="93"/>
      <c r="R49" s="93"/>
      <c r="T49" s="93"/>
    </row>
    <row r="50" spans="1:22" s="30" customFormat="1" ht="21.95" customHeight="1">
      <c r="A50" s="7" t="str">
        <f>'6-8'!A147</f>
        <v>หมายเหตุประกอบงบการเงินในหน้า 15 ถึง 84 เป็นส่วนหนึ่งของงบการเงินรวมและงบการเงินเฉพาะกิจการนี้</v>
      </c>
      <c r="B50" s="71"/>
      <c r="C50" s="107"/>
      <c r="D50" s="107"/>
      <c r="E50" s="108"/>
      <c r="F50" s="109"/>
      <c r="G50" s="40"/>
      <c r="H50" s="110"/>
      <c r="I50" s="40"/>
      <c r="J50" s="111"/>
      <c r="K50" s="40"/>
      <c r="L50" s="110"/>
      <c r="M50" s="40"/>
      <c r="O50" s="93"/>
      <c r="U50" s="2"/>
      <c r="V50" s="2"/>
    </row>
    <row r="51" spans="1:22" s="30" customFormat="1" ht="19.149999999999999" customHeight="1">
      <c r="A51" s="1" t="str">
        <f>A1</f>
        <v>บริษัท ชโย กรุ๊ป จำกัด (มหาชน)</v>
      </c>
      <c r="B51" s="2"/>
      <c r="C51" s="103"/>
      <c r="D51" s="103"/>
      <c r="E51" s="105"/>
      <c r="F51" s="95"/>
      <c r="G51" s="37"/>
      <c r="H51" s="101"/>
      <c r="I51" s="37"/>
      <c r="J51" s="23"/>
      <c r="K51" s="37"/>
      <c r="L51" s="101"/>
      <c r="M51" s="37"/>
      <c r="O51" s="93"/>
      <c r="U51" s="2"/>
      <c r="V51" s="2"/>
    </row>
    <row r="52" spans="1:22" s="30" customFormat="1" ht="19.149999999999999" customHeight="1">
      <c r="A52" s="76" t="s">
        <v>176</v>
      </c>
      <c r="B52" s="73"/>
      <c r="C52" s="73"/>
      <c r="D52" s="73"/>
      <c r="E52" s="74"/>
      <c r="F52" s="73"/>
      <c r="G52" s="75"/>
      <c r="H52" s="73"/>
      <c r="I52" s="75"/>
      <c r="J52" s="77"/>
      <c r="K52" s="75"/>
      <c r="L52" s="73"/>
      <c r="M52" s="75"/>
      <c r="O52" s="93"/>
      <c r="U52" s="2"/>
      <c r="V52" s="2"/>
    </row>
    <row r="53" spans="1:22" s="30" customFormat="1" ht="19.149999999999999" customHeight="1">
      <c r="A53" s="83" t="s">
        <v>172</v>
      </c>
      <c r="B53" s="81"/>
      <c r="C53" s="81"/>
      <c r="D53" s="81"/>
      <c r="E53" s="82"/>
      <c r="F53" s="81"/>
      <c r="G53" s="84"/>
      <c r="H53" s="81"/>
      <c r="I53" s="84"/>
      <c r="J53" s="81"/>
      <c r="K53" s="84"/>
      <c r="L53" s="81"/>
      <c r="M53" s="84"/>
      <c r="O53" s="93"/>
      <c r="U53" s="2"/>
      <c r="V53" s="2"/>
    </row>
    <row r="54" spans="1:22" s="30" customFormat="1" ht="19.149999999999999" customHeight="1">
      <c r="A54" s="112"/>
      <c r="B54" s="77"/>
      <c r="C54" s="77"/>
      <c r="D54" s="77"/>
      <c r="E54" s="113"/>
      <c r="F54" s="77"/>
      <c r="G54" s="78"/>
      <c r="H54" s="77"/>
      <c r="I54" s="78"/>
      <c r="J54" s="77"/>
      <c r="K54" s="78"/>
      <c r="L54" s="77"/>
      <c r="M54" s="78"/>
      <c r="O54" s="93"/>
      <c r="U54" s="2"/>
      <c r="V54" s="2"/>
    </row>
    <row r="55" spans="1:22" s="30" customFormat="1" ht="19.149999999999999" customHeight="1">
      <c r="A55" s="112"/>
      <c r="B55" s="77"/>
      <c r="C55" s="77"/>
      <c r="D55" s="77"/>
      <c r="E55" s="113"/>
      <c r="F55" s="34"/>
      <c r="G55" s="381" t="s">
        <v>2</v>
      </c>
      <c r="H55" s="381"/>
      <c r="I55" s="381"/>
      <c r="J55" s="86"/>
      <c r="K55" s="381" t="s">
        <v>3</v>
      </c>
      <c r="L55" s="381"/>
      <c r="M55" s="381"/>
      <c r="O55" s="93"/>
      <c r="U55" s="2"/>
      <c r="V55" s="2"/>
    </row>
    <row r="56" spans="1:22" s="30" customFormat="1" ht="19.149999999999999" customHeight="1">
      <c r="A56" s="36"/>
      <c r="B56" s="2"/>
      <c r="C56" s="36"/>
      <c r="D56" s="36"/>
      <c r="E56" s="104"/>
      <c r="F56" s="12"/>
      <c r="G56" s="15" t="s">
        <v>168</v>
      </c>
      <c r="H56" s="16"/>
      <c r="I56" s="15" t="s">
        <v>4</v>
      </c>
      <c r="J56" s="17"/>
      <c r="K56" s="15" t="s">
        <v>168</v>
      </c>
      <c r="L56" s="16"/>
      <c r="M56" s="15" t="s">
        <v>4</v>
      </c>
      <c r="O56" s="93"/>
      <c r="U56" s="2"/>
      <c r="V56" s="2"/>
    </row>
    <row r="57" spans="1:22" s="30" customFormat="1" ht="19.149999999999999" customHeight="1">
      <c r="A57" s="103"/>
      <c r="B57" s="2"/>
      <c r="C57" s="103"/>
      <c r="D57" s="103"/>
      <c r="E57" s="18" t="s">
        <v>5</v>
      </c>
      <c r="F57" s="12"/>
      <c r="G57" s="19" t="s">
        <v>6</v>
      </c>
      <c r="H57" s="14"/>
      <c r="I57" s="19" t="s">
        <v>6</v>
      </c>
      <c r="J57" s="14"/>
      <c r="K57" s="19" t="s">
        <v>6</v>
      </c>
      <c r="L57" s="14"/>
      <c r="M57" s="19" t="s">
        <v>6</v>
      </c>
      <c r="O57" s="93"/>
      <c r="U57" s="2"/>
      <c r="V57" s="2"/>
    </row>
    <row r="58" spans="1:22" s="30" customFormat="1" ht="8.1" customHeight="1">
      <c r="A58" s="103"/>
      <c r="B58" s="2"/>
      <c r="C58" s="103"/>
      <c r="D58" s="103"/>
      <c r="E58" s="105"/>
      <c r="F58" s="95"/>
      <c r="G58" s="319"/>
      <c r="H58" s="101"/>
      <c r="I58" s="37"/>
      <c r="J58" s="23"/>
      <c r="K58" s="319"/>
      <c r="L58" s="101"/>
      <c r="M58" s="37"/>
      <c r="O58" s="93"/>
      <c r="U58" s="2"/>
      <c r="V58" s="2"/>
    </row>
    <row r="59" spans="1:22" s="30" customFormat="1" ht="19.149999999999999" customHeight="1">
      <c r="A59" s="76" t="s">
        <v>86</v>
      </c>
      <c r="B59" s="2"/>
      <c r="C59" s="76"/>
      <c r="D59" s="76"/>
      <c r="E59" s="89"/>
      <c r="F59" s="112"/>
      <c r="G59" s="332"/>
      <c r="H59" s="112"/>
      <c r="I59" s="78"/>
      <c r="J59" s="77"/>
      <c r="K59" s="332"/>
      <c r="L59" s="77"/>
      <c r="M59" s="78"/>
      <c r="O59" s="93"/>
      <c r="U59" s="2"/>
      <c r="V59" s="2"/>
    </row>
    <row r="60" spans="1:22" s="30" customFormat="1" ht="19.149999999999999" customHeight="1">
      <c r="A60" s="2"/>
      <c r="B60" s="99" t="s">
        <v>87</v>
      </c>
      <c r="C60" s="99"/>
      <c r="D60" s="99"/>
      <c r="E60" s="74"/>
      <c r="F60" s="77"/>
      <c r="G60" s="319">
        <v>111427406</v>
      </c>
      <c r="H60" s="23"/>
      <c r="I60" s="37">
        <v>85459430</v>
      </c>
      <c r="J60" s="23"/>
      <c r="K60" s="319">
        <f>K23</f>
        <v>27467082</v>
      </c>
      <c r="L60" s="23"/>
      <c r="M60" s="37">
        <v>88523592</v>
      </c>
      <c r="O60" s="93"/>
      <c r="U60" s="2"/>
      <c r="V60" s="2"/>
    </row>
    <row r="61" spans="1:22" s="30" customFormat="1" ht="19.149999999999999" customHeight="1">
      <c r="A61" s="2"/>
      <c r="B61" s="99" t="s">
        <v>88</v>
      </c>
      <c r="C61" s="99"/>
      <c r="D61" s="99"/>
      <c r="E61" s="74"/>
      <c r="F61" s="114"/>
      <c r="G61" s="320">
        <v>-380584</v>
      </c>
      <c r="H61" s="115"/>
      <c r="I61" s="40">
        <v>-24341</v>
      </c>
      <c r="J61" s="101"/>
      <c r="K61" s="320">
        <v>0</v>
      </c>
      <c r="L61" s="101"/>
      <c r="M61" s="40">
        <v>0</v>
      </c>
      <c r="O61" s="93"/>
      <c r="U61" s="2"/>
      <c r="V61" s="2"/>
    </row>
    <row r="62" spans="1:22" ht="8.1" customHeight="1">
      <c r="B62" s="87"/>
      <c r="C62" s="88"/>
      <c r="D62" s="88"/>
      <c r="E62" s="89"/>
      <c r="F62" s="90"/>
      <c r="G62" s="329"/>
      <c r="H62" s="116"/>
      <c r="I62" s="91"/>
      <c r="J62" s="116"/>
      <c r="K62" s="329"/>
      <c r="L62" s="116"/>
      <c r="M62" s="91"/>
      <c r="O62" s="93"/>
    </row>
    <row r="63" spans="1:22" s="30" customFormat="1" ht="19.149999999999999" customHeight="1" thickBot="1">
      <c r="A63" s="2"/>
      <c r="B63" s="99"/>
      <c r="C63" s="99"/>
      <c r="D63" s="99"/>
      <c r="E63" s="74"/>
      <c r="F63" s="114"/>
      <c r="G63" s="325">
        <f>SUM(G60:G61)</f>
        <v>111046822</v>
      </c>
      <c r="H63" s="115"/>
      <c r="I63" s="55">
        <f>SUM(I60:I61)</f>
        <v>85435089</v>
      </c>
      <c r="J63" s="101"/>
      <c r="K63" s="325">
        <f>SUM(K60:K61)</f>
        <v>27467082</v>
      </c>
      <c r="L63" s="101"/>
      <c r="M63" s="55">
        <f>SUM(M60:M61)</f>
        <v>88523592</v>
      </c>
      <c r="O63" s="93"/>
      <c r="U63" s="2"/>
      <c r="V63" s="2"/>
    </row>
    <row r="64" spans="1:22" s="30" customFormat="1" ht="19.149999999999999" customHeight="1" thickTop="1">
      <c r="A64" s="2"/>
      <c r="B64" s="99"/>
      <c r="C64" s="99"/>
      <c r="D64" s="99"/>
      <c r="E64" s="74"/>
      <c r="F64" s="114"/>
      <c r="G64" s="319"/>
      <c r="H64" s="115"/>
      <c r="I64" s="37"/>
      <c r="J64" s="101"/>
      <c r="K64" s="319"/>
      <c r="L64" s="101"/>
      <c r="M64" s="37"/>
      <c r="O64" s="93"/>
      <c r="U64" s="2"/>
      <c r="V64" s="2"/>
    </row>
    <row r="65" spans="1:22" ht="19.149999999999999" customHeight="1">
      <c r="A65" s="117" t="s">
        <v>89</v>
      </c>
      <c r="B65" s="2"/>
      <c r="C65" s="118"/>
      <c r="D65" s="118"/>
      <c r="E65" s="119"/>
      <c r="F65" s="114"/>
      <c r="G65" s="333"/>
      <c r="H65" s="121"/>
      <c r="I65" s="120"/>
      <c r="J65" s="121"/>
      <c r="K65" s="333"/>
      <c r="L65" s="122"/>
      <c r="M65" s="120"/>
      <c r="O65" s="93"/>
    </row>
    <row r="66" spans="1:22" ht="19.149999999999999" customHeight="1">
      <c r="B66" s="99" t="s">
        <v>87</v>
      </c>
      <c r="C66" s="99"/>
      <c r="D66" s="99"/>
      <c r="F66" s="90"/>
      <c r="G66" s="319">
        <v>111542204</v>
      </c>
      <c r="H66" s="92"/>
      <c r="I66" s="37">
        <v>85692506</v>
      </c>
      <c r="J66" s="92"/>
      <c r="K66" s="319">
        <f>K47</f>
        <v>27581880</v>
      </c>
      <c r="L66" s="92">
        <v>0</v>
      </c>
      <c r="M66" s="37">
        <v>88728825</v>
      </c>
      <c r="O66" s="93"/>
    </row>
    <row r="67" spans="1:22" ht="19.149999999999999" customHeight="1">
      <c r="B67" s="99" t="s">
        <v>88</v>
      </c>
      <c r="C67" s="99"/>
      <c r="D67" s="99"/>
      <c r="F67" s="95"/>
      <c r="G67" s="320">
        <v>-380584</v>
      </c>
      <c r="H67" s="115"/>
      <c r="I67" s="40">
        <v>-24341</v>
      </c>
      <c r="J67" s="101"/>
      <c r="K67" s="320">
        <v>0</v>
      </c>
      <c r="L67" s="101"/>
      <c r="M67" s="40">
        <v>0</v>
      </c>
      <c r="O67" s="93"/>
    </row>
    <row r="68" spans="1:22" ht="8.1" customHeight="1">
      <c r="B68" s="99"/>
      <c r="C68" s="99"/>
      <c r="D68" s="99"/>
      <c r="F68" s="95"/>
      <c r="G68" s="329"/>
      <c r="H68" s="92"/>
      <c r="I68" s="91"/>
      <c r="J68" s="92"/>
      <c r="K68" s="329"/>
      <c r="L68" s="92"/>
      <c r="M68" s="91"/>
      <c r="O68" s="93"/>
    </row>
    <row r="69" spans="1:22" s="30" customFormat="1" ht="19.149999999999999" customHeight="1" thickBot="1">
      <c r="A69" s="2"/>
      <c r="B69" s="99"/>
      <c r="C69" s="99"/>
      <c r="D69" s="99"/>
      <c r="E69" s="74"/>
      <c r="F69" s="114"/>
      <c r="G69" s="325">
        <f>SUM(G66:G67)</f>
        <v>111161620</v>
      </c>
      <c r="H69" s="115"/>
      <c r="I69" s="55">
        <f>SUM(I66:I67)</f>
        <v>85668165</v>
      </c>
      <c r="J69" s="101"/>
      <c r="K69" s="325">
        <f>SUM(K66:K67)</f>
        <v>27581880</v>
      </c>
      <c r="L69" s="101"/>
      <c r="M69" s="55">
        <f>SUM(M66:M67)</f>
        <v>88728825</v>
      </c>
      <c r="O69" s="93"/>
      <c r="U69" s="2"/>
      <c r="V69" s="2"/>
    </row>
    <row r="70" spans="1:22" s="30" customFormat="1" ht="19.149999999999999" customHeight="1" thickTop="1">
      <c r="A70" s="2"/>
      <c r="B70" s="99"/>
      <c r="C70" s="99"/>
      <c r="D70" s="99"/>
      <c r="E70" s="74"/>
      <c r="F70" s="114"/>
      <c r="G70" s="319"/>
      <c r="H70" s="115"/>
      <c r="I70" s="37"/>
      <c r="J70" s="101"/>
      <c r="K70" s="319"/>
      <c r="L70" s="101"/>
      <c r="M70" s="37"/>
      <c r="O70" s="93"/>
      <c r="U70" s="2"/>
      <c r="V70" s="2"/>
    </row>
    <row r="71" spans="1:22" ht="19.149999999999999" customHeight="1">
      <c r="A71" s="76" t="s">
        <v>90</v>
      </c>
      <c r="B71" s="2"/>
      <c r="C71" s="76"/>
      <c r="D71" s="76"/>
      <c r="E71" s="74">
        <v>31</v>
      </c>
      <c r="F71" s="77"/>
      <c r="G71" s="314"/>
      <c r="H71" s="2"/>
      <c r="I71" s="4"/>
      <c r="J71" s="2"/>
      <c r="K71" s="314"/>
      <c r="L71" s="2"/>
      <c r="M71" s="4"/>
      <c r="O71" s="93"/>
    </row>
    <row r="72" spans="1:22" ht="8.1" customHeight="1">
      <c r="A72" s="76"/>
      <c r="B72" s="2"/>
      <c r="C72" s="76"/>
      <c r="D72" s="76"/>
      <c r="F72" s="77"/>
      <c r="G72" s="314"/>
      <c r="H72" s="2"/>
      <c r="I72" s="4"/>
      <c r="J72" s="2"/>
      <c r="K72" s="314"/>
      <c r="L72" s="2"/>
      <c r="M72" s="4"/>
      <c r="O72" s="93"/>
    </row>
    <row r="73" spans="1:22" ht="19.149999999999999" customHeight="1">
      <c r="A73" s="73" t="s">
        <v>91</v>
      </c>
      <c r="B73" s="2"/>
      <c r="F73" s="77"/>
      <c r="G73" s="319">
        <v>620104081</v>
      </c>
      <c r="H73" s="371"/>
      <c r="I73" s="37">
        <v>558599975</v>
      </c>
      <c r="J73" s="2"/>
      <c r="K73" s="319">
        <v>620104081</v>
      </c>
      <c r="L73" s="371"/>
      <c r="M73" s="37">
        <v>558599975</v>
      </c>
      <c r="O73" s="93"/>
    </row>
    <row r="74" spans="1:22" ht="19.149999999999999" customHeight="1">
      <c r="A74" s="73" t="s">
        <v>92</v>
      </c>
      <c r="B74" s="2"/>
      <c r="F74" s="36"/>
      <c r="G74" s="379">
        <f>G60/G73</f>
        <v>0.1796914573119863</v>
      </c>
      <c r="H74" s="124"/>
      <c r="I74" s="123">
        <f>I60/I73</f>
        <v>0.15298860333819383</v>
      </c>
      <c r="J74" s="124"/>
      <c r="K74" s="379">
        <f>K60/K73</f>
        <v>4.4294309361269948E-2</v>
      </c>
      <c r="L74" s="124"/>
      <c r="M74" s="123">
        <f>M60/M73</f>
        <v>0.15847403501942511</v>
      </c>
      <c r="N74" s="125"/>
      <c r="O74" s="93"/>
    </row>
    <row r="75" spans="1:22" ht="19.149999999999999" customHeight="1">
      <c r="A75" s="77"/>
      <c r="B75" s="2"/>
      <c r="C75" s="77"/>
      <c r="D75" s="77"/>
      <c r="E75" s="113"/>
      <c r="F75" s="77"/>
      <c r="G75" s="4"/>
      <c r="H75" s="2"/>
      <c r="I75" s="4"/>
      <c r="J75" s="2"/>
      <c r="K75" s="4"/>
      <c r="L75" s="2"/>
      <c r="M75" s="4"/>
      <c r="O75" s="93"/>
    </row>
    <row r="76" spans="1:22" ht="19.149999999999999" customHeight="1">
      <c r="A76" s="77"/>
      <c r="B76" s="2"/>
      <c r="C76" s="77"/>
      <c r="D76" s="77"/>
      <c r="E76" s="113"/>
      <c r="F76" s="77"/>
      <c r="G76" s="4"/>
      <c r="H76" s="2"/>
      <c r="I76" s="4"/>
      <c r="J76" s="2"/>
      <c r="K76" s="4"/>
      <c r="L76" s="2"/>
      <c r="M76" s="4"/>
      <c r="O76" s="93"/>
    </row>
    <row r="77" spans="1:22" ht="19.149999999999999" customHeight="1">
      <c r="A77" s="77"/>
      <c r="B77" s="2"/>
      <c r="C77" s="77"/>
      <c r="D77" s="77"/>
      <c r="E77" s="113"/>
      <c r="F77" s="77"/>
      <c r="G77" s="4"/>
      <c r="H77" s="2"/>
      <c r="I77" s="4"/>
      <c r="J77" s="2"/>
      <c r="K77" s="4"/>
      <c r="L77" s="2"/>
      <c r="M77" s="4"/>
      <c r="O77" s="93"/>
    </row>
    <row r="78" spans="1:22" ht="19.149999999999999" customHeight="1">
      <c r="A78" s="77"/>
      <c r="B78" s="2"/>
      <c r="C78" s="77"/>
      <c r="D78" s="77"/>
      <c r="E78" s="113"/>
      <c r="F78" s="77"/>
      <c r="G78" s="4"/>
      <c r="H78" s="2"/>
      <c r="I78" s="4"/>
      <c r="J78" s="2"/>
      <c r="K78" s="4"/>
      <c r="L78" s="2"/>
      <c r="M78" s="4"/>
      <c r="O78" s="93"/>
    </row>
    <row r="79" spans="1:22" ht="19.149999999999999" customHeight="1">
      <c r="A79" s="77"/>
      <c r="B79" s="2"/>
      <c r="C79" s="77"/>
      <c r="D79" s="77"/>
      <c r="E79" s="113"/>
      <c r="F79" s="77"/>
      <c r="G79" s="4"/>
      <c r="H79" s="2"/>
      <c r="I79" s="4"/>
      <c r="J79" s="2"/>
      <c r="K79" s="4"/>
      <c r="L79" s="2"/>
      <c r="M79" s="4"/>
      <c r="O79" s="93"/>
    </row>
    <row r="80" spans="1:22" ht="19.149999999999999" customHeight="1">
      <c r="A80" s="77"/>
      <c r="B80" s="2"/>
      <c r="C80" s="126"/>
      <c r="D80" s="77"/>
      <c r="E80" s="113"/>
      <c r="F80" s="77"/>
      <c r="G80" s="4"/>
      <c r="H80" s="2"/>
      <c r="I80" s="4"/>
      <c r="J80" s="2"/>
      <c r="K80" s="4"/>
      <c r="L80" s="2"/>
      <c r="M80" s="4"/>
      <c r="O80" s="93"/>
    </row>
    <row r="81" spans="1:15" ht="19.149999999999999" customHeight="1">
      <c r="A81" s="77"/>
      <c r="B81" s="2"/>
      <c r="C81" s="126"/>
      <c r="D81" s="77"/>
      <c r="E81" s="113"/>
      <c r="F81" s="77"/>
      <c r="G81" s="4"/>
      <c r="H81" s="2"/>
      <c r="I81" s="4"/>
      <c r="J81" s="2"/>
      <c r="K81" s="4"/>
      <c r="L81" s="2"/>
      <c r="M81" s="4"/>
      <c r="O81" s="93"/>
    </row>
    <row r="82" spans="1:15" ht="19.149999999999999" customHeight="1">
      <c r="A82" s="77"/>
      <c r="B82" s="2"/>
      <c r="C82" s="126"/>
      <c r="D82" s="77"/>
      <c r="E82" s="113"/>
      <c r="F82" s="77"/>
      <c r="G82" s="4"/>
      <c r="H82" s="2"/>
      <c r="I82" s="4"/>
      <c r="J82" s="2"/>
      <c r="K82" s="4"/>
      <c r="L82" s="2"/>
      <c r="M82" s="4"/>
      <c r="O82" s="93"/>
    </row>
    <row r="83" spans="1:15" ht="19.149999999999999" customHeight="1">
      <c r="A83" s="77"/>
      <c r="B83" s="2"/>
      <c r="C83" s="126"/>
      <c r="D83" s="77"/>
      <c r="E83" s="113"/>
      <c r="F83" s="77"/>
      <c r="G83" s="4"/>
      <c r="H83" s="2"/>
      <c r="I83" s="4"/>
      <c r="J83" s="2"/>
      <c r="K83" s="4"/>
      <c r="L83" s="2"/>
      <c r="M83" s="4"/>
      <c r="O83" s="93"/>
    </row>
    <row r="84" spans="1:15" ht="19.149999999999999" customHeight="1">
      <c r="A84" s="77"/>
      <c r="B84" s="2"/>
      <c r="C84" s="126"/>
      <c r="D84" s="77"/>
      <c r="E84" s="113"/>
      <c r="F84" s="77"/>
      <c r="G84" s="4"/>
      <c r="H84" s="2"/>
      <c r="I84" s="4"/>
      <c r="J84" s="2"/>
      <c r="K84" s="4"/>
      <c r="L84" s="2"/>
      <c r="M84" s="4"/>
      <c r="O84" s="93"/>
    </row>
    <row r="85" spans="1:15" ht="19.149999999999999" customHeight="1">
      <c r="A85" s="77"/>
      <c r="B85" s="2"/>
      <c r="C85" s="126"/>
      <c r="D85" s="77"/>
      <c r="E85" s="113"/>
      <c r="F85" s="77"/>
      <c r="G85" s="4"/>
      <c r="H85" s="2"/>
      <c r="I85" s="4"/>
      <c r="J85" s="2"/>
      <c r="K85" s="4"/>
      <c r="L85" s="2"/>
      <c r="M85" s="4"/>
      <c r="O85" s="93"/>
    </row>
    <row r="86" spans="1:15" ht="19.149999999999999" customHeight="1">
      <c r="A86" s="77"/>
      <c r="B86" s="2"/>
      <c r="C86" s="77"/>
      <c r="D86" s="77"/>
      <c r="E86" s="113"/>
      <c r="F86" s="77"/>
      <c r="G86" s="4"/>
      <c r="H86" s="2"/>
      <c r="I86" s="4"/>
      <c r="J86" s="2"/>
      <c r="K86" s="4"/>
      <c r="L86" s="2"/>
      <c r="M86" s="4"/>
      <c r="O86" s="93"/>
    </row>
    <row r="87" spans="1:15" ht="19.149999999999999" customHeight="1">
      <c r="A87" s="77"/>
      <c r="B87" s="2"/>
      <c r="C87" s="126"/>
      <c r="D87" s="77"/>
      <c r="E87" s="113"/>
      <c r="F87" s="77"/>
      <c r="G87" s="4"/>
      <c r="H87" s="2"/>
      <c r="I87" s="4"/>
      <c r="J87" s="2"/>
      <c r="K87" s="4"/>
      <c r="L87" s="2"/>
      <c r="M87" s="4"/>
      <c r="O87" s="93"/>
    </row>
    <row r="88" spans="1:15" ht="19.149999999999999" customHeight="1">
      <c r="A88" s="77"/>
      <c r="B88" s="2"/>
      <c r="C88" s="126"/>
      <c r="D88" s="77"/>
      <c r="E88" s="113"/>
      <c r="F88" s="77"/>
      <c r="G88" s="4"/>
      <c r="H88" s="2"/>
      <c r="I88" s="4"/>
      <c r="J88" s="2"/>
      <c r="K88" s="4"/>
      <c r="L88" s="2"/>
      <c r="M88" s="4"/>
      <c r="O88" s="93"/>
    </row>
    <row r="89" spans="1:15" ht="19.149999999999999" customHeight="1">
      <c r="A89" s="77"/>
      <c r="B89" s="2"/>
      <c r="C89" s="126"/>
      <c r="D89" s="77"/>
      <c r="E89" s="113"/>
      <c r="F89" s="77"/>
      <c r="G89" s="4"/>
      <c r="H89" s="2"/>
      <c r="I89" s="4"/>
      <c r="J89" s="2"/>
      <c r="K89" s="4"/>
      <c r="L89" s="2"/>
      <c r="M89" s="4"/>
      <c r="O89" s="93"/>
    </row>
    <row r="90" spans="1:15" ht="19.149999999999999" customHeight="1">
      <c r="A90" s="77"/>
      <c r="B90" s="2"/>
      <c r="C90" s="126"/>
      <c r="D90" s="77"/>
      <c r="E90" s="113"/>
      <c r="F90" s="77"/>
      <c r="G90" s="4"/>
      <c r="H90" s="2"/>
      <c r="I90" s="4"/>
      <c r="J90" s="2"/>
      <c r="K90" s="4"/>
      <c r="L90" s="2"/>
      <c r="M90" s="4"/>
      <c r="O90" s="93"/>
    </row>
    <row r="91" spans="1:15" ht="19.149999999999999" customHeight="1">
      <c r="A91" s="77"/>
      <c r="B91" s="2"/>
      <c r="C91" s="126"/>
      <c r="D91" s="77"/>
      <c r="E91" s="113"/>
      <c r="F91" s="77"/>
      <c r="G91" s="4"/>
      <c r="H91" s="2"/>
      <c r="I91" s="4"/>
      <c r="J91" s="2"/>
      <c r="K91" s="4"/>
      <c r="L91" s="2"/>
      <c r="M91" s="4"/>
      <c r="O91" s="93"/>
    </row>
    <row r="92" spans="1:15" ht="19.149999999999999" customHeight="1">
      <c r="A92" s="77"/>
      <c r="B92" s="2"/>
      <c r="C92" s="126"/>
      <c r="D92" s="77"/>
      <c r="E92" s="113"/>
      <c r="F92" s="77"/>
      <c r="G92" s="4"/>
      <c r="H92" s="2"/>
      <c r="I92" s="4"/>
      <c r="J92" s="2"/>
      <c r="K92" s="4"/>
      <c r="L92" s="2"/>
      <c r="M92" s="4"/>
      <c r="O92" s="93"/>
    </row>
    <row r="93" spans="1:15" ht="19.149999999999999" customHeight="1">
      <c r="A93" s="77"/>
      <c r="B93" s="2"/>
      <c r="C93" s="126"/>
      <c r="D93" s="77"/>
      <c r="E93" s="113"/>
      <c r="F93" s="77"/>
      <c r="G93" s="4"/>
      <c r="H93" s="2"/>
      <c r="I93" s="4"/>
      <c r="J93" s="2"/>
      <c r="K93" s="4"/>
      <c r="L93" s="2"/>
      <c r="M93" s="4"/>
      <c r="O93" s="93"/>
    </row>
    <row r="94" spans="1:15" ht="16.899999999999999" customHeight="1">
      <c r="A94" s="77"/>
      <c r="B94" s="2"/>
      <c r="C94" s="126"/>
      <c r="D94" s="77"/>
      <c r="E94" s="113"/>
      <c r="F94" s="77"/>
      <c r="G94" s="4"/>
      <c r="H94" s="2"/>
      <c r="I94" s="4"/>
      <c r="J94" s="2"/>
      <c r="K94" s="4"/>
      <c r="L94" s="2"/>
      <c r="M94" s="4"/>
      <c r="O94" s="93"/>
    </row>
    <row r="95" spans="1:15" ht="18.75" customHeight="1">
      <c r="A95" s="77"/>
      <c r="B95" s="2"/>
      <c r="C95" s="126"/>
      <c r="D95" s="77"/>
      <c r="E95" s="113"/>
      <c r="F95" s="77"/>
      <c r="G95" s="4"/>
      <c r="H95" s="2"/>
      <c r="I95" s="4"/>
      <c r="J95" s="2"/>
      <c r="K95" s="4"/>
      <c r="L95" s="2"/>
      <c r="M95" s="4"/>
      <c r="O95" s="93"/>
    </row>
    <row r="96" spans="1:15" ht="19.149999999999999" customHeight="1">
      <c r="A96" s="77"/>
      <c r="B96" s="2"/>
      <c r="C96" s="126"/>
      <c r="D96" s="77"/>
      <c r="E96" s="113"/>
      <c r="F96" s="77"/>
      <c r="G96" s="4"/>
      <c r="H96" s="2"/>
      <c r="I96" s="4"/>
      <c r="J96" s="2"/>
      <c r="K96" s="4"/>
      <c r="L96" s="2"/>
      <c r="M96" s="4"/>
      <c r="O96" s="93"/>
    </row>
    <row r="97" spans="1:22" s="30" customFormat="1" ht="21.95" customHeight="1">
      <c r="A97" s="7" t="str">
        <f>'6-8'!A49</f>
        <v>หมายเหตุประกอบงบการเงินในหน้า 15 ถึง 84 เป็นส่วนหนึ่งของงบการเงินรวมและงบการเงินเฉพาะกิจการนี้</v>
      </c>
      <c r="B97" s="81"/>
      <c r="C97" s="7"/>
      <c r="D97" s="7"/>
      <c r="E97" s="127"/>
      <c r="F97" s="71"/>
      <c r="G97" s="9"/>
      <c r="H97" s="71"/>
      <c r="I97" s="9"/>
      <c r="J97" s="8"/>
      <c r="K97" s="9"/>
      <c r="L97" s="72"/>
      <c r="M97" s="9"/>
      <c r="N97" s="3"/>
      <c r="O97" s="128"/>
      <c r="P97" s="63"/>
      <c r="Q97" s="63"/>
      <c r="R97" s="3"/>
      <c r="S97" s="63"/>
      <c r="U97" s="2"/>
      <c r="V97" s="2"/>
    </row>
    <row r="98" spans="1:22" s="30" customFormat="1" ht="19.149999999999999" customHeight="1">
      <c r="A98" s="2"/>
      <c r="B98" s="77"/>
      <c r="C98" s="77"/>
      <c r="D98" s="77"/>
      <c r="E98" s="113"/>
      <c r="F98" s="77"/>
      <c r="G98" s="78"/>
      <c r="H98" s="77"/>
      <c r="I98" s="78"/>
      <c r="J98" s="77"/>
      <c r="K98" s="78"/>
      <c r="L98" s="77"/>
      <c r="M98" s="78"/>
      <c r="O98" s="93"/>
      <c r="U98" s="2"/>
      <c r="V98" s="2"/>
    </row>
    <row r="99" spans="1:22" ht="19.149999999999999" customHeight="1">
      <c r="O99" s="93"/>
    </row>
    <row r="100" spans="1:22" ht="19.149999999999999" customHeight="1">
      <c r="O100" s="93"/>
    </row>
    <row r="101" spans="1:22" ht="19.149999999999999" customHeight="1">
      <c r="O101" s="93"/>
    </row>
    <row r="102" spans="1:22" ht="19.149999999999999" customHeight="1">
      <c r="O102" s="93"/>
    </row>
    <row r="103" spans="1:22" ht="19.149999999999999" customHeight="1">
      <c r="O103" s="93"/>
    </row>
    <row r="104" spans="1:22" ht="19.149999999999999" customHeight="1">
      <c r="O104" s="93"/>
    </row>
    <row r="105" spans="1:22" ht="19.149999999999999" customHeight="1">
      <c r="O105" s="93"/>
    </row>
    <row r="106" spans="1:22" ht="19.149999999999999" customHeight="1">
      <c r="O106" s="93"/>
    </row>
    <row r="107" spans="1:22" ht="19.149999999999999" customHeight="1">
      <c r="O107" s="93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3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AF123"/>
  <sheetViews>
    <sheetView zoomScale="80" zoomScaleNormal="80" zoomScaleSheetLayoutView="90" zoomScalePageLayoutView="91" workbookViewId="0">
      <selection activeCell="F39" sqref="F39"/>
    </sheetView>
  </sheetViews>
  <sheetFormatPr defaultColWidth="9.28515625" defaultRowHeight="19.149999999999999" customHeight="1"/>
  <cols>
    <col min="1" max="2" width="1.28515625" style="131" customWidth="1"/>
    <col min="3" max="3" width="30.5703125" style="131" customWidth="1"/>
    <col min="4" max="4" width="7.28515625" style="204" customWidth="1"/>
    <col min="5" max="5" width="0.7109375" style="131" customWidth="1"/>
    <col min="6" max="6" width="10.7109375" style="132" customWidth="1"/>
    <col min="7" max="7" width="0.7109375" style="133" customWidth="1"/>
    <col min="8" max="8" width="10.7109375" style="133" customWidth="1"/>
    <col min="9" max="9" width="0.7109375" style="133" customWidth="1"/>
    <col min="10" max="10" width="12.7109375" style="132" customWidth="1"/>
    <col min="11" max="11" width="0.7109375" style="160" customWidth="1"/>
    <col min="12" max="12" width="10.28515625" style="159" customWidth="1"/>
    <col min="13" max="13" width="0.7109375" style="160" customWidth="1"/>
    <col min="14" max="14" width="10" style="132" customWidth="1"/>
    <col min="15" max="15" width="0.7109375" style="160" hidden="1" customWidth="1"/>
    <col min="16" max="16" width="12.28515625" style="133" hidden="1" customWidth="1"/>
    <col min="17" max="17" width="0.7109375" style="160" hidden="1" customWidth="1"/>
    <col min="18" max="18" width="13.28515625" style="133" hidden="1" customWidth="1"/>
    <col min="19" max="19" width="2.28515625" style="160" hidden="1" customWidth="1"/>
    <col min="20" max="20" width="0.7109375" style="136" customWidth="1"/>
    <col min="21" max="21" width="12.7109375" style="132" customWidth="1"/>
    <col min="22" max="22" width="0.7109375" style="133" customWidth="1"/>
    <col min="23" max="23" width="11.7109375" style="132" customWidth="1"/>
    <col min="24" max="24" width="0.7109375" style="160" customWidth="1"/>
    <col min="25" max="25" width="11.7109375" style="132" customWidth="1"/>
    <col min="26" max="26" width="0.7109375" style="160" customWidth="1"/>
    <col min="27" max="27" width="10.7109375" style="132" customWidth="1"/>
    <col min="28" max="28" width="13.28515625" style="131" customWidth="1"/>
    <col min="29" max="29" width="12" style="131" customWidth="1"/>
    <col min="30" max="16384" width="9.28515625" style="131"/>
  </cols>
  <sheetData>
    <row r="1" spans="1:32" ht="19.149999999999999" customHeight="1">
      <c r="A1" s="129" t="str">
        <f>'9-10T'!A1</f>
        <v>บริษัท ชโย กรุ๊ป จำกัด (มหาชน)</v>
      </c>
      <c r="B1" s="129"/>
      <c r="C1" s="129"/>
      <c r="D1" s="130"/>
      <c r="K1" s="134"/>
      <c r="L1" s="135"/>
      <c r="M1" s="134"/>
      <c r="O1" s="134"/>
      <c r="Q1" s="134"/>
      <c r="S1" s="134"/>
      <c r="X1" s="134"/>
      <c r="Z1" s="134"/>
    </row>
    <row r="2" spans="1:32" ht="19.149999999999999" customHeight="1">
      <c r="A2" s="137" t="s">
        <v>93</v>
      </c>
      <c r="B2" s="138"/>
      <c r="C2" s="138"/>
      <c r="D2" s="130"/>
      <c r="E2" s="138"/>
      <c r="F2" s="139"/>
      <c r="G2" s="140"/>
      <c r="H2" s="140"/>
      <c r="I2" s="140"/>
      <c r="J2" s="139"/>
      <c r="K2" s="134"/>
      <c r="L2" s="135"/>
      <c r="M2" s="134"/>
      <c r="N2" s="139"/>
      <c r="O2" s="134"/>
      <c r="P2" s="140"/>
      <c r="Q2" s="134"/>
      <c r="R2" s="140"/>
      <c r="S2" s="134"/>
      <c r="T2" s="141"/>
      <c r="U2" s="139"/>
      <c r="V2" s="140"/>
      <c r="W2" s="139"/>
      <c r="X2" s="134"/>
      <c r="Y2" s="139"/>
      <c r="Z2" s="134"/>
      <c r="AA2" s="139"/>
      <c r="AB2" s="138"/>
      <c r="AC2" s="138"/>
      <c r="AD2" s="138"/>
      <c r="AE2" s="138"/>
      <c r="AF2" s="138"/>
    </row>
    <row r="3" spans="1:32" ht="19.149999999999999" customHeight="1">
      <c r="A3" s="142" t="s">
        <v>172</v>
      </c>
      <c r="B3" s="143"/>
      <c r="C3" s="143"/>
      <c r="D3" s="144"/>
      <c r="E3" s="143"/>
      <c r="F3" s="145"/>
      <c r="G3" s="146"/>
      <c r="H3" s="146"/>
      <c r="I3" s="146"/>
      <c r="J3" s="145"/>
      <c r="K3" s="147"/>
      <c r="L3" s="148"/>
      <c r="M3" s="147"/>
      <c r="N3" s="145"/>
      <c r="O3" s="147"/>
      <c r="P3" s="146"/>
      <c r="Q3" s="147"/>
      <c r="R3" s="146"/>
      <c r="S3" s="147"/>
      <c r="T3" s="146"/>
      <c r="U3" s="145"/>
      <c r="V3" s="146"/>
      <c r="W3" s="145"/>
      <c r="X3" s="147"/>
      <c r="Y3" s="145"/>
      <c r="Z3" s="147"/>
      <c r="AA3" s="145"/>
      <c r="AB3" s="149"/>
      <c r="AC3" s="149"/>
    </row>
    <row r="4" spans="1:32" ht="6" customHeight="1">
      <c r="D4" s="130"/>
      <c r="E4" s="150"/>
      <c r="F4" s="151"/>
      <c r="G4" s="152"/>
      <c r="H4" s="152"/>
      <c r="I4" s="152"/>
      <c r="J4" s="151"/>
      <c r="K4" s="134"/>
      <c r="L4" s="135"/>
      <c r="M4" s="134"/>
      <c r="N4" s="151"/>
      <c r="O4" s="134"/>
      <c r="P4" s="152"/>
      <c r="Q4" s="134"/>
      <c r="R4" s="152"/>
      <c r="S4" s="134"/>
      <c r="T4" s="152"/>
      <c r="U4" s="151"/>
      <c r="V4" s="152"/>
      <c r="W4" s="151"/>
      <c r="X4" s="134"/>
      <c r="Y4" s="153"/>
      <c r="Z4" s="134"/>
      <c r="AA4" s="153"/>
      <c r="AB4" s="149"/>
      <c r="AC4" s="149"/>
    </row>
    <row r="5" spans="1:32" ht="16.149999999999999" customHeight="1">
      <c r="D5" s="154"/>
      <c r="F5" s="382" t="s">
        <v>2</v>
      </c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149"/>
      <c r="AC5" s="149"/>
    </row>
    <row r="6" spans="1:32" ht="17.649999999999999" customHeight="1">
      <c r="D6" s="154"/>
      <c r="F6" s="382" t="s">
        <v>94</v>
      </c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155"/>
      <c r="Y6" s="156"/>
      <c r="Z6" s="155"/>
      <c r="AA6" s="156"/>
      <c r="AB6" s="149"/>
      <c r="AC6" s="149"/>
    </row>
    <row r="7" spans="1:32" ht="16.149999999999999" customHeight="1">
      <c r="D7" s="154"/>
      <c r="F7" s="157"/>
      <c r="G7" s="158"/>
      <c r="H7" s="158"/>
      <c r="I7" s="158"/>
      <c r="J7" s="157"/>
      <c r="K7" s="158"/>
      <c r="O7" s="158"/>
      <c r="P7" s="158"/>
      <c r="Q7" s="158"/>
      <c r="R7" s="158"/>
      <c r="S7" s="158"/>
      <c r="T7" s="158"/>
      <c r="U7" s="161" t="s">
        <v>95</v>
      </c>
      <c r="V7" s="158"/>
      <c r="W7" s="157"/>
      <c r="X7" s="155"/>
      <c r="Y7" s="156"/>
      <c r="Z7" s="155"/>
      <c r="AA7" s="156"/>
      <c r="AB7" s="149"/>
      <c r="AC7" s="149"/>
    </row>
    <row r="8" spans="1:32" ht="18" customHeight="1">
      <c r="D8" s="154"/>
      <c r="F8" s="162"/>
      <c r="G8" s="158"/>
      <c r="H8" s="158"/>
      <c r="I8" s="158"/>
      <c r="J8" s="162"/>
      <c r="K8" s="158"/>
      <c r="L8" s="382" t="s">
        <v>52</v>
      </c>
      <c r="M8" s="382"/>
      <c r="N8" s="382"/>
      <c r="O8" s="158"/>
      <c r="P8" s="158"/>
      <c r="Q8" s="158"/>
      <c r="R8" s="158"/>
      <c r="S8" s="158"/>
      <c r="T8" s="158"/>
      <c r="U8" s="163" t="s">
        <v>96</v>
      </c>
      <c r="V8" s="158"/>
      <c r="W8" s="162"/>
      <c r="X8" s="155"/>
      <c r="Y8" s="162"/>
      <c r="Z8" s="155"/>
      <c r="AA8" s="162"/>
      <c r="AB8" s="149"/>
      <c r="AC8" s="149"/>
    </row>
    <row r="9" spans="1:32" ht="18" customHeight="1">
      <c r="D9" s="154"/>
      <c r="F9" s="162"/>
      <c r="G9" s="155"/>
      <c r="H9" s="155"/>
      <c r="I9" s="155"/>
      <c r="J9" s="162" t="s">
        <v>97</v>
      </c>
      <c r="K9" s="155"/>
      <c r="L9" s="162" t="s">
        <v>53</v>
      </c>
      <c r="M9" s="155"/>
      <c r="N9" s="164"/>
      <c r="O9" s="165"/>
      <c r="P9" s="158"/>
      <c r="Q9" s="158"/>
      <c r="R9" s="158"/>
      <c r="S9" s="158"/>
      <c r="T9" s="166"/>
      <c r="U9" s="161" t="s">
        <v>98</v>
      </c>
      <c r="V9" s="167"/>
      <c r="W9" s="162"/>
      <c r="X9" s="165"/>
      <c r="Y9" s="162"/>
      <c r="Z9" s="165"/>
      <c r="AA9" s="162"/>
      <c r="AB9" s="149"/>
      <c r="AC9" s="149"/>
    </row>
    <row r="10" spans="1:32" ht="18" customHeight="1">
      <c r="D10" s="154"/>
      <c r="F10" s="168" t="s">
        <v>99</v>
      </c>
      <c r="G10" s="155"/>
      <c r="H10" s="169" t="s">
        <v>100</v>
      </c>
      <c r="I10" s="155"/>
      <c r="J10" s="168" t="s">
        <v>101</v>
      </c>
      <c r="K10" s="166"/>
      <c r="L10" s="168" t="s">
        <v>102</v>
      </c>
      <c r="M10" s="155"/>
      <c r="N10" s="162" t="s">
        <v>103</v>
      </c>
      <c r="O10" s="165"/>
      <c r="P10" s="167"/>
      <c r="Q10" s="165"/>
      <c r="R10" s="167" t="s">
        <v>104</v>
      </c>
      <c r="S10" s="165"/>
      <c r="T10" s="170"/>
      <c r="U10" s="163" t="s">
        <v>105</v>
      </c>
      <c r="V10" s="167"/>
      <c r="W10" s="168" t="s">
        <v>106</v>
      </c>
      <c r="X10" s="165"/>
      <c r="Y10" s="168" t="s">
        <v>107</v>
      </c>
      <c r="Z10" s="165"/>
      <c r="AA10" s="168" t="s">
        <v>106</v>
      </c>
      <c r="AB10" s="149"/>
      <c r="AC10" s="149"/>
    </row>
    <row r="11" spans="1:32" ht="18" customHeight="1">
      <c r="D11" s="154"/>
      <c r="F11" s="168" t="s">
        <v>108</v>
      </c>
      <c r="G11" s="155"/>
      <c r="H11" s="169" t="s">
        <v>109</v>
      </c>
      <c r="I11" s="155"/>
      <c r="J11" s="168" t="s">
        <v>110</v>
      </c>
      <c r="K11" s="171"/>
      <c r="L11" s="168" t="s">
        <v>111</v>
      </c>
      <c r="M11" s="155"/>
      <c r="N11" s="172" t="s">
        <v>112</v>
      </c>
      <c r="O11" s="165"/>
      <c r="P11" s="167" t="s">
        <v>113</v>
      </c>
      <c r="Q11" s="165"/>
      <c r="R11" s="165" t="s">
        <v>114</v>
      </c>
      <c r="S11" s="165"/>
      <c r="T11" s="166"/>
      <c r="U11" s="173" t="s">
        <v>115</v>
      </c>
      <c r="V11" s="167"/>
      <c r="W11" s="168" t="s">
        <v>116</v>
      </c>
      <c r="X11" s="165"/>
      <c r="Y11" s="168" t="s">
        <v>117</v>
      </c>
      <c r="Z11" s="165"/>
      <c r="AA11" s="168" t="s">
        <v>118</v>
      </c>
      <c r="AB11" s="149"/>
      <c r="AC11" s="149"/>
    </row>
    <row r="12" spans="1:32" ht="18" customHeight="1">
      <c r="D12" s="174" t="s">
        <v>5</v>
      </c>
      <c r="F12" s="175" t="s">
        <v>6</v>
      </c>
      <c r="G12" s="176"/>
      <c r="H12" s="177" t="s">
        <v>6</v>
      </c>
      <c r="I12" s="176"/>
      <c r="J12" s="175" t="s">
        <v>6</v>
      </c>
      <c r="K12" s="178"/>
      <c r="L12" s="175" t="s">
        <v>6</v>
      </c>
      <c r="M12" s="176"/>
      <c r="N12" s="179" t="s">
        <v>6</v>
      </c>
      <c r="O12" s="165"/>
      <c r="P12" s="180" t="s">
        <v>6</v>
      </c>
      <c r="Q12" s="165"/>
      <c r="R12" s="180" t="s">
        <v>6</v>
      </c>
      <c r="S12" s="165"/>
      <c r="T12" s="178" t="s">
        <v>6</v>
      </c>
      <c r="U12" s="179" t="s">
        <v>6</v>
      </c>
      <c r="V12" s="178"/>
      <c r="W12" s="175" t="s">
        <v>6</v>
      </c>
      <c r="X12" s="165"/>
      <c r="Y12" s="175" t="s">
        <v>6</v>
      </c>
      <c r="Z12" s="165"/>
      <c r="AA12" s="175" t="s">
        <v>6</v>
      </c>
      <c r="AB12" s="149"/>
      <c r="AC12" s="149"/>
    </row>
    <row r="13" spans="1:32" ht="6" customHeight="1">
      <c r="D13" s="130"/>
      <c r="F13" s="334"/>
      <c r="G13" s="181"/>
      <c r="H13" s="335"/>
      <c r="I13" s="181"/>
      <c r="J13" s="334"/>
      <c r="K13" s="336"/>
      <c r="L13" s="334"/>
      <c r="M13" s="181"/>
      <c r="N13" s="334"/>
      <c r="O13" s="336"/>
      <c r="P13" s="336"/>
      <c r="Q13" s="336"/>
      <c r="R13" s="336"/>
      <c r="S13" s="336"/>
      <c r="T13" s="337"/>
      <c r="U13" s="334"/>
      <c r="V13" s="182"/>
      <c r="W13" s="334"/>
      <c r="X13" s="336"/>
      <c r="Y13" s="334"/>
      <c r="Z13" s="182"/>
      <c r="AA13" s="334"/>
    </row>
    <row r="14" spans="1:32" ht="18" customHeight="1">
      <c r="A14" s="184" t="s">
        <v>170</v>
      </c>
      <c r="B14" s="184"/>
      <c r="C14" s="185"/>
      <c r="D14" s="186"/>
      <c r="F14" s="334">
        <f>+F34</f>
        <v>280000000</v>
      </c>
      <c r="H14" s="334">
        <f>+H34</f>
        <v>320966376</v>
      </c>
      <c r="J14" s="334">
        <f>+J34</f>
        <v>-9678120</v>
      </c>
      <c r="L14" s="334">
        <f>+L34</f>
        <v>7262746</v>
      </c>
      <c r="N14" s="334">
        <f>+N34</f>
        <v>149728719</v>
      </c>
      <c r="O14" s="339"/>
      <c r="P14" s="338"/>
      <c r="Q14" s="339"/>
      <c r="R14" s="338"/>
      <c r="S14" s="339"/>
      <c r="U14" s="334">
        <f>+U34</f>
        <v>0</v>
      </c>
      <c r="W14" s="334">
        <f>+W34</f>
        <v>748279721</v>
      </c>
      <c r="Y14" s="334">
        <f>+Y34</f>
        <v>14975669</v>
      </c>
      <c r="AA14" s="334">
        <f>+AA34</f>
        <v>763255390</v>
      </c>
    </row>
    <row r="15" spans="1:32" ht="6" customHeight="1">
      <c r="D15" s="130"/>
      <c r="F15" s="334"/>
      <c r="G15" s="181"/>
      <c r="H15" s="335"/>
      <c r="I15" s="181"/>
      <c r="J15" s="334"/>
      <c r="K15" s="182"/>
      <c r="L15" s="334"/>
      <c r="M15" s="181"/>
      <c r="N15" s="334"/>
      <c r="O15" s="336"/>
      <c r="P15" s="336"/>
      <c r="Q15" s="336"/>
      <c r="R15" s="336"/>
      <c r="S15" s="336"/>
      <c r="T15" s="183"/>
      <c r="U15" s="334"/>
      <c r="V15" s="182"/>
      <c r="W15" s="334"/>
      <c r="X15" s="182"/>
      <c r="Y15" s="334"/>
      <c r="Z15" s="182"/>
      <c r="AA15" s="334"/>
    </row>
    <row r="16" spans="1:32" ht="18" customHeight="1">
      <c r="A16" s="187" t="s">
        <v>120</v>
      </c>
      <c r="D16" s="186"/>
      <c r="F16" s="334"/>
      <c r="H16" s="336"/>
      <c r="J16" s="334"/>
      <c r="L16" s="340"/>
      <c r="N16" s="334"/>
      <c r="O16" s="339"/>
      <c r="P16" s="338"/>
      <c r="Q16" s="339"/>
      <c r="R16" s="338"/>
      <c r="S16" s="339"/>
      <c r="U16" s="334"/>
      <c r="W16" s="334"/>
      <c r="Y16" s="334"/>
      <c r="AA16" s="334"/>
    </row>
    <row r="17" spans="1:27" ht="18" customHeight="1">
      <c r="A17" s="187"/>
      <c r="B17" s="131" t="s">
        <v>121</v>
      </c>
      <c r="D17" s="186">
        <v>23</v>
      </c>
      <c r="F17" s="334">
        <v>20000000</v>
      </c>
      <c r="H17" s="336">
        <v>133200000</v>
      </c>
      <c r="J17" s="334">
        <v>0</v>
      </c>
      <c r="L17" s="340">
        <v>0</v>
      </c>
      <c r="N17" s="334">
        <v>0</v>
      </c>
      <c r="O17" s="339"/>
      <c r="P17" s="338"/>
      <c r="Q17" s="339"/>
      <c r="R17" s="338"/>
      <c r="S17" s="339"/>
      <c r="U17" s="334">
        <v>0</v>
      </c>
      <c r="W17" s="334">
        <f>SUM(F17:U17)</f>
        <v>153200000</v>
      </c>
      <c r="Y17" s="334">
        <v>0</v>
      </c>
      <c r="AA17" s="334">
        <f>W17+Y17</f>
        <v>153200000</v>
      </c>
    </row>
    <row r="18" spans="1:27" ht="18" customHeight="1">
      <c r="A18" s="187"/>
      <c r="B18" s="131" t="s">
        <v>122</v>
      </c>
      <c r="D18" s="186">
        <v>24</v>
      </c>
      <c r="F18" s="334">
        <v>0</v>
      </c>
      <c r="H18" s="336">
        <v>0</v>
      </c>
      <c r="J18" s="334">
        <v>0</v>
      </c>
      <c r="L18" s="340">
        <v>1373354</v>
      </c>
      <c r="N18" s="334">
        <v>-1373354</v>
      </c>
      <c r="O18" s="339"/>
      <c r="P18" s="338"/>
      <c r="Q18" s="339"/>
      <c r="R18" s="338"/>
      <c r="S18" s="339"/>
      <c r="U18" s="334">
        <v>0</v>
      </c>
      <c r="W18" s="334">
        <f>SUM(F18:U18)</f>
        <v>0</v>
      </c>
      <c r="Y18" s="334">
        <v>0</v>
      </c>
      <c r="AA18" s="334">
        <f>W18+Y18</f>
        <v>0</v>
      </c>
    </row>
    <row r="19" spans="1:27" ht="18" customHeight="1">
      <c r="A19" s="187"/>
      <c r="B19" s="131" t="s">
        <v>192</v>
      </c>
      <c r="D19" s="186">
        <v>25</v>
      </c>
      <c r="F19" s="334">
        <v>14999986</v>
      </c>
      <c r="H19" s="336">
        <v>0</v>
      </c>
      <c r="J19" s="334">
        <v>0</v>
      </c>
      <c r="L19" s="340">
        <v>0</v>
      </c>
      <c r="N19" s="334">
        <v>-14999986</v>
      </c>
      <c r="O19" s="339"/>
      <c r="P19" s="338"/>
      <c r="Q19" s="339"/>
      <c r="R19" s="338"/>
      <c r="S19" s="339"/>
      <c r="U19" s="334">
        <v>0</v>
      </c>
      <c r="W19" s="334">
        <f>SUM(F19:U19)</f>
        <v>0</v>
      </c>
      <c r="Y19" s="334">
        <v>0</v>
      </c>
      <c r="AA19" s="334">
        <v>0</v>
      </c>
    </row>
    <row r="20" spans="1:27" ht="18" customHeight="1">
      <c r="A20" s="187"/>
      <c r="B20" s="131" t="s">
        <v>123</v>
      </c>
      <c r="D20" s="186">
        <v>25</v>
      </c>
      <c r="F20" s="334">
        <v>0</v>
      </c>
      <c r="H20" s="336">
        <v>0</v>
      </c>
      <c r="J20" s="334">
        <v>0</v>
      </c>
      <c r="L20" s="340">
        <v>0</v>
      </c>
      <c r="N20" s="334">
        <v>-25666424</v>
      </c>
      <c r="O20" s="339"/>
      <c r="P20" s="338"/>
      <c r="Q20" s="339"/>
      <c r="R20" s="338"/>
      <c r="S20" s="339"/>
      <c r="U20" s="334">
        <v>0</v>
      </c>
      <c r="W20" s="334">
        <f>SUM(F20:U20)</f>
        <v>-25666424</v>
      </c>
      <c r="Y20" s="334">
        <v>0</v>
      </c>
      <c r="AA20" s="334">
        <f>W20+Y20</f>
        <v>-25666424</v>
      </c>
    </row>
    <row r="21" spans="1:27" ht="18" customHeight="1">
      <c r="A21" s="188" t="s">
        <v>124</v>
      </c>
      <c r="D21" s="186"/>
      <c r="F21" s="341">
        <v>0</v>
      </c>
      <c r="H21" s="342">
        <v>0</v>
      </c>
      <c r="J21" s="341">
        <v>0</v>
      </c>
      <c r="L21" s="343">
        <v>0</v>
      </c>
      <c r="N21" s="341">
        <f>'9-10T'!G60</f>
        <v>111427406</v>
      </c>
      <c r="O21" s="339"/>
      <c r="P21" s="338"/>
      <c r="Q21" s="339"/>
      <c r="R21" s="338"/>
      <c r="S21" s="339"/>
      <c r="U21" s="341">
        <f>'9-10T'!G45</f>
        <v>114798</v>
      </c>
      <c r="W21" s="341">
        <f>SUM(F21:U21)</f>
        <v>111542204</v>
      </c>
      <c r="Y21" s="341">
        <f>'9-10T'!G67</f>
        <v>-380584</v>
      </c>
      <c r="AA21" s="341">
        <f>W21+Y21</f>
        <v>111161620</v>
      </c>
    </row>
    <row r="22" spans="1:27" ht="6" customHeight="1">
      <c r="D22" s="130"/>
      <c r="F22" s="334"/>
      <c r="G22" s="181"/>
      <c r="H22" s="335"/>
      <c r="I22" s="181"/>
      <c r="J22" s="334"/>
      <c r="K22" s="182"/>
      <c r="L22" s="334"/>
      <c r="M22" s="181"/>
      <c r="N22" s="334"/>
      <c r="O22" s="336"/>
      <c r="P22" s="336"/>
      <c r="Q22" s="336"/>
      <c r="R22" s="336"/>
      <c r="S22" s="336"/>
      <c r="T22" s="183"/>
      <c r="U22" s="334"/>
      <c r="V22" s="182"/>
      <c r="W22" s="334"/>
      <c r="X22" s="182"/>
      <c r="Y22" s="334"/>
      <c r="Z22" s="182"/>
      <c r="AA22" s="334"/>
    </row>
    <row r="23" spans="1:27" ht="16.149999999999999" customHeight="1" thickBot="1">
      <c r="A23" s="129" t="s">
        <v>171</v>
      </c>
      <c r="D23" s="186"/>
      <c r="F23" s="344">
        <f>SUM(F14:F21)</f>
        <v>314999986</v>
      </c>
      <c r="H23" s="344">
        <f>SUM(H14:H21)</f>
        <v>454166376</v>
      </c>
      <c r="J23" s="344">
        <f>SUM(J14:J21)</f>
        <v>-9678120</v>
      </c>
      <c r="L23" s="344">
        <f>SUM(L14:L21)</f>
        <v>8636100</v>
      </c>
      <c r="N23" s="344">
        <f>SUM(N14:N21)</f>
        <v>219116361</v>
      </c>
      <c r="O23" s="339"/>
      <c r="P23" s="338"/>
      <c r="Q23" s="339"/>
      <c r="R23" s="338"/>
      <c r="S23" s="339"/>
      <c r="U23" s="344">
        <f>SUM(U14:U21)</f>
        <v>114798</v>
      </c>
      <c r="W23" s="344">
        <f>SUM(W14:W21)</f>
        <v>987355501</v>
      </c>
      <c r="Y23" s="344">
        <f>SUM(Y14:Y21)</f>
        <v>14595085</v>
      </c>
      <c r="AA23" s="344">
        <f>SUM(AA14:AA21)</f>
        <v>1001950586</v>
      </c>
    </row>
    <row r="24" spans="1:27" ht="11.25" customHeight="1" thickTop="1">
      <c r="A24" s="187"/>
      <c r="D24" s="186"/>
      <c r="H24" s="182"/>
    </row>
    <row r="25" spans="1:27" ht="18" customHeight="1">
      <c r="A25" s="184" t="s">
        <v>119</v>
      </c>
      <c r="B25" s="184"/>
      <c r="C25" s="185"/>
      <c r="D25" s="190"/>
      <c r="F25" s="132">
        <v>210000000</v>
      </c>
      <c r="G25" s="181"/>
      <c r="H25" s="132">
        <v>0</v>
      </c>
      <c r="I25" s="181"/>
      <c r="J25" s="132">
        <v>-9678120</v>
      </c>
      <c r="K25" s="182"/>
      <c r="L25" s="132">
        <v>300000</v>
      </c>
      <c r="M25" s="181"/>
      <c r="N25" s="132">
        <v>132622696</v>
      </c>
      <c r="O25" s="182"/>
      <c r="P25" s="182"/>
      <c r="Q25" s="182"/>
      <c r="R25" s="182"/>
      <c r="S25" s="182"/>
      <c r="T25" s="183"/>
      <c r="U25" s="132">
        <v>-24743</v>
      </c>
      <c r="V25" s="182"/>
      <c r="W25" s="191">
        <f>SUM(F25:U25)</f>
        <v>333219833</v>
      </c>
      <c r="X25" s="182"/>
      <c r="Y25" s="191">
        <v>0</v>
      </c>
      <c r="Z25" s="182"/>
      <c r="AA25" s="191">
        <f>SUM(W25:Y25)</f>
        <v>333219833</v>
      </c>
    </row>
    <row r="26" spans="1:27" ht="6" customHeight="1">
      <c r="D26" s="130"/>
      <c r="G26" s="181"/>
      <c r="H26" s="181"/>
      <c r="I26" s="181"/>
      <c r="K26" s="182"/>
      <c r="L26" s="132"/>
      <c r="M26" s="181"/>
      <c r="O26" s="182"/>
      <c r="P26" s="182"/>
      <c r="Q26" s="182"/>
      <c r="R26" s="182"/>
      <c r="S26" s="182"/>
      <c r="T26" s="183"/>
      <c r="V26" s="182"/>
      <c r="X26" s="182"/>
      <c r="Z26" s="182"/>
    </row>
    <row r="27" spans="1:27" ht="18" customHeight="1">
      <c r="A27" s="187" t="s">
        <v>120</v>
      </c>
      <c r="D27" s="130"/>
    </row>
    <row r="28" spans="1:27" ht="18" customHeight="1">
      <c r="A28" s="187"/>
      <c r="B28" s="131" t="s">
        <v>121</v>
      </c>
      <c r="D28" s="186">
        <v>23</v>
      </c>
      <c r="F28" s="132">
        <v>70000000</v>
      </c>
      <c r="H28" s="182">
        <v>320966376</v>
      </c>
      <c r="J28" s="132">
        <v>0</v>
      </c>
      <c r="L28" s="159">
        <v>0</v>
      </c>
      <c r="N28" s="132">
        <v>0</v>
      </c>
      <c r="U28" s="132">
        <v>0</v>
      </c>
      <c r="W28" s="132">
        <f>SUM(F28:U28)</f>
        <v>390966376</v>
      </c>
      <c r="Y28" s="132">
        <v>0</v>
      </c>
      <c r="AA28" s="132">
        <f>SUM(W28:Y28)</f>
        <v>390966376</v>
      </c>
    </row>
    <row r="29" spans="1:27" ht="18" customHeight="1">
      <c r="A29" s="187"/>
      <c r="B29" s="131" t="s">
        <v>166</v>
      </c>
      <c r="D29" s="186"/>
      <c r="F29" s="132">
        <v>0</v>
      </c>
      <c r="H29" s="132">
        <v>0</v>
      </c>
      <c r="J29" s="132">
        <v>0</v>
      </c>
      <c r="L29" s="159">
        <v>0</v>
      </c>
      <c r="N29" s="132">
        <v>0</v>
      </c>
      <c r="U29" s="132">
        <v>0</v>
      </c>
      <c r="W29" s="132">
        <f>SUM(F29:U29)</f>
        <v>0</v>
      </c>
      <c r="Y29" s="132">
        <v>15000010</v>
      </c>
      <c r="AA29" s="132">
        <f>SUM(W29:Y29)</f>
        <v>15000010</v>
      </c>
    </row>
    <row r="30" spans="1:27" ht="18" customHeight="1">
      <c r="A30" s="187"/>
      <c r="B30" s="131" t="s">
        <v>122</v>
      </c>
      <c r="D30" s="186"/>
      <c r="F30" s="132">
        <v>0</v>
      </c>
      <c r="H30" s="132">
        <v>0</v>
      </c>
      <c r="J30" s="132">
        <v>0</v>
      </c>
      <c r="L30" s="159">
        <v>6962746</v>
      </c>
      <c r="N30" s="132">
        <v>-6962746</v>
      </c>
      <c r="U30" s="132">
        <v>0</v>
      </c>
      <c r="W30" s="132">
        <f>SUM(F30:U30)</f>
        <v>0</v>
      </c>
      <c r="Y30" s="132">
        <v>0</v>
      </c>
      <c r="AA30" s="132">
        <f>SUM(W30:Y30)</f>
        <v>0</v>
      </c>
    </row>
    <row r="31" spans="1:27" ht="18" customHeight="1">
      <c r="A31" s="187"/>
      <c r="B31" s="131" t="s">
        <v>123</v>
      </c>
      <c r="D31" s="186"/>
      <c r="F31" s="132">
        <v>0</v>
      </c>
      <c r="H31" s="132">
        <v>0</v>
      </c>
      <c r="J31" s="132">
        <v>0</v>
      </c>
      <c r="L31" s="159">
        <v>0</v>
      </c>
      <c r="N31" s="132">
        <v>-61598994</v>
      </c>
      <c r="U31" s="132">
        <v>0</v>
      </c>
      <c r="W31" s="132">
        <f>SUM(F31:U31)</f>
        <v>-61598994</v>
      </c>
      <c r="Y31" s="132">
        <v>0</v>
      </c>
      <c r="AA31" s="132">
        <f>SUM(W31:Y31)</f>
        <v>-61598994</v>
      </c>
    </row>
    <row r="32" spans="1:27" ht="18" customHeight="1">
      <c r="A32" s="188" t="s">
        <v>124</v>
      </c>
      <c r="D32" s="130"/>
      <c r="F32" s="192">
        <v>0</v>
      </c>
      <c r="G32" s="193"/>
      <c r="H32" s="192">
        <v>0</v>
      </c>
      <c r="I32" s="193"/>
      <c r="J32" s="192">
        <v>0</v>
      </c>
      <c r="K32" s="193"/>
      <c r="L32" s="192">
        <v>0</v>
      </c>
      <c r="M32" s="193"/>
      <c r="N32" s="192">
        <v>85667763</v>
      </c>
      <c r="O32" s="194"/>
      <c r="P32" s="194"/>
      <c r="Q32" s="194"/>
      <c r="R32" s="194"/>
      <c r="S32" s="194"/>
      <c r="T32" s="194"/>
      <c r="U32" s="192">
        <v>24743</v>
      </c>
      <c r="V32" s="193"/>
      <c r="W32" s="192">
        <f>SUM(F32:U32)</f>
        <v>85692506</v>
      </c>
      <c r="X32" s="193"/>
      <c r="Y32" s="192">
        <v>-24341</v>
      </c>
      <c r="Z32" s="193"/>
      <c r="AA32" s="192">
        <f>SUM(W32:Y32)</f>
        <v>85668165</v>
      </c>
    </row>
    <row r="33" spans="1:32" ht="6" customHeight="1">
      <c r="D33" s="130"/>
      <c r="G33" s="181"/>
      <c r="H33" s="132"/>
      <c r="I33" s="181"/>
      <c r="K33" s="182"/>
      <c r="L33" s="132"/>
      <c r="M33" s="181"/>
      <c r="O33" s="182"/>
      <c r="P33" s="182"/>
      <c r="Q33" s="182"/>
      <c r="R33" s="182"/>
      <c r="S33" s="182"/>
      <c r="T33" s="183"/>
      <c r="V33" s="182"/>
      <c r="X33" s="182"/>
      <c r="Z33" s="182"/>
    </row>
    <row r="34" spans="1:32" ht="15" customHeight="1" thickBot="1">
      <c r="A34" s="129" t="s">
        <v>125</v>
      </c>
      <c r="D34" s="190"/>
      <c r="F34" s="195">
        <f>SUM(F25:F32)</f>
        <v>280000000</v>
      </c>
      <c r="G34" s="181"/>
      <c r="H34" s="195">
        <f>SUM(H25:H32)</f>
        <v>320966376</v>
      </c>
      <c r="I34" s="181"/>
      <c r="J34" s="195">
        <f>SUM(J25:J32)</f>
        <v>-9678120</v>
      </c>
      <c r="K34" s="183"/>
      <c r="L34" s="195">
        <f>SUM(L25:L32)</f>
        <v>7262746</v>
      </c>
      <c r="M34" s="181"/>
      <c r="N34" s="195">
        <f>SUM(N25:N32)</f>
        <v>149728719</v>
      </c>
      <c r="O34" s="182"/>
      <c r="P34" s="189"/>
      <c r="Q34" s="182"/>
      <c r="R34" s="189"/>
      <c r="S34" s="182"/>
      <c r="T34" s="183"/>
      <c r="U34" s="195">
        <f>SUM(U25:U32)</f>
        <v>0</v>
      </c>
      <c r="V34" s="183"/>
      <c r="W34" s="195">
        <f>SUM(W25:W32)</f>
        <v>748279721</v>
      </c>
      <c r="X34" s="182"/>
      <c r="Y34" s="195">
        <f>SUM(Y25:Y32)</f>
        <v>14975669</v>
      </c>
      <c r="Z34" s="182"/>
      <c r="AA34" s="195">
        <f>SUM(AA25:AA32)</f>
        <v>763255390</v>
      </c>
    </row>
    <row r="35" spans="1:32" s="133" customFormat="1" ht="9" customHeight="1" thickTop="1">
      <c r="A35" s="131"/>
      <c r="B35" s="131"/>
      <c r="C35" s="131"/>
      <c r="D35" s="130"/>
      <c r="E35" s="131"/>
      <c r="F35" s="132"/>
      <c r="J35" s="132"/>
      <c r="K35" s="134"/>
      <c r="L35" s="135"/>
      <c r="M35" s="134"/>
      <c r="N35" s="132"/>
      <c r="O35" s="134"/>
      <c r="Q35" s="134"/>
      <c r="S35" s="134"/>
      <c r="T35" s="136"/>
      <c r="U35" s="132"/>
      <c r="W35" s="132"/>
      <c r="X35" s="134"/>
      <c r="Y35" s="132"/>
      <c r="Z35" s="134"/>
      <c r="AA35" s="132"/>
      <c r="AB35" s="131"/>
      <c r="AC35" s="131"/>
      <c r="AD35" s="131"/>
      <c r="AE35" s="131"/>
      <c r="AF35" s="131"/>
    </row>
    <row r="36" spans="1:32" s="133" customFormat="1" ht="16.5" customHeight="1">
      <c r="A36" s="131"/>
      <c r="B36" s="131"/>
      <c r="C36" s="131"/>
      <c r="D36" s="130"/>
      <c r="E36" s="131"/>
      <c r="F36" s="132"/>
      <c r="J36" s="132"/>
      <c r="K36" s="134"/>
      <c r="L36" s="135"/>
      <c r="M36" s="134"/>
      <c r="N36" s="132"/>
      <c r="O36" s="134"/>
      <c r="Q36" s="134"/>
      <c r="S36" s="134"/>
      <c r="T36" s="136"/>
      <c r="U36" s="132"/>
      <c r="W36" s="132"/>
      <c r="X36" s="134"/>
      <c r="Y36" s="132"/>
      <c r="Z36" s="134"/>
      <c r="AA36" s="132"/>
      <c r="AB36" s="131"/>
      <c r="AC36" s="131"/>
      <c r="AD36" s="131"/>
      <c r="AE36" s="131"/>
      <c r="AF36" s="131"/>
    </row>
    <row r="37" spans="1:32" s="203" customFormat="1" ht="22.15" customHeight="1">
      <c r="A37" s="196" t="str">
        <f>'6-8'!A49</f>
        <v>หมายเหตุประกอบงบการเงินในหน้า 15 ถึง 84 เป็นส่วนหนึ่งของงบการเงินรวมและงบการเงินเฉพาะกิจการนี้</v>
      </c>
      <c r="B37" s="197"/>
      <c r="C37" s="197"/>
      <c r="D37" s="198"/>
      <c r="E37" s="197"/>
      <c r="F37" s="199"/>
      <c r="G37" s="200"/>
      <c r="H37" s="200"/>
      <c r="I37" s="200"/>
      <c r="J37" s="199"/>
      <c r="K37" s="201"/>
      <c r="L37" s="202"/>
      <c r="M37" s="201"/>
      <c r="N37" s="199"/>
      <c r="O37" s="201"/>
      <c r="P37" s="200"/>
      <c r="Q37" s="201"/>
      <c r="R37" s="200"/>
      <c r="S37" s="201"/>
      <c r="T37" s="200"/>
      <c r="U37" s="199"/>
      <c r="V37" s="200"/>
      <c r="W37" s="199"/>
      <c r="X37" s="201"/>
      <c r="Y37" s="199"/>
      <c r="Z37" s="201"/>
      <c r="AA37" s="199"/>
    </row>
    <row r="38" spans="1:32" s="133" customFormat="1" ht="19.149999999999999" customHeight="1">
      <c r="A38" s="131"/>
      <c r="B38" s="131"/>
      <c r="C38" s="131"/>
      <c r="D38" s="130"/>
      <c r="E38" s="131"/>
      <c r="F38" s="132"/>
      <c r="J38" s="132"/>
      <c r="K38" s="134"/>
      <c r="L38" s="135"/>
      <c r="M38" s="134"/>
      <c r="N38" s="132"/>
      <c r="O38" s="134"/>
      <c r="Q38" s="134"/>
      <c r="S38" s="134"/>
      <c r="T38" s="136"/>
      <c r="U38" s="132"/>
      <c r="W38" s="132"/>
      <c r="X38" s="134"/>
      <c r="Y38" s="132"/>
      <c r="Z38" s="134"/>
      <c r="AA38" s="132"/>
      <c r="AB38" s="131"/>
      <c r="AC38" s="131"/>
      <c r="AD38" s="131"/>
      <c r="AE38" s="131"/>
      <c r="AF38" s="131"/>
    </row>
    <row r="39" spans="1:32" s="133" customFormat="1" ht="19.149999999999999" customHeight="1">
      <c r="A39" s="131"/>
      <c r="B39" s="131"/>
      <c r="C39" s="131"/>
      <c r="D39" s="130"/>
      <c r="E39" s="131"/>
      <c r="F39" s="132"/>
      <c r="J39" s="132"/>
      <c r="K39" s="134"/>
      <c r="L39" s="135"/>
      <c r="M39" s="134"/>
      <c r="N39" s="132"/>
      <c r="O39" s="134"/>
      <c r="Q39" s="134"/>
      <c r="S39" s="134"/>
      <c r="T39" s="136"/>
      <c r="U39" s="132"/>
      <c r="W39" s="132"/>
      <c r="X39" s="134"/>
      <c r="Y39" s="132"/>
      <c r="Z39" s="134"/>
      <c r="AA39" s="132"/>
      <c r="AB39" s="131"/>
      <c r="AC39" s="131"/>
      <c r="AD39" s="131"/>
      <c r="AE39" s="131"/>
      <c r="AF39" s="131"/>
    </row>
    <row r="40" spans="1:32" s="133" customFormat="1" ht="19.149999999999999" customHeight="1">
      <c r="A40" s="131"/>
      <c r="B40" s="131"/>
      <c r="C40" s="131"/>
      <c r="D40" s="130"/>
      <c r="E40" s="131"/>
      <c r="F40" s="132"/>
      <c r="J40" s="132"/>
      <c r="K40" s="134"/>
      <c r="L40" s="135"/>
      <c r="M40" s="134"/>
      <c r="N40" s="132"/>
      <c r="O40" s="134"/>
      <c r="Q40" s="134"/>
      <c r="S40" s="134"/>
      <c r="T40" s="136"/>
      <c r="U40" s="132"/>
      <c r="W40" s="132"/>
      <c r="X40" s="134"/>
      <c r="Y40" s="132"/>
      <c r="Z40" s="134"/>
      <c r="AA40" s="132"/>
      <c r="AB40" s="131"/>
      <c r="AC40" s="131"/>
      <c r="AD40" s="131"/>
      <c r="AE40" s="131"/>
      <c r="AF40" s="131"/>
    </row>
    <row r="41" spans="1:32" s="133" customFormat="1" ht="19.149999999999999" customHeight="1">
      <c r="A41" s="131"/>
      <c r="B41" s="131"/>
      <c r="C41" s="131"/>
      <c r="D41" s="130"/>
      <c r="E41" s="131"/>
      <c r="F41" s="132"/>
      <c r="J41" s="132"/>
      <c r="K41" s="134"/>
      <c r="L41" s="135"/>
      <c r="M41" s="134"/>
      <c r="N41" s="132"/>
      <c r="O41" s="134"/>
      <c r="Q41" s="134"/>
      <c r="S41" s="134"/>
      <c r="T41" s="136"/>
      <c r="U41" s="132"/>
      <c r="W41" s="132"/>
      <c r="X41" s="134"/>
      <c r="Y41" s="132"/>
      <c r="Z41" s="134"/>
      <c r="AA41" s="132"/>
      <c r="AB41" s="131"/>
      <c r="AC41" s="131"/>
      <c r="AD41" s="131"/>
      <c r="AE41" s="131"/>
      <c r="AF41" s="131"/>
    </row>
    <row r="42" spans="1:32" s="133" customFormat="1" ht="19.149999999999999" customHeight="1">
      <c r="A42" s="131"/>
      <c r="B42" s="131"/>
      <c r="C42" s="131"/>
      <c r="D42" s="130"/>
      <c r="E42" s="131"/>
      <c r="F42" s="132"/>
      <c r="J42" s="132"/>
      <c r="K42" s="134"/>
      <c r="L42" s="135"/>
      <c r="M42" s="134"/>
      <c r="N42" s="132"/>
      <c r="O42" s="134"/>
      <c r="Q42" s="134"/>
      <c r="S42" s="134"/>
      <c r="T42" s="136"/>
      <c r="U42" s="132"/>
      <c r="W42" s="132"/>
      <c r="X42" s="134"/>
      <c r="Y42" s="132"/>
      <c r="Z42" s="134"/>
      <c r="AA42" s="132"/>
      <c r="AB42" s="131"/>
      <c r="AC42" s="131"/>
      <c r="AD42" s="131"/>
      <c r="AE42" s="131"/>
      <c r="AF42" s="131"/>
    </row>
    <row r="43" spans="1:32" s="133" customFormat="1" ht="19.149999999999999" customHeight="1">
      <c r="A43" s="131"/>
      <c r="B43" s="131"/>
      <c r="C43" s="131"/>
      <c r="D43" s="130"/>
      <c r="E43" s="131"/>
      <c r="F43" s="132"/>
      <c r="J43" s="132"/>
      <c r="K43" s="134"/>
      <c r="L43" s="135"/>
      <c r="M43" s="134"/>
      <c r="N43" s="132"/>
      <c r="O43" s="134"/>
      <c r="Q43" s="134"/>
      <c r="S43" s="134"/>
      <c r="T43" s="136"/>
      <c r="U43" s="132"/>
      <c r="W43" s="132"/>
      <c r="X43" s="134"/>
      <c r="Y43" s="132"/>
      <c r="Z43" s="134"/>
      <c r="AA43" s="132"/>
      <c r="AB43" s="131"/>
      <c r="AC43" s="131"/>
      <c r="AD43" s="131"/>
      <c r="AE43" s="131"/>
      <c r="AF43" s="131"/>
    </row>
    <row r="44" spans="1:32" s="133" customFormat="1" ht="19.149999999999999" customHeight="1">
      <c r="A44" s="131"/>
      <c r="B44" s="131"/>
      <c r="C44" s="131"/>
      <c r="D44" s="130"/>
      <c r="E44" s="131"/>
      <c r="F44" s="132"/>
      <c r="J44" s="132"/>
      <c r="K44" s="134"/>
      <c r="L44" s="135"/>
      <c r="M44" s="134"/>
      <c r="N44" s="132"/>
      <c r="O44" s="134"/>
      <c r="Q44" s="134"/>
      <c r="S44" s="134"/>
      <c r="T44" s="136"/>
      <c r="U44" s="132"/>
      <c r="W44" s="132"/>
      <c r="X44" s="134"/>
      <c r="Y44" s="132"/>
      <c r="Z44" s="134"/>
      <c r="AA44" s="132"/>
      <c r="AB44" s="131"/>
      <c r="AC44" s="131"/>
      <c r="AD44" s="131"/>
      <c r="AE44" s="131"/>
      <c r="AF44" s="131"/>
    </row>
    <row r="45" spans="1:32" s="133" customFormat="1" ht="19.149999999999999" customHeight="1">
      <c r="A45" s="131"/>
      <c r="B45" s="131"/>
      <c r="C45" s="131"/>
      <c r="D45" s="130"/>
      <c r="E45" s="131"/>
      <c r="F45" s="132"/>
      <c r="J45" s="132"/>
      <c r="K45" s="134"/>
      <c r="L45" s="135"/>
      <c r="M45" s="134"/>
      <c r="N45" s="132"/>
      <c r="O45" s="134"/>
      <c r="Q45" s="134"/>
      <c r="S45" s="134"/>
      <c r="T45" s="136"/>
      <c r="U45" s="132"/>
      <c r="W45" s="132"/>
      <c r="X45" s="134"/>
      <c r="Y45" s="132"/>
      <c r="Z45" s="134"/>
      <c r="AA45" s="132"/>
      <c r="AB45" s="131"/>
      <c r="AC45" s="131"/>
      <c r="AD45" s="131"/>
      <c r="AE45" s="131"/>
      <c r="AF45" s="131"/>
    </row>
    <row r="46" spans="1:32" s="133" customFormat="1" ht="19.149999999999999" customHeight="1">
      <c r="A46" s="131"/>
      <c r="B46" s="131"/>
      <c r="C46" s="131"/>
      <c r="D46" s="130"/>
      <c r="E46" s="131"/>
      <c r="F46" s="132"/>
      <c r="J46" s="132"/>
      <c r="K46" s="134"/>
      <c r="L46" s="135"/>
      <c r="M46" s="134"/>
      <c r="N46" s="132"/>
      <c r="O46" s="134"/>
      <c r="Q46" s="134"/>
      <c r="S46" s="134"/>
      <c r="T46" s="136"/>
      <c r="U46" s="132"/>
      <c r="W46" s="132"/>
      <c r="X46" s="134"/>
      <c r="Y46" s="132"/>
      <c r="Z46" s="134"/>
      <c r="AA46" s="132"/>
      <c r="AB46" s="131"/>
      <c r="AC46" s="131"/>
      <c r="AD46" s="131"/>
      <c r="AE46" s="131"/>
      <c r="AF46" s="131"/>
    </row>
    <row r="47" spans="1:32" s="133" customFormat="1" ht="19.149999999999999" customHeight="1">
      <c r="A47" s="131"/>
      <c r="B47" s="131"/>
      <c r="C47" s="131"/>
      <c r="D47" s="130"/>
      <c r="E47" s="131"/>
      <c r="F47" s="132"/>
      <c r="J47" s="132"/>
      <c r="K47" s="134"/>
      <c r="L47" s="135"/>
      <c r="M47" s="134"/>
      <c r="N47" s="132"/>
      <c r="O47" s="134"/>
      <c r="Q47" s="134"/>
      <c r="S47" s="134"/>
      <c r="T47" s="136"/>
      <c r="U47" s="132"/>
      <c r="W47" s="132"/>
      <c r="X47" s="134"/>
      <c r="Y47" s="132"/>
      <c r="Z47" s="134"/>
      <c r="AA47" s="132"/>
      <c r="AB47" s="131"/>
      <c r="AC47" s="131"/>
      <c r="AD47" s="131"/>
      <c r="AE47" s="131"/>
      <c r="AF47" s="131"/>
    </row>
    <row r="48" spans="1:32" s="133" customFormat="1" ht="19.149999999999999" customHeight="1">
      <c r="A48" s="131"/>
      <c r="B48" s="131"/>
      <c r="C48" s="131"/>
      <c r="D48" s="130"/>
      <c r="E48" s="131"/>
      <c r="F48" s="132"/>
      <c r="J48" s="132"/>
      <c r="K48" s="134"/>
      <c r="L48" s="135"/>
      <c r="M48" s="134"/>
      <c r="N48" s="132"/>
      <c r="O48" s="134"/>
      <c r="Q48" s="134"/>
      <c r="S48" s="134"/>
      <c r="T48" s="136"/>
      <c r="U48" s="132"/>
      <c r="W48" s="132"/>
      <c r="X48" s="134"/>
      <c r="Y48" s="132"/>
      <c r="Z48" s="134"/>
      <c r="AA48" s="132"/>
      <c r="AB48" s="131"/>
      <c r="AC48" s="131"/>
      <c r="AD48" s="131"/>
      <c r="AE48" s="131"/>
      <c r="AF48" s="131"/>
    </row>
    <row r="49" spans="1:32" s="133" customFormat="1" ht="19.149999999999999" customHeight="1">
      <c r="A49" s="131"/>
      <c r="B49" s="131"/>
      <c r="C49" s="131"/>
      <c r="D49" s="130"/>
      <c r="E49" s="131"/>
      <c r="F49" s="132"/>
      <c r="J49" s="132"/>
      <c r="K49" s="134"/>
      <c r="L49" s="135"/>
      <c r="M49" s="134"/>
      <c r="N49" s="132"/>
      <c r="O49" s="134"/>
      <c r="Q49" s="134"/>
      <c r="S49" s="134"/>
      <c r="T49" s="136"/>
      <c r="U49" s="132"/>
      <c r="W49" s="132"/>
      <c r="X49" s="134"/>
      <c r="Y49" s="132"/>
      <c r="Z49" s="134"/>
      <c r="AA49" s="132"/>
      <c r="AB49" s="131"/>
      <c r="AC49" s="131"/>
      <c r="AD49" s="131"/>
      <c r="AE49" s="131"/>
      <c r="AF49" s="131"/>
    </row>
    <row r="50" spans="1:32" s="133" customFormat="1" ht="19.149999999999999" customHeight="1">
      <c r="A50" s="131"/>
      <c r="B50" s="131"/>
      <c r="C50" s="131"/>
      <c r="D50" s="130"/>
      <c r="E50" s="131"/>
      <c r="F50" s="132"/>
      <c r="J50" s="132"/>
      <c r="K50" s="134"/>
      <c r="L50" s="135"/>
      <c r="M50" s="134"/>
      <c r="N50" s="132"/>
      <c r="O50" s="134"/>
      <c r="Q50" s="134"/>
      <c r="S50" s="134"/>
      <c r="T50" s="136"/>
      <c r="U50" s="132"/>
      <c r="W50" s="132"/>
      <c r="X50" s="134"/>
      <c r="Y50" s="132"/>
      <c r="Z50" s="134"/>
      <c r="AA50" s="132"/>
      <c r="AB50" s="131"/>
      <c r="AC50" s="131"/>
      <c r="AD50" s="131"/>
      <c r="AE50" s="131"/>
      <c r="AF50" s="131"/>
    </row>
    <row r="51" spans="1:32" s="133" customFormat="1" ht="19.149999999999999" customHeight="1">
      <c r="A51" s="131"/>
      <c r="B51" s="131"/>
      <c r="C51" s="131"/>
      <c r="D51" s="130"/>
      <c r="E51" s="131"/>
      <c r="F51" s="132"/>
      <c r="J51" s="132"/>
      <c r="K51" s="134"/>
      <c r="L51" s="135"/>
      <c r="M51" s="134"/>
      <c r="N51" s="132"/>
      <c r="O51" s="134"/>
      <c r="Q51" s="134"/>
      <c r="S51" s="134"/>
      <c r="T51" s="136"/>
      <c r="U51" s="132"/>
      <c r="W51" s="132"/>
      <c r="X51" s="134"/>
      <c r="Y51" s="132"/>
      <c r="Z51" s="134"/>
      <c r="AA51" s="132"/>
      <c r="AB51" s="131"/>
      <c r="AC51" s="131"/>
      <c r="AD51" s="131"/>
      <c r="AE51" s="131"/>
      <c r="AF51" s="131"/>
    </row>
    <row r="52" spans="1:32" s="133" customFormat="1" ht="19.149999999999999" customHeight="1">
      <c r="A52" s="131"/>
      <c r="B52" s="131"/>
      <c r="C52" s="131"/>
      <c r="D52" s="130"/>
      <c r="E52" s="131"/>
      <c r="F52" s="132"/>
      <c r="J52" s="132"/>
      <c r="K52" s="134"/>
      <c r="L52" s="135"/>
      <c r="M52" s="134"/>
      <c r="N52" s="132"/>
      <c r="O52" s="134"/>
      <c r="Q52" s="134"/>
      <c r="S52" s="134"/>
      <c r="T52" s="136"/>
      <c r="U52" s="132"/>
      <c r="W52" s="132"/>
      <c r="X52" s="134"/>
      <c r="Y52" s="132"/>
      <c r="Z52" s="134"/>
      <c r="AA52" s="132"/>
      <c r="AB52" s="131"/>
      <c r="AC52" s="131"/>
      <c r="AD52" s="131"/>
      <c r="AE52" s="131"/>
      <c r="AF52" s="131"/>
    </row>
    <row r="53" spans="1:32" s="133" customFormat="1" ht="19.149999999999999" customHeight="1">
      <c r="A53" s="131"/>
      <c r="B53" s="131"/>
      <c r="C53" s="131"/>
      <c r="D53" s="130"/>
      <c r="E53" s="131"/>
      <c r="F53" s="132"/>
      <c r="J53" s="132"/>
      <c r="K53" s="134"/>
      <c r="L53" s="135"/>
      <c r="M53" s="134"/>
      <c r="N53" s="132"/>
      <c r="O53" s="134"/>
      <c r="Q53" s="134"/>
      <c r="S53" s="134"/>
      <c r="T53" s="136"/>
      <c r="U53" s="132"/>
      <c r="W53" s="132"/>
      <c r="X53" s="134"/>
      <c r="Y53" s="132"/>
      <c r="Z53" s="134"/>
      <c r="AA53" s="132"/>
      <c r="AB53" s="131"/>
      <c r="AC53" s="131"/>
      <c r="AD53" s="131"/>
      <c r="AE53" s="131"/>
      <c r="AF53" s="131"/>
    </row>
    <row r="54" spans="1:32" s="133" customFormat="1" ht="19.149999999999999" customHeight="1">
      <c r="A54" s="131"/>
      <c r="B54" s="131"/>
      <c r="C54" s="131"/>
      <c r="D54" s="130"/>
      <c r="E54" s="131"/>
      <c r="F54" s="132"/>
      <c r="J54" s="132"/>
      <c r="K54" s="134"/>
      <c r="L54" s="135"/>
      <c r="M54" s="134"/>
      <c r="N54" s="132"/>
      <c r="O54" s="134"/>
      <c r="Q54" s="134"/>
      <c r="S54" s="134"/>
      <c r="T54" s="136"/>
      <c r="U54" s="132"/>
      <c r="W54" s="132"/>
      <c r="X54" s="134"/>
      <c r="Y54" s="132"/>
      <c r="Z54" s="134"/>
      <c r="AA54" s="132"/>
      <c r="AB54" s="131"/>
      <c r="AC54" s="131"/>
      <c r="AD54" s="131"/>
      <c r="AE54" s="131"/>
      <c r="AF54" s="131"/>
    </row>
    <row r="55" spans="1:32" s="133" customFormat="1" ht="19.149999999999999" customHeight="1">
      <c r="A55" s="131"/>
      <c r="B55" s="131"/>
      <c r="C55" s="131"/>
      <c r="D55" s="130"/>
      <c r="E55" s="131"/>
      <c r="F55" s="132"/>
      <c r="J55" s="132"/>
      <c r="K55" s="134"/>
      <c r="L55" s="135"/>
      <c r="M55" s="134"/>
      <c r="N55" s="132"/>
      <c r="O55" s="134"/>
      <c r="Q55" s="134"/>
      <c r="S55" s="134"/>
      <c r="T55" s="136"/>
      <c r="U55" s="132"/>
      <c r="W55" s="132"/>
      <c r="X55" s="134"/>
      <c r="Y55" s="132"/>
      <c r="Z55" s="134"/>
      <c r="AA55" s="132"/>
      <c r="AB55" s="131"/>
      <c r="AC55" s="131"/>
      <c r="AD55" s="131"/>
      <c r="AE55" s="131"/>
      <c r="AF55" s="131"/>
    </row>
    <row r="56" spans="1:32" s="133" customFormat="1" ht="19.149999999999999" customHeight="1">
      <c r="A56" s="131"/>
      <c r="B56" s="131"/>
      <c r="C56" s="131"/>
      <c r="D56" s="130"/>
      <c r="E56" s="131"/>
      <c r="F56" s="132"/>
      <c r="J56" s="132"/>
      <c r="K56" s="134"/>
      <c r="L56" s="135"/>
      <c r="M56" s="134"/>
      <c r="N56" s="132"/>
      <c r="O56" s="134"/>
      <c r="Q56" s="134"/>
      <c r="S56" s="134"/>
      <c r="T56" s="136"/>
      <c r="U56" s="132"/>
      <c r="W56" s="132"/>
      <c r="X56" s="134"/>
      <c r="Y56" s="132"/>
      <c r="Z56" s="134"/>
      <c r="AA56" s="132"/>
      <c r="AB56" s="131"/>
      <c r="AC56" s="131"/>
      <c r="AD56" s="131"/>
      <c r="AE56" s="131"/>
      <c r="AF56" s="131"/>
    </row>
    <row r="57" spans="1:32" s="133" customFormat="1" ht="19.149999999999999" customHeight="1">
      <c r="A57" s="131"/>
      <c r="B57" s="131"/>
      <c r="C57" s="131"/>
      <c r="D57" s="130"/>
      <c r="E57" s="131"/>
      <c r="F57" s="132"/>
      <c r="J57" s="132"/>
      <c r="K57" s="134"/>
      <c r="L57" s="135"/>
      <c r="M57" s="134"/>
      <c r="N57" s="132"/>
      <c r="O57" s="134"/>
      <c r="Q57" s="134"/>
      <c r="S57" s="134"/>
      <c r="T57" s="136"/>
      <c r="U57" s="132"/>
      <c r="W57" s="132"/>
      <c r="X57" s="134"/>
      <c r="Y57" s="132"/>
      <c r="Z57" s="134"/>
      <c r="AA57" s="132"/>
      <c r="AB57" s="131"/>
      <c r="AC57" s="131"/>
      <c r="AD57" s="131"/>
      <c r="AE57" s="131"/>
      <c r="AF57" s="131"/>
    </row>
    <row r="58" spans="1:32" s="133" customFormat="1" ht="19.149999999999999" customHeight="1">
      <c r="A58" s="131"/>
      <c r="B58" s="131"/>
      <c r="C58" s="131"/>
      <c r="D58" s="130"/>
      <c r="E58" s="131"/>
      <c r="F58" s="132"/>
      <c r="J58" s="132"/>
      <c r="K58" s="134"/>
      <c r="L58" s="135"/>
      <c r="M58" s="134"/>
      <c r="N58" s="132"/>
      <c r="O58" s="134"/>
      <c r="Q58" s="134"/>
      <c r="S58" s="134"/>
      <c r="T58" s="136"/>
      <c r="U58" s="132"/>
      <c r="W58" s="132"/>
      <c r="X58" s="134"/>
      <c r="Y58" s="132"/>
      <c r="Z58" s="134"/>
      <c r="AA58" s="132"/>
      <c r="AB58" s="131"/>
      <c r="AC58" s="131"/>
      <c r="AD58" s="131"/>
      <c r="AE58" s="131"/>
      <c r="AF58" s="131"/>
    </row>
    <row r="59" spans="1:32" s="133" customFormat="1" ht="19.149999999999999" customHeight="1">
      <c r="A59" s="131"/>
      <c r="B59" s="131"/>
      <c r="C59" s="131"/>
      <c r="D59" s="130"/>
      <c r="E59" s="131"/>
      <c r="F59" s="132"/>
      <c r="J59" s="132"/>
      <c r="K59" s="134"/>
      <c r="L59" s="135"/>
      <c r="M59" s="134"/>
      <c r="N59" s="132"/>
      <c r="O59" s="134"/>
      <c r="Q59" s="134"/>
      <c r="S59" s="134"/>
      <c r="T59" s="136"/>
      <c r="U59" s="132"/>
      <c r="W59" s="132"/>
      <c r="X59" s="134"/>
      <c r="Y59" s="132"/>
      <c r="Z59" s="134"/>
      <c r="AA59" s="132"/>
      <c r="AB59" s="131"/>
      <c r="AC59" s="131"/>
      <c r="AD59" s="131"/>
      <c r="AE59" s="131"/>
      <c r="AF59" s="131"/>
    </row>
    <row r="60" spans="1:32" s="133" customFormat="1" ht="19.149999999999999" customHeight="1">
      <c r="A60" s="131"/>
      <c r="B60" s="131"/>
      <c r="C60" s="131"/>
      <c r="D60" s="130"/>
      <c r="E60" s="131"/>
      <c r="F60" s="132"/>
      <c r="J60" s="132"/>
      <c r="K60" s="134"/>
      <c r="L60" s="135"/>
      <c r="M60" s="134"/>
      <c r="N60" s="132"/>
      <c r="O60" s="134"/>
      <c r="Q60" s="134"/>
      <c r="S60" s="134"/>
      <c r="T60" s="136"/>
      <c r="U60" s="132"/>
      <c r="W60" s="132"/>
      <c r="X60" s="134"/>
      <c r="Y60" s="132"/>
      <c r="Z60" s="134"/>
      <c r="AA60" s="132"/>
      <c r="AB60" s="131"/>
      <c r="AC60" s="131"/>
      <c r="AD60" s="131"/>
      <c r="AE60" s="131"/>
      <c r="AF60" s="131"/>
    </row>
    <row r="61" spans="1:32" s="133" customFormat="1" ht="19.149999999999999" customHeight="1">
      <c r="A61" s="131"/>
      <c r="B61" s="131"/>
      <c r="C61" s="131"/>
      <c r="D61" s="130"/>
      <c r="E61" s="131"/>
      <c r="F61" s="132"/>
      <c r="J61" s="132"/>
      <c r="K61" s="134"/>
      <c r="L61" s="135"/>
      <c r="M61" s="134"/>
      <c r="N61" s="132"/>
      <c r="O61" s="134"/>
      <c r="Q61" s="134"/>
      <c r="S61" s="134"/>
      <c r="T61" s="136"/>
      <c r="U61" s="132"/>
      <c r="W61" s="132"/>
      <c r="X61" s="134"/>
      <c r="Y61" s="132"/>
      <c r="Z61" s="134"/>
      <c r="AA61" s="132"/>
      <c r="AB61" s="131"/>
      <c r="AC61" s="131"/>
      <c r="AD61" s="131"/>
      <c r="AE61" s="131"/>
      <c r="AF61" s="131"/>
    </row>
    <row r="62" spans="1:32" s="133" customFormat="1" ht="19.149999999999999" customHeight="1">
      <c r="A62" s="131"/>
      <c r="B62" s="131"/>
      <c r="C62" s="131"/>
      <c r="D62" s="130"/>
      <c r="E62" s="131"/>
      <c r="F62" s="132"/>
      <c r="J62" s="132"/>
      <c r="K62" s="134"/>
      <c r="L62" s="135"/>
      <c r="M62" s="134"/>
      <c r="N62" s="132"/>
      <c r="O62" s="134"/>
      <c r="Q62" s="134"/>
      <c r="S62" s="134"/>
      <c r="T62" s="136"/>
      <c r="U62" s="132"/>
      <c r="W62" s="132"/>
      <c r="X62" s="134"/>
      <c r="Y62" s="132"/>
      <c r="Z62" s="134"/>
      <c r="AA62" s="132"/>
      <c r="AB62" s="131"/>
      <c r="AC62" s="131"/>
      <c r="AD62" s="131"/>
      <c r="AE62" s="131"/>
      <c r="AF62" s="131"/>
    </row>
    <row r="63" spans="1:32" s="133" customFormat="1" ht="19.149999999999999" customHeight="1">
      <c r="A63" s="131"/>
      <c r="B63" s="131"/>
      <c r="C63" s="131"/>
      <c r="D63" s="130"/>
      <c r="E63" s="131"/>
      <c r="F63" s="132"/>
      <c r="J63" s="132"/>
      <c r="K63" s="134"/>
      <c r="L63" s="135"/>
      <c r="M63" s="134"/>
      <c r="N63" s="132"/>
      <c r="O63" s="134"/>
      <c r="Q63" s="134"/>
      <c r="S63" s="134"/>
      <c r="T63" s="136"/>
      <c r="U63" s="132"/>
      <c r="W63" s="132"/>
      <c r="X63" s="134"/>
      <c r="Y63" s="132"/>
      <c r="Z63" s="134"/>
      <c r="AA63" s="132"/>
      <c r="AB63" s="131"/>
      <c r="AC63" s="131"/>
      <c r="AD63" s="131"/>
      <c r="AE63" s="131"/>
      <c r="AF63" s="131"/>
    </row>
    <row r="64" spans="1:32" s="133" customFormat="1" ht="19.149999999999999" customHeight="1">
      <c r="A64" s="131"/>
      <c r="B64" s="131"/>
      <c r="C64" s="131"/>
      <c r="D64" s="130"/>
      <c r="E64" s="131"/>
      <c r="F64" s="132"/>
      <c r="J64" s="132"/>
      <c r="K64" s="134"/>
      <c r="L64" s="135"/>
      <c r="M64" s="134"/>
      <c r="N64" s="132"/>
      <c r="O64" s="134"/>
      <c r="Q64" s="134"/>
      <c r="S64" s="134"/>
      <c r="T64" s="136"/>
      <c r="U64" s="132"/>
      <c r="W64" s="132"/>
      <c r="X64" s="134"/>
      <c r="Y64" s="132"/>
      <c r="Z64" s="134"/>
      <c r="AA64" s="132"/>
      <c r="AB64" s="131"/>
      <c r="AC64" s="131"/>
      <c r="AD64" s="131"/>
      <c r="AE64" s="131"/>
      <c r="AF64" s="131"/>
    </row>
    <row r="65" spans="1:32" s="133" customFormat="1" ht="19.149999999999999" customHeight="1">
      <c r="A65" s="131"/>
      <c r="B65" s="131"/>
      <c r="C65" s="131"/>
      <c r="D65" s="130"/>
      <c r="E65" s="131"/>
      <c r="F65" s="132"/>
      <c r="J65" s="132"/>
      <c r="K65" s="134"/>
      <c r="L65" s="135"/>
      <c r="M65" s="134"/>
      <c r="N65" s="132"/>
      <c r="O65" s="134"/>
      <c r="Q65" s="134"/>
      <c r="S65" s="134"/>
      <c r="T65" s="136"/>
      <c r="U65" s="132"/>
      <c r="W65" s="132"/>
      <c r="X65" s="134"/>
      <c r="Y65" s="132"/>
      <c r="Z65" s="134"/>
      <c r="AA65" s="132"/>
      <c r="AB65" s="131"/>
      <c r="AC65" s="131"/>
      <c r="AD65" s="131"/>
      <c r="AE65" s="131"/>
      <c r="AF65" s="131"/>
    </row>
    <row r="66" spans="1:32" s="133" customFormat="1" ht="19.149999999999999" customHeight="1">
      <c r="A66" s="131"/>
      <c r="B66" s="131"/>
      <c r="C66" s="131"/>
      <c r="D66" s="130"/>
      <c r="E66" s="131"/>
      <c r="F66" s="132"/>
      <c r="J66" s="132"/>
      <c r="K66" s="134"/>
      <c r="L66" s="135"/>
      <c r="M66" s="134"/>
      <c r="N66" s="132"/>
      <c r="O66" s="134"/>
      <c r="Q66" s="134"/>
      <c r="S66" s="134"/>
      <c r="T66" s="136"/>
      <c r="U66" s="132"/>
      <c r="W66" s="132"/>
      <c r="X66" s="134"/>
      <c r="Y66" s="132"/>
      <c r="Z66" s="134"/>
      <c r="AA66" s="132"/>
      <c r="AB66" s="131"/>
      <c r="AC66" s="131"/>
      <c r="AD66" s="131"/>
      <c r="AE66" s="131"/>
      <c r="AF66" s="131"/>
    </row>
    <row r="67" spans="1:32" s="133" customFormat="1" ht="19.149999999999999" customHeight="1">
      <c r="A67" s="131"/>
      <c r="B67" s="131"/>
      <c r="C67" s="131"/>
      <c r="D67" s="130"/>
      <c r="E67" s="131"/>
      <c r="F67" s="132"/>
      <c r="J67" s="132"/>
      <c r="K67" s="134"/>
      <c r="L67" s="135"/>
      <c r="M67" s="134"/>
      <c r="N67" s="132"/>
      <c r="O67" s="134"/>
      <c r="Q67" s="134"/>
      <c r="S67" s="134"/>
      <c r="T67" s="136"/>
      <c r="U67" s="132"/>
      <c r="W67" s="132"/>
      <c r="X67" s="134"/>
      <c r="Y67" s="132"/>
      <c r="Z67" s="134"/>
      <c r="AA67" s="132"/>
      <c r="AB67" s="131"/>
      <c r="AC67" s="131"/>
      <c r="AD67" s="131"/>
      <c r="AE67" s="131"/>
      <c r="AF67" s="131"/>
    </row>
    <row r="68" spans="1:32" s="133" customFormat="1" ht="19.149999999999999" customHeight="1">
      <c r="A68" s="131"/>
      <c r="B68" s="131"/>
      <c r="C68" s="131"/>
      <c r="D68" s="130"/>
      <c r="E68" s="131"/>
      <c r="F68" s="132"/>
      <c r="J68" s="132"/>
      <c r="K68" s="134"/>
      <c r="L68" s="135"/>
      <c r="M68" s="134"/>
      <c r="N68" s="132"/>
      <c r="O68" s="134"/>
      <c r="Q68" s="134"/>
      <c r="S68" s="134"/>
      <c r="T68" s="136"/>
      <c r="U68" s="132"/>
      <c r="W68" s="132"/>
      <c r="X68" s="134"/>
      <c r="Y68" s="132"/>
      <c r="Z68" s="134"/>
      <c r="AA68" s="132"/>
      <c r="AB68" s="131"/>
      <c r="AC68" s="131"/>
      <c r="AD68" s="131"/>
      <c r="AE68" s="131"/>
      <c r="AF68" s="131"/>
    </row>
    <row r="69" spans="1:32" s="133" customFormat="1" ht="19.149999999999999" customHeight="1">
      <c r="A69" s="131"/>
      <c r="B69" s="131"/>
      <c r="C69" s="131"/>
      <c r="D69" s="130"/>
      <c r="E69" s="131"/>
      <c r="F69" s="132"/>
      <c r="J69" s="132"/>
      <c r="K69" s="134"/>
      <c r="L69" s="135"/>
      <c r="M69" s="134"/>
      <c r="N69" s="132"/>
      <c r="O69" s="134"/>
      <c r="Q69" s="134"/>
      <c r="S69" s="134"/>
      <c r="T69" s="136"/>
      <c r="U69" s="132"/>
      <c r="W69" s="132"/>
      <c r="X69" s="134"/>
      <c r="Y69" s="132"/>
      <c r="Z69" s="134"/>
      <c r="AA69" s="132"/>
      <c r="AB69" s="131"/>
      <c r="AC69" s="131"/>
      <c r="AD69" s="131"/>
      <c r="AE69" s="131"/>
      <c r="AF69" s="131"/>
    </row>
    <row r="70" spans="1:32" s="133" customFormat="1" ht="19.149999999999999" customHeight="1">
      <c r="A70" s="131"/>
      <c r="B70" s="131"/>
      <c r="C70" s="131"/>
      <c r="D70" s="130"/>
      <c r="E70" s="131"/>
      <c r="F70" s="132"/>
      <c r="J70" s="132"/>
      <c r="K70" s="134"/>
      <c r="L70" s="135"/>
      <c r="M70" s="134"/>
      <c r="N70" s="132"/>
      <c r="O70" s="134"/>
      <c r="Q70" s="134"/>
      <c r="S70" s="134"/>
      <c r="T70" s="136"/>
      <c r="U70" s="132"/>
      <c r="W70" s="132"/>
      <c r="X70" s="134"/>
      <c r="Y70" s="132"/>
      <c r="Z70" s="134"/>
      <c r="AA70" s="132"/>
      <c r="AB70" s="131"/>
      <c r="AC70" s="131"/>
      <c r="AD70" s="131"/>
      <c r="AE70" s="131"/>
      <c r="AF70" s="131"/>
    </row>
    <row r="71" spans="1:32" s="133" customFormat="1" ht="19.149999999999999" customHeight="1">
      <c r="A71" s="131"/>
      <c r="B71" s="131"/>
      <c r="C71" s="131"/>
      <c r="D71" s="130"/>
      <c r="E71" s="131"/>
      <c r="F71" s="132"/>
      <c r="J71" s="132"/>
      <c r="K71" s="134"/>
      <c r="L71" s="135"/>
      <c r="M71" s="134"/>
      <c r="N71" s="132"/>
      <c r="O71" s="134"/>
      <c r="Q71" s="134"/>
      <c r="S71" s="134"/>
      <c r="T71" s="136"/>
      <c r="U71" s="132"/>
      <c r="W71" s="132"/>
      <c r="X71" s="134"/>
      <c r="Y71" s="132"/>
      <c r="Z71" s="134"/>
      <c r="AA71" s="132"/>
      <c r="AB71" s="131"/>
      <c r="AC71" s="131"/>
      <c r="AD71" s="131"/>
      <c r="AE71" s="131"/>
      <c r="AF71" s="131"/>
    </row>
    <row r="72" spans="1:32" s="133" customFormat="1" ht="19.149999999999999" customHeight="1">
      <c r="A72" s="131"/>
      <c r="B72" s="131"/>
      <c r="C72" s="131"/>
      <c r="D72" s="130"/>
      <c r="E72" s="131"/>
      <c r="F72" s="132"/>
      <c r="J72" s="132"/>
      <c r="K72" s="134"/>
      <c r="L72" s="135"/>
      <c r="M72" s="134"/>
      <c r="N72" s="132"/>
      <c r="O72" s="134"/>
      <c r="Q72" s="134"/>
      <c r="S72" s="134"/>
      <c r="T72" s="136"/>
      <c r="U72" s="132"/>
      <c r="W72" s="132"/>
      <c r="X72" s="134"/>
      <c r="Y72" s="132"/>
      <c r="Z72" s="134"/>
      <c r="AA72" s="132"/>
      <c r="AB72" s="131"/>
      <c r="AC72" s="131"/>
      <c r="AD72" s="131"/>
      <c r="AE72" s="131"/>
      <c r="AF72" s="131"/>
    </row>
    <row r="73" spans="1:32" s="133" customFormat="1" ht="19.149999999999999" customHeight="1">
      <c r="A73" s="131"/>
      <c r="B73" s="131"/>
      <c r="C73" s="131"/>
      <c r="D73" s="130"/>
      <c r="E73" s="131"/>
      <c r="F73" s="132"/>
      <c r="J73" s="132"/>
      <c r="K73" s="134"/>
      <c r="L73" s="135"/>
      <c r="M73" s="134"/>
      <c r="N73" s="132"/>
      <c r="O73" s="134"/>
      <c r="Q73" s="134"/>
      <c r="S73" s="134"/>
      <c r="T73" s="136"/>
      <c r="U73" s="132"/>
      <c r="W73" s="132"/>
      <c r="X73" s="134"/>
      <c r="Y73" s="132"/>
      <c r="Z73" s="134"/>
      <c r="AA73" s="132"/>
      <c r="AB73" s="131"/>
      <c r="AC73" s="131"/>
      <c r="AD73" s="131"/>
      <c r="AE73" s="131"/>
      <c r="AF73" s="131"/>
    </row>
    <row r="74" spans="1:32" s="133" customFormat="1" ht="19.149999999999999" customHeight="1">
      <c r="A74" s="131"/>
      <c r="B74" s="131"/>
      <c r="C74" s="131"/>
      <c r="D74" s="130"/>
      <c r="E74" s="131"/>
      <c r="F74" s="132"/>
      <c r="J74" s="132"/>
      <c r="K74" s="134"/>
      <c r="L74" s="135"/>
      <c r="M74" s="134"/>
      <c r="N74" s="132"/>
      <c r="O74" s="134"/>
      <c r="Q74" s="134"/>
      <c r="S74" s="134"/>
      <c r="T74" s="136"/>
      <c r="U74" s="132"/>
      <c r="W74" s="132"/>
      <c r="X74" s="134"/>
      <c r="Y74" s="132"/>
      <c r="Z74" s="134"/>
      <c r="AA74" s="132"/>
      <c r="AB74" s="131"/>
      <c r="AC74" s="131"/>
      <c r="AD74" s="131"/>
      <c r="AE74" s="131"/>
      <c r="AF74" s="131"/>
    </row>
    <row r="75" spans="1:32" s="133" customFormat="1" ht="19.149999999999999" customHeight="1">
      <c r="A75" s="131"/>
      <c r="B75" s="131"/>
      <c r="C75" s="131"/>
      <c r="D75" s="130"/>
      <c r="E75" s="131"/>
      <c r="F75" s="132"/>
      <c r="J75" s="132"/>
      <c r="K75" s="134"/>
      <c r="L75" s="135"/>
      <c r="M75" s="134"/>
      <c r="N75" s="132"/>
      <c r="O75" s="134"/>
      <c r="Q75" s="134"/>
      <c r="S75" s="134"/>
      <c r="T75" s="136"/>
      <c r="U75" s="132"/>
      <c r="W75" s="132"/>
      <c r="X75" s="134"/>
      <c r="Y75" s="132"/>
      <c r="Z75" s="134"/>
      <c r="AA75" s="132"/>
      <c r="AB75" s="131"/>
      <c r="AC75" s="131"/>
      <c r="AD75" s="131"/>
      <c r="AE75" s="131"/>
      <c r="AF75" s="131"/>
    </row>
    <row r="76" spans="1:32" s="133" customFormat="1" ht="19.149999999999999" customHeight="1">
      <c r="A76" s="131"/>
      <c r="B76" s="131"/>
      <c r="C76" s="131"/>
      <c r="D76" s="130"/>
      <c r="E76" s="131"/>
      <c r="F76" s="132"/>
      <c r="J76" s="132"/>
      <c r="K76" s="134"/>
      <c r="L76" s="135"/>
      <c r="M76" s="134"/>
      <c r="N76" s="132"/>
      <c r="O76" s="134"/>
      <c r="Q76" s="134"/>
      <c r="S76" s="134"/>
      <c r="T76" s="136"/>
      <c r="U76" s="132"/>
      <c r="W76" s="132"/>
      <c r="X76" s="134"/>
      <c r="Y76" s="132"/>
      <c r="Z76" s="134"/>
      <c r="AA76" s="132"/>
      <c r="AB76" s="131"/>
      <c r="AC76" s="131"/>
      <c r="AD76" s="131"/>
      <c r="AE76" s="131"/>
      <c r="AF76" s="131"/>
    </row>
    <row r="77" spans="1:32" s="133" customFormat="1" ht="19.149999999999999" customHeight="1">
      <c r="A77" s="131"/>
      <c r="B77" s="131"/>
      <c r="C77" s="131"/>
      <c r="D77" s="130"/>
      <c r="E77" s="131"/>
      <c r="F77" s="132"/>
      <c r="J77" s="132"/>
      <c r="K77" s="134"/>
      <c r="L77" s="135"/>
      <c r="M77" s="134"/>
      <c r="N77" s="132"/>
      <c r="O77" s="134"/>
      <c r="Q77" s="134"/>
      <c r="S77" s="134"/>
      <c r="T77" s="136"/>
      <c r="U77" s="132"/>
      <c r="W77" s="132"/>
      <c r="X77" s="134"/>
      <c r="Y77" s="132"/>
      <c r="Z77" s="134"/>
      <c r="AA77" s="132"/>
      <c r="AB77" s="131"/>
      <c r="AC77" s="131"/>
      <c r="AD77" s="131"/>
      <c r="AE77" s="131"/>
      <c r="AF77" s="131"/>
    </row>
    <row r="78" spans="1:32" s="133" customFormat="1" ht="19.149999999999999" customHeight="1">
      <c r="A78" s="131"/>
      <c r="B78" s="131"/>
      <c r="C78" s="131"/>
      <c r="D78" s="130"/>
      <c r="E78" s="131"/>
      <c r="F78" s="132"/>
      <c r="J78" s="132"/>
      <c r="K78" s="134"/>
      <c r="L78" s="135"/>
      <c r="M78" s="134"/>
      <c r="N78" s="132"/>
      <c r="O78" s="134"/>
      <c r="Q78" s="134"/>
      <c r="S78" s="134"/>
      <c r="T78" s="136"/>
      <c r="U78" s="132"/>
      <c r="W78" s="132"/>
      <c r="X78" s="134"/>
      <c r="Y78" s="132"/>
      <c r="Z78" s="134"/>
      <c r="AA78" s="132"/>
      <c r="AB78" s="131"/>
      <c r="AC78" s="131"/>
      <c r="AD78" s="131"/>
      <c r="AE78" s="131"/>
      <c r="AF78" s="131"/>
    </row>
    <row r="79" spans="1:32" s="133" customFormat="1" ht="19.149999999999999" customHeight="1">
      <c r="A79" s="131"/>
      <c r="B79" s="131"/>
      <c r="C79" s="131"/>
      <c r="D79" s="130"/>
      <c r="E79" s="131"/>
      <c r="F79" s="132"/>
      <c r="J79" s="132"/>
      <c r="K79" s="134"/>
      <c r="L79" s="135"/>
      <c r="M79" s="134"/>
      <c r="N79" s="132"/>
      <c r="O79" s="134"/>
      <c r="Q79" s="134"/>
      <c r="S79" s="134"/>
      <c r="T79" s="136"/>
      <c r="U79" s="132"/>
      <c r="W79" s="132"/>
      <c r="X79" s="134"/>
      <c r="Y79" s="132"/>
      <c r="Z79" s="134"/>
      <c r="AA79" s="132"/>
      <c r="AB79" s="131"/>
      <c r="AC79" s="131"/>
      <c r="AD79" s="131"/>
      <c r="AE79" s="131"/>
      <c r="AF79" s="131"/>
    </row>
    <row r="80" spans="1:32" s="133" customFormat="1" ht="19.149999999999999" customHeight="1">
      <c r="A80" s="131"/>
      <c r="B80" s="131"/>
      <c r="C80" s="131"/>
      <c r="D80" s="130"/>
      <c r="E80" s="131"/>
      <c r="F80" s="132"/>
      <c r="J80" s="132"/>
      <c r="K80" s="134"/>
      <c r="L80" s="135"/>
      <c r="M80" s="134"/>
      <c r="N80" s="132"/>
      <c r="O80" s="134"/>
      <c r="Q80" s="134"/>
      <c r="S80" s="134"/>
      <c r="T80" s="136"/>
      <c r="U80" s="132"/>
      <c r="W80" s="132"/>
      <c r="X80" s="134"/>
      <c r="Y80" s="132"/>
      <c r="Z80" s="134"/>
      <c r="AA80" s="132"/>
      <c r="AB80" s="131"/>
      <c r="AC80" s="131"/>
      <c r="AD80" s="131"/>
      <c r="AE80" s="131"/>
      <c r="AF80" s="131"/>
    </row>
    <row r="81" spans="1:32" s="133" customFormat="1" ht="19.149999999999999" customHeight="1">
      <c r="A81" s="131"/>
      <c r="B81" s="131"/>
      <c r="C81" s="131"/>
      <c r="D81" s="130"/>
      <c r="E81" s="131"/>
      <c r="F81" s="132"/>
      <c r="J81" s="132"/>
      <c r="K81" s="134"/>
      <c r="L81" s="135"/>
      <c r="M81" s="134"/>
      <c r="N81" s="132"/>
      <c r="O81" s="134"/>
      <c r="Q81" s="134"/>
      <c r="S81" s="134"/>
      <c r="T81" s="136"/>
      <c r="U81" s="132"/>
      <c r="W81" s="132"/>
      <c r="X81" s="134"/>
      <c r="Y81" s="132"/>
      <c r="Z81" s="134"/>
      <c r="AA81" s="132"/>
      <c r="AB81" s="131"/>
      <c r="AC81" s="131"/>
      <c r="AD81" s="131"/>
      <c r="AE81" s="131"/>
      <c r="AF81" s="131"/>
    </row>
    <row r="82" spans="1:32" s="133" customFormat="1" ht="19.149999999999999" customHeight="1">
      <c r="A82" s="131"/>
      <c r="B82" s="131"/>
      <c r="C82" s="131"/>
      <c r="D82" s="130"/>
      <c r="E82" s="131"/>
      <c r="F82" s="132"/>
      <c r="J82" s="132"/>
      <c r="K82" s="134"/>
      <c r="L82" s="135"/>
      <c r="M82" s="134"/>
      <c r="N82" s="132"/>
      <c r="O82" s="134"/>
      <c r="Q82" s="134"/>
      <c r="S82" s="134"/>
      <c r="T82" s="136"/>
      <c r="U82" s="132"/>
      <c r="W82" s="132"/>
      <c r="X82" s="134"/>
      <c r="Y82" s="132"/>
      <c r="Z82" s="134"/>
      <c r="AA82" s="132"/>
      <c r="AB82" s="131"/>
      <c r="AC82" s="131"/>
      <c r="AD82" s="131"/>
      <c r="AE82" s="131"/>
      <c r="AF82" s="131"/>
    </row>
    <row r="83" spans="1:32" s="133" customFormat="1" ht="19.149999999999999" customHeight="1">
      <c r="A83" s="131"/>
      <c r="B83" s="131"/>
      <c r="C83" s="131"/>
      <c r="D83" s="130"/>
      <c r="E83" s="131"/>
      <c r="F83" s="132"/>
      <c r="J83" s="132"/>
      <c r="K83" s="134"/>
      <c r="L83" s="135"/>
      <c r="M83" s="134"/>
      <c r="N83" s="132"/>
      <c r="O83" s="134"/>
      <c r="Q83" s="134"/>
      <c r="S83" s="134"/>
      <c r="T83" s="136"/>
      <c r="U83" s="132"/>
      <c r="W83" s="132"/>
      <c r="X83" s="134"/>
      <c r="Y83" s="132"/>
      <c r="Z83" s="134"/>
      <c r="AA83" s="132"/>
      <c r="AB83" s="131"/>
      <c r="AC83" s="131"/>
      <c r="AD83" s="131"/>
      <c r="AE83" s="131"/>
      <c r="AF83" s="131"/>
    </row>
    <row r="84" spans="1:32" s="133" customFormat="1" ht="19.149999999999999" customHeight="1">
      <c r="A84" s="131"/>
      <c r="B84" s="131"/>
      <c r="C84" s="131"/>
      <c r="D84" s="130"/>
      <c r="E84" s="131"/>
      <c r="F84" s="132"/>
      <c r="J84" s="132"/>
      <c r="K84" s="134"/>
      <c r="L84" s="135"/>
      <c r="M84" s="134"/>
      <c r="N84" s="132"/>
      <c r="O84" s="134"/>
      <c r="Q84" s="134"/>
      <c r="S84" s="134"/>
      <c r="T84" s="136"/>
      <c r="U84" s="132"/>
      <c r="W84" s="132"/>
      <c r="X84" s="134"/>
      <c r="Y84" s="132"/>
      <c r="Z84" s="134"/>
      <c r="AA84" s="132"/>
      <c r="AB84" s="131"/>
      <c r="AC84" s="131"/>
      <c r="AD84" s="131"/>
      <c r="AE84" s="131"/>
      <c r="AF84" s="131"/>
    </row>
    <row r="85" spans="1:32" s="133" customFormat="1" ht="19.149999999999999" customHeight="1">
      <c r="A85" s="131"/>
      <c r="B85" s="131"/>
      <c r="C85" s="131"/>
      <c r="D85" s="130"/>
      <c r="E85" s="131"/>
      <c r="F85" s="132"/>
      <c r="J85" s="132"/>
      <c r="K85" s="134"/>
      <c r="L85" s="135"/>
      <c r="M85" s="134"/>
      <c r="N85" s="132"/>
      <c r="O85" s="134"/>
      <c r="Q85" s="134"/>
      <c r="S85" s="134"/>
      <c r="T85" s="136"/>
      <c r="U85" s="132"/>
      <c r="W85" s="132"/>
      <c r="X85" s="134"/>
      <c r="Y85" s="132"/>
      <c r="Z85" s="134"/>
      <c r="AA85" s="132"/>
      <c r="AB85" s="131"/>
      <c r="AC85" s="131"/>
      <c r="AD85" s="131"/>
      <c r="AE85" s="131"/>
      <c r="AF85" s="131"/>
    </row>
    <row r="86" spans="1:32" s="133" customFormat="1" ht="19.149999999999999" customHeight="1">
      <c r="A86" s="131"/>
      <c r="B86" s="131"/>
      <c r="C86" s="131"/>
      <c r="D86" s="130"/>
      <c r="E86" s="131"/>
      <c r="F86" s="132"/>
      <c r="J86" s="132"/>
      <c r="K86" s="134"/>
      <c r="L86" s="135"/>
      <c r="M86" s="134"/>
      <c r="N86" s="132"/>
      <c r="O86" s="134"/>
      <c r="Q86" s="134"/>
      <c r="S86" s="134"/>
      <c r="T86" s="136"/>
      <c r="U86" s="132"/>
      <c r="W86" s="132"/>
      <c r="X86" s="134"/>
      <c r="Y86" s="132"/>
      <c r="Z86" s="134"/>
      <c r="AA86" s="132"/>
      <c r="AB86" s="131"/>
      <c r="AC86" s="131"/>
      <c r="AD86" s="131"/>
      <c r="AE86" s="131"/>
      <c r="AF86" s="131"/>
    </row>
    <row r="87" spans="1:32" s="133" customFormat="1" ht="19.149999999999999" customHeight="1">
      <c r="A87" s="131"/>
      <c r="B87" s="131"/>
      <c r="C87" s="131"/>
      <c r="D87" s="130"/>
      <c r="E87" s="131"/>
      <c r="F87" s="132"/>
      <c r="J87" s="132"/>
      <c r="K87" s="134"/>
      <c r="L87" s="135"/>
      <c r="M87" s="134"/>
      <c r="N87" s="132"/>
      <c r="O87" s="134"/>
      <c r="Q87" s="134"/>
      <c r="S87" s="134"/>
      <c r="T87" s="136"/>
      <c r="U87" s="132"/>
      <c r="W87" s="132"/>
      <c r="X87" s="134"/>
      <c r="Y87" s="132"/>
      <c r="Z87" s="134"/>
      <c r="AA87" s="132"/>
      <c r="AB87" s="131"/>
      <c r="AC87" s="131"/>
      <c r="AD87" s="131"/>
      <c r="AE87" s="131"/>
      <c r="AF87" s="131"/>
    </row>
    <row r="88" spans="1:32" s="133" customFormat="1" ht="19.149999999999999" customHeight="1">
      <c r="A88" s="131"/>
      <c r="B88" s="131"/>
      <c r="C88" s="131"/>
      <c r="D88" s="130"/>
      <c r="E88" s="131"/>
      <c r="F88" s="132"/>
      <c r="J88" s="132"/>
      <c r="K88" s="134"/>
      <c r="L88" s="135"/>
      <c r="M88" s="134"/>
      <c r="N88" s="132"/>
      <c r="O88" s="134"/>
      <c r="Q88" s="134"/>
      <c r="S88" s="134"/>
      <c r="T88" s="136"/>
      <c r="U88" s="132"/>
      <c r="W88" s="132"/>
      <c r="X88" s="134"/>
      <c r="Y88" s="132"/>
      <c r="Z88" s="134"/>
      <c r="AA88" s="132"/>
      <c r="AB88" s="131"/>
      <c r="AC88" s="131"/>
      <c r="AD88" s="131"/>
      <c r="AE88" s="131"/>
      <c r="AF88" s="131"/>
    </row>
    <row r="89" spans="1:32" s="133" customFormat="1" ht="19.149999999999999" customHeight="1">
      <c r="A89" s="131"/>
      <c r="B89" s="131"/>
      <c r="C89" s="131"/>
      <c r="D89" s="130"/>
      <c r="E89" s="131"/>
      <c r="F89" s="132"/>
      <c r="J89" s="132"/>
      <c r="K89" s="134"/>
      <c r="L89" s="135"/>
      <c r="M89" s="134"/>
      <c r="N89" s="132"/>
      <c r="O89" s="134"/>
      <c r="Q89" s="134"/>
      <c r="S89" s="134"/>
      <c r="T89" s="136"/>
      <c r="U89" s="132"/>
      <c r="W89" s="132"/>
      <c r="X89" s="134"/>
      <c r="Y89" s="132"/>
      <c r="Z89" s="134"/>
      <c r="AA89" s="132"/>
      <c r="AB89" s="131"/>
      <c r="AC89" s="131"/>
      <c r="AD89" s="131"/>
      <c r="AE89" s="131"/>
      <c r="AF89" s="131"/>
    </row>
    <row r="90" spans="1:32" s="133" customFormat="1" ht="19.149999999999999" customHeight="1">
      <c r="A90" s="131"/>
      <c r="B90" s="131"/>
      <c r="C90" s="131"/>
      <c r="D90" s="130"/>
      <c r="E90" s="131"/>
      <c r="F90" s="132"/>
      <c r="J90" s="132"/>
      <c r="K90" s="134"/>
      <c r="L90" s="135"/>
      <c r="M90" s="134"/>
      <c r="N90" s="132"/>
      <c r="O90" s="134"/>
      <c r="Q90" s="134"/>
      <c r="S90" s="134"/>
      <c r="T90" s="136"/>
      <c r="U90" s="132"/>
      <c r="W90" s="132"/>
      <c r="X90" s="134"/>
      <c r="Y90" s="132"/>
      <c r="Z90" s="134"/>
      <c r="AA90" s="132"/>
      <c r="AB90" s="131"/>
      <c r="AC90" s="131"/>
      <c r="AD90" s="131"/>
      <c r="AE90" s="131"/>
      <c r="AF90" s="131"/>
    </row>
    <row r="91" spans="1:32" s="133" customFormat="1" ht="19.149999999999999" customHeight="1">
      <c r="A91" s="131"/>
      <c r="B91" s="131"/>
      <c r="C91" s="131"/>
      <c r="D91" s="130"/>
      <c r="E91" s="131"/>
      <c r="F91" s="132"/>
      <c r="J91" s="132"/>
      <c r="K91" s="134"/>
      <c r="L91" s="135"/>
      <c r="M91" s="134"/>
      <c r="N91" s="132"/>
      <c r="O91" s="134"/>
      <c r="Q91" s="134"/>
      <c r="S91" s="134"/>
      <c r="T91" s="136"/>
      <c r="U91" s="132"/>
      <c r="W91" s="132"/>
      <c r="X91" s="134"/>
      <c r="Y91" s="132"/>
      <c r="Z91" s="134"/>
      <c r="AA91" s="132"/>
      <c r="AB91" s="131"/>
      <c r="AC91" s="131"/>
      <c r="AD91" s="131"/>
      <c r="AE91" s="131"/>
      <c r="AF91" s="131"/>
    </row>
    <row r="92" spans="1:32" s="133" customFormat="1" ht="19.149999999999999" customHeight="1">
      <c r="A92" s="131"/>
      <c r="B92" s="131"/>
      <c r="C92" s="131"/>
      <c r="D92" s="130"/>
      <c r="E92" s="131"/>
      <c r="F92" s="132"/>
      <c r="J92" s="132"/>
      <c r="K92" s="134"/>
      <c r="L92" s="135"/>
      <c r="M92" s="134"/>
      <c r="N92" s="132"/>
      <c r="O92" s="134"/>
      <c r="Q92" s="134"/>
      <c r="S92" s="134"/>
      <c r="T92" s="136"/>
      <c r="U92" s="132"/>
      <c r="W92" s="132"/>
      <c r="X92" s="134"/>
      <c r="Y92" s="132"/>
      <c r="Z92" s="134"/>
      <c r="AA92" s="132"/>
      <c r="AB92" s="131"/>
      <c r="AC92" s="131"/>
      <c r="AD92" s="131"/>
      <c r="AE92" s="131"/>
      <c r="AF92" s="131"/>
    </row>
    <row r="93" spans="1:32" s="133" customFormat="1" ht="19.149999999999999" customHeight="1">
      <c r="A93" s="131"/>
      <c r="B93" s="131"/>
      <c r="C93" s="131"/>
      <c r="D93" s="130"/>
      <c r="E93" s="131"/>
      <c r="F93" s="132"/>
      <c r="J93" s="132"/>
      <c r="K93" s="134"/>
      <c r="L93" s="135"/>
      <c r="M93" s="134"/>
      <c r="N93" s="132"/>
      <c r="O93" s="134"/>
      <c r="Q93" s="134"/>
      <c r="S93" s="134"/>
      <c r="T93" s="136"/>
      <c r="U93" s="132"/>
      <c r="W93" s="132"/>
      <c r="X93" s="134"/>
      <c r="Y93" s="132"/>
      <c r="Z93" s="134"/>
      <c r="AA93" s="132"/>
      <c r="AB93" s="131"/>
      <c r="AC93" s="131"/>
      <c r="AD93" s="131"/>
      <c r="AE93" s="131"/>
      <c r="AF93" s="131"/>
    </row>
    <row r="94" spans="1:32" s="133" customFormat="1" ht="19.149999999999999" customHeight="1">
      <c r="A94" s="131"/>
      <c r="B94" s="131"/>
      <c r="C94" s="131"/>
      <c r="D94" s="130"/>
      <c r="E94" s="131"/>
      <c r="F94" s="132"/>
      <c r="J94" s="132"/>
      <c r="K94" s="134"/>
      <c r="L94" s="135"/>
      <c r="M94" s="134"/>
      <c r="N94" s="132"/>
      <c r="O94" s="134"/>
      <c r="Q94" s="134"/>
      <c r="S94" s="134"/>
      <c r="T94" s="136"/>
      <c r="U94" s="132"/>
      <c r="W94" s="132"/>
      <c r="X94" s="134"/>
      <c r="Y94" s="132"/>
      <c r="Z94" s="134"/>
      <c r="AA94" s="132"/>
      <c r="AB94" s="131"/>
      <c r="AC94" s="131"/>
      <c r="AD94" s="131"/>
      <c r="AE94" s="131"/>
      <c r="AF94" s="131"/>
    </row>
    <row r="95" spans="1:32" s="133" customFormat="1" ht="19.149999999999999" customHeight="1">
      <c r="A95" s="131"/>
      <c r="B95" s="131"/>
      <c r="C95" s="131"/>
      <c r="D95" s="130"/>
      <c r="E95" s="131"/>
      <c r="F95" s="132"/>
      <c r="J95" s="132"/>
      <c r="K95" s="134"/>
      <c r="L95" s="135"/>
      <c r="M95" s="134"/>
      <c r="N95" s="132"/>
      <c r="O95" s="134"/>
      <c r="Q95" s="134"/>
      <c r="S95" s="134"/>
      <c r="T95" s="136"/>
      <c r="U95" s="132"/>
      <c r="W95" s="132"/>
      <c r="X95" s="134"/>
      <c r="Y95" s="132"/>
      <c r="Z95" s="134"/>
      <c r="AA95" s="132"/>
      <c r="AB95" s="131"/>
      <c r="AC95" s="131"/>
      <c r="AD95" s="131"/>
      <c r="AE95" s="131"/>
      <c r="AF95" s="131"/>
    </row>
    <row r="96" spans="1:32" s="133" customFormat="1" ht="19.149999999999999" customHeight="1">
      <c r="A96" s="131"/>
      <c r="B96" s="131"/>
      <c r="C96" s="131"/>
      <c r="D96" s="130"/>
      <c r="E96" s="131"/>
      <c r="F96" s="132"/>
      <c r="J96" s="132"/>
      <c r="K96" s="134"/>
      <c r="L96" s="135"/>
      <c r="M96" s="134"/>
      <c r="N96" s="132"/>
      <c r="O96" s="134"/>
      <c r="Q96" s="134"/>
      <c r="S96" s="134"/>
      <c r="T96" s="136"/>
      <c r="U96" s="132"/>
      <c r="W96" s="132"/>
      <c r="X96" s="134"/>
      <c r="Y96" s="132"/>
      <c r="Z96" s="134"/>
      <c r="AA96" s="132"/>
      <c r="AB96" s="131"/>
      <c r="AC96" s="131"/>
      <c r="AD96" s="131"/>
      <c r="AE96" s="131"/>
      <c r="AF96" s="131"/>
    </row>
    <row r="97" spans="1:32" s="133" customFormat="1" ht="19.149999999999999" customHeight="1">
      <c r="A97" s="131"/>
      <c r="B97" s="131"/>
      <c r="C97" s="131"/>
      <c r="D97" s="130"/>
      <c r="E97" s="131"/>
      <c r="F97" s="132"/>
      <c r="J97" s="132"/>
      <c r="K97" s="134"/>
      <c r="L97" s="135"/>
      <c r="M97" s="134"/>
      <c r="N97" s="132"/>
      <c r="O97" s="134"/>
      <c r="Q97" s="134"/>
      <c r="S97" s="134"/>
      <c r="T97" s="136"/>
      <c r="U97" s="132"/>
      <c r="W97" s="132"/>
      <c r="X97" s="134"/>
      <c r="Y97" s="132"/>
      <c r="Z97" s="134"/>
      <c r="AA97" s="132"/>
      <c r="AB97" s="131"/>
      <c r="AC97" s="131"/>
      <c r="AD97" s="131"/>
      <c r="AE97" s="131"/>
      <c r="AF97" s="131"/>
    </row>
    <row r="98" spans="1:32" s="133" customFormat="1" ht="19.149999999999999" customHeight="1">
      <c r="A98" s="131"/>
      <c r="B98" s="131"/>
      <c r="C98" s="131"/>
      <c r="D98" s="130"/>
      <c r="E98" s="131"/>
      <c r="F98" s="132"/>
      <c r="J98" s="132"/>
      <c r="K98" s="134"/>
      <c r="L98" s="135"/>
      <c r="M98" s="134"/>
      <c r="N98" s="132"/>
      <c r="O98" s="134"/>
      <c r="Q98" s="134"/>
      <c r="S98" s="134"/>
      <c r="T98" s="136"/>
      <c r="U98" s="132"/>
      <c r="W98" s="132"/>
      <c r="X98" s="134"/>
      <c r="Y98" s="132"/>
      <c r="Z98" s="134"/>
      <c r="AA98" s="132"/>
      <c r="AB98" s="131"/>
      <c r="AC98" s="131"/>
      <c r="AD98" s="131"/>
      <c r="AE98" s="131"/>
      <c r="AF98" s="131"/>
    </row>
    <row r="99" spans="1:32" s="133" customFormat="1" ht="19.149999999999999" customHeight="1">
      <c r="A99" s="131"/>
      <c r="B99" s="131"/>
      <c r="C99" s="131"/>
      <c r="D99" s="130"/>
      <c r="E99" s="131"/>
      <c r="F99" s="132"/>
      <c r="J99" s="132"/>
      <c r="K99" s="134"/>
      <c r="L99" s="135"/>
      <c r="M99" s="134"/>
      <c r="N99" s="132"/>
      <c r="O99" s="134"/>
      <c r="Q99" s="134"/>
      <c r="S99" s="134"/>
      <c r="T99" s="136"/>
      <c r="U99" s="132"/>
      <c r="W99" s="132"/>
      <c r="X99" s="134"/>
      <c r="Y99" s="132"/>
      <c r="Z99" s="134"/>
      <c r="AA99" s="132"/>
      <c r="AB99" s="131"/>
      <c r="AC99" s="131"/>
      <c r="AD99" s="131"/>
      <c r="AE99" s="131"/>
      <c r="AF99" s="131"/>
    </row>
    <row r="100" spans="1:32" s="133" customFormat="1" ht="19.149999999999999" customHeight="1">
      <c r="A100" s="131"/>
      <c r="B100" s="131"/>
      <c r="C100" s="131"/>
      <c r="D100" s="130"/>
      <c r="E100" s="131"/>
      <c r="F100" s="132"/>
      <c r="J100" s="132"/>
      <c r="K100" s="134"/>
      <c r="L100" s="135"/>
      <c r="M100" s="134"/>
      <c r="N100" s="132"/>
      <c r="O100" s="134"/>
      <c r="Q100" s="134"/>
      <c r="S100" s="134"/>
      <c r="T100" s="136"/>
      <c r="U100" s="132"/>
      <c r="W100" s="132"/>
      <c r="X100" s="134"/>
      <c r="Y100" s="132"/>
      <c r="Z100" s="134"/>
      <c r="AA100" s="132"/>
      <c r="AB100" s="131"/>
      <c r="AC100" s="131"/>
      <c r="AD100" s="131"/>
      <c r="AE100" s="131"/>
      <c r="AF100" s="131"/>
    </row>
    <row r="101" spans="1:32" s="133" customFormat="1" ht="19.149999999999999" customHeight="1">
      <c r="A101" s="131"/>
      <c r="B101" s="131"/>
      <c r="C101" s="131"/>
      <c r="D101" s="130"/>
      <c r="E101" s="131"/>
      <c r="F101" s="132"/>
      <c r="J101" s="132"/>
      <c r="K101" s="134"/>
      <c r="L101" s="135"/>
      <c r="M101" s="134"/>
      <c r="N101" s="132"/>
      <c r="O101" s="134"/>
      <c r="Q101" s="134"/>
      <c r="S101" s="134"/>
      <c r="T101" s="136"/>
      <c r="U101" s="132"/>
      <c r="W101" s="132"/>
      <c r="X101" s="134"/>
      <c r="Y101" s="132"/>
      <c r="Z101" s="134"/>
      <c r="AA101" s="132"/>
      <c r="AB101" s="131"/>
      <c r="AC101" s="131"/>
      <c r="AD101" s="131"/>
      <c r="AE101" s="131"/>
      <c r="AF101" s="131"/>
    </row>
    <row r="102" spans="1:32" s="133" customFormat="1" ht="19.149999999999999" customHeight="1">
      <c r="A102" s="131"/>
      <c r="B102" s="131"/>
      <c r="C102" s="131"/>
      <c r="D102" s="130"/>
      <c r="E102" s="131"/>
      <c r="F102" s="132"/>
      <c r="J102" s="132"/>
      <c r="K102" s="134"/>
      <c r="L102" s="135"/>
      <c r="M102" s="134"/>
      <c r="N102" s="132"/>
      <c r="O102" s="134"/>
      <c r="Q102" s="134"/>
      <c r="S102" s="134"/>
      <c r="T102" s="136"/>
      <c r="U102" s="132"/>
      <c r="W102" s="132"/>
      <c r="X102" s="134"/>
      <c r="Y102" s="132"/>
      <c r="Z102" s="134"/>
      <c r="AA102" s="132"/>
      <c r="AB102" s="131"/>
      <c r="AC102" s="131"/>
      <c r="AD102" s="131"/>
      <c r="AE102" s="131"/>
      <c r="AF102" s="131"/>
    </row>
    <row r="103" spans="1:32" s="133" customFormat="1" ht="19.149999999999999" customHeight="1">
      <c r="A103" s="131"/>
      <c r="B103" s="131"/>
      <c r="C103" s="131"/>
      <c r="D103" s="130"/>
      <c r="E103" s="131"/>
      <c r="F103" s="132"/>
      <c r="J103" s="132"/>
      <c r="K103" s="134"/>
      <c r="L103" s="135"/>
      <c r="M103" s="134"/>
      <c r="N103" s="132"/>
      <c r="O103" s="134"/>
      <c r="Q103" s="134"/>
      <c r="S103" s="134"/>
      <c r="T103" s="136"/>
      <c r="U103" s="132"/>
      <c r="W103" s="132"/>
      <c r="X103" s="134"/>
      <c r="Y103" s="132"/>
      <c r="Z103" s="134"/>
      <c r="AA103" s="132"/>
      <c r="AB103" s="131"/>
      <c r="AC103" s="131"/>
      <c r="AD103" s="131"/>
      <c r="AE103" s="131"/>
      <c r="AF103" s="131"/>
    </row>
    <row r="104" spans="1:32" s="133" customFormat="1" ht="19.149999999999999" customHeight="1">
      <c r="A104" s="131"/>
      <c r="B104" s="131"/>
      <c r="C104" s="131"/>
      <c r="D104" s="130"/>
      <c r="E104" s="131"/>
      <c r="F104" s="132"/>
      <c r="J104" s="132"/>
      <c r="K104" s="134"/>
      <c r="L104" s="135"/>
      <c r="M104" s="134"/>
      <c r="N104" s="132"/>
      <c r="O104" s="134"/>
      <c r="Q104" s="134"/>
      <c r="S104" s="134"/>
      <c r="T104" s="136"/>
      <c r="U104" s="132"/>
      <c r="W104" s="132"/>
      <c r="X104" s="134"/>
      <c r="Y104" s="132"/>
      <c r="Z104" s="134"/>
      <c r="AA104" s="132"/>
      <c r="AB104" s="131"/>
      <c r="AC104" s="131"/>
      <c r="AD104" s="131"/>
      <c r="AE104" s="131"/>
      <c r="AF104" s="131"/>
    </row>
    <row r="105" spans="1:32" s="133" customFormat="1" ht="19.149999999999999" customHeight="1">
      <c r="A105" s="131"/>
      <c r="B105" s="131"/>
      <c r="C105" s="131"/>
      <c r="D105" s="130"/>
      <c r="E105" s="131"/>
      <c r="F105" s="132"/>
      <c r="J105" s="132"/>
      <c r="K105" s="134"/>
      <c r="L105" s="135"/>
      <c r="M105" s="134"/>
      <c r="N105" s="132"/>
      <c r="O105" s="134"/>
      <c r="Q105" s="134"/>
      <c r="S105" s="134"/>
      <c r="T105" s="136"/>
      <c r="U105" s="132"/>
      <c r="W105" s="132"/>
      <c r="X105" s="134"/>
      <c r="Y105" s="132"/>
      <c r="Z105" s="134"/>
      <c r="AA105" s="132"/>
      <c r="AB105" s="131"/>
      <c r="AC105" s="131"/>
      <c r="AD105" s="131"/>
      <c r="AE105" s="131"/>
      <c r="AF105" s="131"/>
    </row>
    <row r="106" spans="1:32" s="133" customFormat="1" ht="19.149999999999999" customHeight="1">
      <c r="A106" s="131"/>
      <c r="B106" s="131"/>
      <c r="C106" s="131"/>
      <c r="D106" s="130"/>
      <c r="E106" s="131"/>
      <c r="F106" s="132"/>
      <c r="J106" s="132"/>
      <c r="K106" s="134"/>
      <c r="L106" s="135"/>
      <c r="M106" s="134"/>
      <c r="N106" s="132"/>
      <c r="O106" s="134"/>
      <c r="Q106" s="134"/>
      <c r="S106" s="134"/>
      <c r="T106" s="136"/>
      <c r="U106" s="132"/>
      <c r="W106" s="132"/>
      <c r="X106" s="134"/>
      <c r="Y106" s="132"/>
      <c r="Z106" s="134"/>
      <c r="AA106" s="132"/>
      <c r="AB106" s="131"/>
      <c r="AC106" s="131"/>
      <c r="AD106" s="131"/>
      <c r="AE106" s="131"/>
      <c r="AF106" s="131"/>
    </row>
    <row r="107" spans="1:32" s="133" customFormat="1" ht="19.149999999999999" customHeight="1">
      <c r="A107" s="131"/>
      <c r="B107" s="131"/>
      <c r="C107" s="131"/>
      <c r="D107" s="130"/>
      <c r="E107" s="131"/>
      <c r="F107" s="132"/>
      <c r="J107" s="132"/>
      <c r="K107" s="134"/>
      <c r="L107" s="135"/>
      <c r="M107" s="134"/>
      <c r="N107" s="132"/>
      <c r="O107" s="134"/>
      <c r="Q107" s="134"/>
      <c r="S107" s="134"/>
      <c r="T107" s="136"/>
      <c r="U107" s="132"/>
      <c r="W107" s="132"/>
      <c r="X107" s="134"/>
      <c r="Y107" s="132"/>
      <c r="Z107" s="134"/>
      <c r="AA107" s="132"/>
      <c r="AB107" s="131"/>
      <c r="AC107" s="131"/>
      <c r="AD107" s="131"/>
      <c r="AE107" s="131"/>
      <c r="AF107" s="131"/>
    </row>
    <row r="108" spans="1:32" s="133" customFormat="1" ht="19.149999999999999" customHeight="1">
      <c r="A108" s="131"/>
      <c r="B108" s="131"/>
      <c r="C108" s="131"/>
      <c r="D108" s="130"/>
      <c r="E108" s="131"/>
      <c r="F108" s="132"/>
      <c r="J108" s="132"/>
      <c r="K108" s="134"/>
      <c r="L108" s="135"/>
      <c r="M108" s="134"/>
      <c r="N108" s="132"/>
      <c r="O108" s="134"/>
      <c r="Q108" s="134"/>
      <c r="S108" s="134"/>
      <c r="T108" s="136"/>
      <c r="U108" s="132"/>
      <c r="W108" s="132"/>
      <c r="X108" s="134"/>
      <c r="Y108" s="132"/>
      <c r="Z108" s="134"/>
      <c r="AA108" s="132"/>
      <c r="AB108" s="131"/>
      <c r="AC108" s="131"/>
      <c r="AD108" s="131"/>
      <c r="AE108" s="131"/>
      <c r="AF108" s="131"/>
    </row>
    <row r="109" spans="1:32" s="133" customFormat="1" ht="19.149999999999999" customHeight="1">
      <c r="A109" s="131"/>
      <c r="B109" s="131"/>
      <c r="C109" s="131"/>
      <c r="D109" s="130"/>
      <c r="E109" s="131"/>
      <c r="F109" s="132"/>
      <c r="J109" s="132"/>
      <c r="K109" s="134"/>
      <c r="L109" s="135"/>
      <c r="M109" s="134"/>
      <c r="N109" s="132"/>
      <c r="O109" s="134"/>
      <c r="Q109" s="134"/>
      <c r="S109" s="134"/>
      <c r="T109" s="136"/>
      <c r="U109" s="132"/>
      <c r="W109" s="132"/>
      <c r="X109" s="134"/>
      <c r="Y109" s="132"/>
      <c r="Z109" s="134"/>
      <c r="AA109" s="132"/>
      <c r="AB109" s="131"/>
      <c r="AC109" s="131"/>
      <c r="AD109" s="131"/>
      <c r="AE109" s="131"/>
      <c r="AF109" s="131"/>
    </row>
    <row r="110" spans="1:32" s="133" customFormat="1" ht="19.149999999999999" customHeight="1">
      <c r="A110" s="131"/>
      <c r="B110" s="131"/>
      <c r="C110" s="131"/>
      <c r="D110" s="130"/>
      <c r="E110" s="131"/>
      <c r="F110" s="132"/>
      <c r="J110" s="132"/>
      <c r="K110" s="134"/>
      <c r="L110" s="135"/>
      <c r="M110" s="134"/>
      <c r="N110" s="132"/>
      <c r="O110" s="134"/>
      <c r="Q110" s="134"/>
      <c r="S110" s="134"/>
      <c r="T110" s="136"/>
      <c r="U110" s="132"/>
      <c r="W110" s="132"/>
      <c r="X110" s="134"/>
      <c r="Y110" s="132"/>
      <c r="Z110" s="134"/>
      <c r="AA110" s="132"/>
      <c r="AB110" s="131"/>
      <c r="AC110" s="131"/>
      <c r="AD110" s="131"/>
      <c r="AE110" s="131"/>
      <c r="AF110" s="131"/>
    </row>
    <row r="111" spans="1:32" s="133" customFormat="1" ht="19.149999999999999" customHeight="1">
      <c r="A111" s="131"/>
      <c r="B111" s="131"/>
      <c r="C111" s="131"/>
      <c r="D111" s="130"/>
      <c r="E111" s="131"/>
      <c r="F111" s="132"/>
      <c r="J111" s="132"/>
      <c r="K111" s="134"/>
      <c r="L111" s="135"/>
      <c r="M111" s="134"/>
      <c r="N111" s="132"/>
      <c r="O111" s="134"/>
      <c r="Q111" s="134"/>
      <c r="S111" s="134"/>
      <c r="T111" s="136"/>
      <c r="U111" s="132"/>
      <c r="W111" s="132"/>
      <c r="X111" s="134"/>
      <c r="Y111" s="132"/>
      <c r="Z111" s="134"/>
      <c r="AA111" s="132"/>
      <c r="AB111" s="131"/>
      <c r="AC111" s="131"/>
      <c r="AD111" s="131"/>
      <c r="AE111" s="131"/>
      <c r="AF111" s="131"/>
    </row>
    <row r="112" spans="1:32" s="133" customFormat="1" ht="19.149999999999999" customHeight="1">
      <c r="A112" s="131"/>
      <c r="B112" s="131"/>
      <c r="C112" s="131"/>
      <c r="D112" s="130"/>
      <c r="E112" s="131"/>
      <c r="F112" s="132"/>
      <c r="J112" s="132"/>
      <c r="K112" s="134"/>
      <c r="L112" s="135"/>
      <c r="M112" s="134"/>
      <c r="N112" s="132"/>
      <c r="O112" s="134"/>
      <c r="Q112" s="134"/>
      <c r="S112" s="134"/>
      <c r="T112" s="136"/>
      <c r="U112" s="132"/>
      <c r="W112" s="132"/>
      <c r="X112" s="134"/>
      <c r="Y112" s="132"/>
      <c r="Z112" s="134"/>
      <c r="AA112" s="132"/>
      <c r="AB112" s="131"/>
      <c r="AC112" s="131"/>
      <c r="AD112" s="131"/>
      <c r="AE112" s="131"/>
      <c r="AF112" s="131"/>
    </row>
    <row r="113" spans="1:32" s="133" customFormat="1" ht="19.149999999999999" customHeight="1">
      <c r="A113" s="131"/>
      <c r="B113" s="131"/>
      <c r="C113" s="131"/>
      <c r="D113" s="130"/>
      <c r="E113" s="131"/>
      <c r="F113" s="132"/>
      <c r="J113" s="132"/>
      <c r="K113" s="134"/>
      <c r="L113" s="135"/>
      <c r="M113" s="134"/>
      <c r="N113" s="132"/>
      <c r="O113" s="134"/>
      <c r="Q113" s="134"/>
      <c r="S113" s="134"/>
      <c r="T113" s="136"/>
      <c r="U113" s="132"/>
      <c r="W113" s="132"/>
      <c r="X113" s="134"/>
      <c r="Y113" s="132"/>
      <c r="Z113" s="134"/>
      <c r="AA113" s="132"/>
      <c r="AB113" s="131"/>
      <c r="AC113" s="131"/>
      <c r="AD113" s="131"/>
      <c r="AE113" s="131"/>
      <c r="AF113" s="131"/>
    </row>
    <row r="114" spans="1:32" s="133" customFormat="1" ht="19.149999999999999" customHeight="1">
      <c r="A114" s="131"/>
      <c r="B114" s="131"/>
      <c r="C114" s="131"/>
      <c r="D114" s="130"/>
      <c r="E114" s="131"/>
      <c r="F114" s="132"/>
      <c r="J114" s="132"/>
      <c r="K114" s="134"/>
      <c r="L114" s="135"/>
      <c r="M114" s="134"/>
      <c r="N114" s="132"/>
      <c r="O114" s="134"/>
      <c r="Q114" s="134"/>
      <c r="S114" s="134"/>
      <c r="T114" s="136"/>
      <c r="U114" s="132"/>
      <c r="W114" s="132"/>
      <c r="X114" s="134"/>
      <c r="Y114" s="132"/>
      <c r="Z114" s="134"/>
      <c r="AA114" s="132"/>
      <c r="AB114" s="131"/>
      <c r="AC114" s="131"/>
      <c r="AD114" s="131"/>
      <c r="AE114" s="131"/>
      <c r="AF114" s="131"/>
    </row>
    <row r="115" spans="1:32" s="133" customFormat="1" ht="19.149999999999999" customHeight="1">
      <c r="A115" s="131"/>
      <c r="B115" s="131"/>
      <c r="C115" s="131"/>
      <c r="D115" s="130"/>
      <c r="E115" s="131"/>
      <c r="F115" s="132"/>
      <c r="J115" s="132"/>
      <c r="K115" s="134"/>
      <c r="L115" s="135"/>
      <c r="M115" s="134"/>
      <c r="N115" s="132"/>
      <c r="O115" s="134"/>
      <c r="Q115" s="134"/>
      <c r="S115" s="134"/>
      <c r="T115" s="136"/>
      <c r="U115" s="132"/>
      <c r="W115" s="132"/>
      <c r="X115" s="134"/>
      <c r="Y115" s="132"/>
      <c r="Z115" s="134"/>
      <c r="AA115" s="132"/>
      <c r="AB115" s="131"/>
      <c r="AC115" s="131"/>
      <c r="AD115" s="131"/>
      <c r="AE115" s="131"/>
      <c r="AF115" s="131"/>
    </row>
    <row r="116" spans="1:32" s="133" customFormat="1" ht="19.149999999999999" customHeight="1">
      <c r="A116" s="131"/>
      <c r="B116" s="131"/>
      <c r="C116" s="131"/>
      <c r="D116" s="130"/>
      <c r="E116" s="131"/>
      <c r="F116" s="132"/>
      <c r="J116" s="132"/>
      <c r="K116" s="134"/>
      <c r="L116" s="135"/>
      <c r="M116" s="134"/>
      <c r="N116" s="132"/>
      <c r="O116" s="134"/>
      <c r="Q116" s="134"/>
      <c r="S116" s="134"/>
      <c r="T116" s="136"/>
      <c r="U116" s="132"/>
      <c r="W116" s="132"/>
      <c r="X116" s="134"/>
      <c r="Y116" s="132"/>
      <c r="Z116" s="134"/>
      <c r="AA116" s="132"/>
      <c r="AB116" s="131"/>
      <c r="AC116" s="131"/>
      <c r="AD116" s="131"/>
      <c r="AE116" s="131"/>
      <c r="AF116" s="131"/>
    </row>
    <row r="117" spans="1:32" s="133" customFormat="1" ht="19.149999999999999" customHeight="1">
      <c r="A117" s="131"/>
      <c r="B117" s="131"/>
      <c r="C117" s="131"/>
      <c r="D117" s="130"/>
      <c r="E117" s="131"/>
      <c r="F117" s="132"/>
      <c r="J117" s="132"/>
      <c r="K117" s="134"/>
      <c r="L117" s="135"/>
      <c r="M117" s="134"/>
      <c r="N117" s="132"/>
      <c r="O117" s="134"/>
      <c r="Q117" s="134"/>
      <c r="S117" s="134"/>
      <c r="T117" s="136"/>
      <c r="U117" s="132"/>
      <c r="W117" s="132"/>
      <c r="X117" s="134"/>
      <c r="Y117" s="132"/>
      <c r="Z117" s="134"/>
      <c r="AA117" s="132"/>
      <c r="AB117" s="131"/>
      <c r="AC117" s="131"/>
      <c r="AD117" s="131"/>
      <c r="AE117" s="131"/>
      <c r="AF117" s="131"/>
    </row>
    <row r="118" spans="1:32" s="133" customFormat="1" ht="19.149999999999999" customHeight="1">
      <c r="A118" s="131"/>
      <c r="B118" s="131"/>
      <c r="C118" s="131"/>
      <c r="D118" s="130"/>
      <c r="E118" s="131"/>
      <c r="F118" s="132"/>
      <c r="J118" s="132"/>
      <c r="K118" s="134"/>
      <c r="L118" s="135"/>
      <c r="M118" s="134"/>
      <c r="N118" s="132"/>
      <c r="O118" s="134"/>
      <c r="Q118" s="134"/>
      <c r="S118" s="134"/>
      <c r="T118" s="136"/>
      <c r="U118" s="132"/>
      <c r="W118" s="132"/>
      <c r="X118" s="134"/>
      <c r="Y118" s="132"/>
      <c r="Z118" s="134"/>
      <c r="AA118" s="132"/>
      <c r="AB118" s="131"/>
      <c r="AC118" s="131"/>
      <c r="AD118" s="131"/>
      <c r="AE118" s="131"/>
      <c r="AF118" s="131"/>
    </row>
    <row r="119" spans="1:32" s="133" customFormat="1" ht="19.149999999999999" customHeight="1">
      <c r="A119" s="131"/>
      <c r="B119" s="131"/>
      <c r="C119" s="131"/>
      <c r="D119" s="130"/>
      <c r="E119" s="131"/>
      <c r="F119" s="132"/>
      <c r="J119" s="132"/>
      <c r="K119" s="134"/>
      <c r="L119" s="135"/>
      <c r="M119" s="134"/>
      <c r="N119" s="132"/>
      <c r="O119" s="134"/>
      <c r="Q119" s="134"/>
      <c r="S119" s="134"/>
      <c r="T119" s="136"/>
      <c r="U119" s="132"/>
      <c r="W119" s="132"/>
      <c r="X119" s="134"/>
      <c r="Y119" s="132"/>
      <c r="Z119" s="134"/>
      <c r="AA119" s="132"/>
      <c r="AB119" s="131"/>
      <c r="AC119" s="131"/>
      <c r="AD119" s="131"/>
      <c r="AE119" s="131"/>
      <c r="AF119" s="131"/>
    </row>
    <row r="120" spans="1:32" s="133" customFormat="1" ht="19.149999999999999" customHeight="1">
      <c r="A120" s="131"/>
      <c r="B120" s="131"/>
      <c r="C120" s="131"/>
      <c r="D120" s="130"/>
      <c r="E120" s="131"/>
      <c r="F120" s="132"/>
      <c r="J120" s="132"/>
      <c r="K120" s="134"/>
      <c r="L120" s="135"/>
      <c r="M120" s="134"/>
      <c r="N120" s="132"/>
      <c r="O120" s="134"/>
      <c r="Q120" s="134"/>
      <c r="S120" s="134"/>
      <c r="T120" s="136"/>
      <c r="U120" s="132"/>
      <c r="W120" s="132"/>
      <c r="X120" s="134"/>
      <c r="Y120" s="132"/>
      <c r="Z120" s="134"/>
      <c r="AA120" s="132"/>
      <c r="AB120" s="131"/>
      <c r="AC120" s="131"/>
      <c r="AD120" s="131"/>
      <c r="AE120" s="131"/>
      <c r="AF120" s="131"/>
    </row>
    <row r="121" spans="1:32" s="133" customFormat="1" ht="19.149999999999999" customHeight="1">
      <c r="A121" s="131"/>
      <c r="B121" s="131"/>
      <c r="C121" s="131"/>
      <c r="D121" s="130"/>
      <c r="E121" s="131"/>
      <c r="F121" s="132"/>
      <c r="J121" s="132"/>
      <c r="K121" s="134"/>
      <c r="L121" s="135"/>
      <c r="M121" s="134"/>
      <c r="N121" s="132"/>
      <c r="O121" s="134"/>
      <c r="Q121" s="134"/>
      <c r="S121" s="134"/>
      <c r="T121" s="136"/>
      <c r="U121" s="132"/>
      <c r="W121" s="132"/>
      <c r="X121" s="134"/>
      <c r="Y121" s="132"/>
      <c r="Z121" s="134"/>
      <c r="AA121" s="132"/>
      <c r="AB121" s="131"/>
      <c r="AC121" s="131"/>
      <c r="AD121" s="131"/>
      <c r="AE121" s="131"/>
      <c r="AF121" s="131"/>
    </row>
    <row r="122" spans="1:32" s="133" customFormat="1" ht="19.149999999999999" customHeight="1">
      <c r="A122" s="131"/>
      <c r="B122" s="131"/>
      <c r="C122" s="131"/>
      <c r="D122" s="130"/>
      <c r="E122" s="131"/>
      <c r="F122" s="132"/>
      <c r="J122" s="132"/>
      <c r="K122" s="134"/>
      <c r="L122" s="135"/>
      <c r="M122" s="134"/>
      <c r="N122" s="132"/>
      <c r="O122" s="134"/>
      <c r="Q122" s="134"/>
      <c r="S122" s="134"/>
      <c r="T122" s="136"/>
      <c r="U122" s="132"/>
      <c r="W122" s="132"/>
      <c r="X122" s="134"/>
      <c r="Y122" s="132"/>
      <c r="Z122" s="134"/>
      <c r="AA122" s="132"/>
      <c r="AB122" s="131"/>
      <c r="AC122" s="131"/>
      <c r="AD122" s="131"/>
      <c r="AE122" s="131"/>
      <c r="AF122" s="131"/>
    </row>
    <row r="123" spans="1:32" s="133" customFormat="1" ht="19.149999999999999" customHeight="1">
      <c r="A123" s="131"/>
      <c r="B123" s="131"/>
      <c r="C123" s="131"/>
      <c r="D123" s="130"/>
      <c r="E123" s="131"/>
      <c r="F123" s="132"/>
      <c r="J123" s="132"/>
      <c r="K123" s="134"/>
      <c r="L123" s="135"/>
      <c r="M123" s="134"/>
      <c r="N123" s="132"/>
      <c r="O123" s="134"/>
      <c r="Q123" s="134"/>
      <c r="S123" s="134"/>
      <c r="T123" s="136"/>
      <c r="U123" s="132"/>
      <c r="W123" s="132"/>
      <c r="X123" s="134"/>
      <c r="Y123" s="132"/>
      <c r="Z123" s="134"/>
      <c r="AA123" s="132"/>
      <c r="AB123" s="131"/>
      <c r="AC123" s="131"/>
      <c r="AD123" s="131"/>
      <c r="AE123" s="131"/>
      <c r="AF123" s="131"/>
    </row>
  </sheetData>
  <mergeCells count="3">
    <mergeCell ref="F5:AA5"/>
    <mergeCell ref="F6:W6"/>
    <mergeCell ref="L8:N8"/>
  </mergeCells>
  <pageMargins left="0.5" right="0.5" top="0.5" bottom="0.6" header="0.49" footer="0.4"/>
  <pageSetup paperSize="9" scale="93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P88"/>
  <sheetViews>
    <sheetView zoomScale="69" zoomScaleNormal="69" zoomScaleSheetLayoutView="85" zoomScalePageLayoutView="80" workbookViewId="0">
      <selection activeCell="C42" sqref="C42"/>
    </sheetView>
  </sheetViews>
  <sheetFormatPr defaultColWidth="9.28515625" defaultRowHeight="20.100000000000001" customHeight="1"/>
  <cols>
    <col min="1" max="1" width="1.7109375" style="206" customWidth="1"/>
    <col min="2" max="2" width="9.28515625" style="206"/>
    <col min="3" max="3" width="29.42578125" style="206" customWidth="1"/>
    <col min="4" max="4" width="7.5703125" style="206" customWidth="1"/>
    <col min="5" max="5" width="1.28515625" style="206" customWidth="1"/>
    <col min="6" max="6" width="12.7109375" style="208" customWidth="1"/>
    <col min="7" max="7" width="0.7109375" style="206" customWidth="1"/>
    <col min="8" max="8" width="12.7109375" style="206" customWidth="1"/>
    <col min="9" max="9" width="0.7109375" style="206" customWidth="1"/>
    <col min="10" max="10" width="13.28515625" style="208" customWidth="1"/>
    <col min="11" max="11" width="0.7109375" style="206" customWidth="1"/>
    <col min="12" max="12" width="13.28515625" style="208" customWidth="1"/>
    <col min="13" max="13" width="0.7109375" style="206" customWidth="1"/>
    <col min="14" max="14" width="16.7109375" style="208" customWidth="1"/>
    <col min="15" max="15" width="0.7109375" style="206" customWidth="1"/>
    <col min="16" max="16" width="13.7109375" style="208" customWidth="1"/>
    <col min="17" max="16384" width="9.28515625" style="206"/>
  </cols>
  <sheetData>
    <row r="1" spans="1:16" ht="20.100000000000001" customHeight="1">
      <c r="A1" s="205" t="str">
        <f>'11T'!A1</f>
        <v>บริษัท ชโย กรุ๊ป จำกัด (มหาชน)</v>
      </c>
      <c r="C1" s="205"/>
      <c r="E1" s="207"/>
      <c r="G1" s="207"/>
      <c r="H1" s="207"/>
      <c r="I1" s="207"/>
      <c r="K1" s="207"/>
      <c r="M1" s="207"/>
      <c r="O1" s="207"/>
    </row>
    <row r="2" spans="1:16" ht="20.100000000000001" customHeight="1">
      <c r="A2" s="209" t="s">
        <v>177</v>
      </c>
      <c r="C2" s="210"/>
      <c r="D2" s="210"/>
      <c r="E2" s="207"/>
      <c r="F2" s="211"/>
      <c r="G2" s="207"/>
      <c r="H2" s="207"/>
      <c r="I2" s="207"/>
      <c r="J2" s="211"/>
      <c r="K2" s="207"/>
      <c r="L2" s="211"/>
      <c r="M2" s="207"/>
      <c r="N2" s="211"/>
      <c r="O2" s="207"/>
      <c r="P2" s="211"/>
    </row>
    <row r="3" spans="1:16" ht="20.100000000000001" customHeight="1">
      <c r="A3" s="212" t="str">
        <f>+'11T'!A3</f>
        <v>สำหรับปีสิ้นสุดวันที่ 31 ธันวาคม พ.ศ. 2562</v>
      </c>
      <c r="B3" s="213"/>
      <c r="C3" s="213"/>
      <c r="D3" s="213"/>
      <c r="E3" s="214"/>
      <c r="F3" s="215"/>
      <c r="G3" s="214"/>
      <c r="H3" s="214"/>
      <c r="I3" s="214"/>
      <c r="J3" s="215"/>
      <c r="K3" s="214"/>
      <c r="L3" s="215"/>
      <c r="M3" s="214"/>
      <c r="N3" s="215"/>
      <c r="O3" s="214"/>
      <c r="P3" s="215"/>
    </row>
    <row r="4" spans="1:16" ht="11.65" customHeight="1"/>
    <row r="5" spans="1:16" ht="16.149999999999999" customHeight="1">
      <c r="F5" s="383" t="s">
        <v>3</v>
      </c>
      <c r="G5" s="383"/>
      <c r="H5" s="383"/>
      <c r="I5" s="383"/>
      <c r="J5" s="383"/>
      <c r="K5" s="383"/>
      <c r="L5" s="383"/>
      <c r="M5" s="383"/>
      <c r="N5" s="383"/>
      <c r="O5" s="383"/>
      <c r="P5" s="383"/>
    </row>
    <row r="6" spans="1:16" ht="16.899999999999999" customHeight="1">
      <c r="F6" s="216"/>
      <c r="G6" s="217"/>
      <c r="H6" s="217"/>
      <c r="I6" s="217"/>
      <c r="J6" s="218"/>
      <c r="K6" s="218"/>
      <c r="L6" s="218"/>
      <c r="M6" s="217"/>
      <c r="N6" s="219" t="s">
        <v>95</v>
      </c>
      <c r="O6" s="217"/>
      <c r="P6" s="216"/>
    </row>
    <row r="7" spans="1:16" ht="20.100000000000001" customHeight="1">
      <c r="F7" s="216"/>
      <c r="G7" s="217"/>
      <c r="H7" s="217"/>
      <c r="I7" s="217"/>
      <c r="J7" s="384" t="s">
        <v>52</v>
      </c>
      <c r="K7" s="384"/>
      <c r="L7" s="384"/>
      <c r="M7" s="217"/>
      <c r="N7" s="219" t="s">
        <v>126</v>
      </c>
      <c r="O7" s="217"/>
      <c r="P7" s="216"/>
    </row>
    <row r="8" spans="1:16" ht="20.100000000000001" customHeight="1">
      <c r="E8" s="221"/>
      <c r="F8" s="221"/>
      <c r="G8" s="221"/>
      <c r="H8" s="221"/>
      <c r="I8" s="221"/>
      <c r="J8" s="222" t="s">
        <v>53</v>
      </c>
      <c r="K8" s="222"/>
      <c r="L8" s="222"/>
      <c r="M8" s="223"/>
      <c r="N8" s="224" t="s">
        <v>98</v>
      </c>
      <c r="O8" s="217"/>
      <c r="P8" s="225"/>
    </row>
    <row r="9" spans="1:16" ht="20.100000000000001" customHeight="1">
      <c r="D9" s="226"/>
      <c r="E9" s="221"/>
      <c r="F9" s="227" t="s">
        <v>99</v>
      </c>
      <c r="G9" s="221"/>
      <c r="H9" s="228" t="s">
        <v>100</v>
      </c>
      <c r="I9" s="221"/>
      <c r="J9" s="228" t="s">
        <v>102</v>
      </c>
      <c r="K9" s="222"/>
      <c r="L9" s="228"/>
      <c r="M9" s="223"/>
      <c r="N9" s="229" t="s">
        <v>105</v>
      </c>
      <c r="O9" s="223"/>
      <c r="P9" s="225" t="s">
        <v>106</v>
      </c>
    </row>
    <row r="10" spans="1:16" ht="20.100000000000001" customHeight="1">
      <c r="E10" s="221"/>
      <c r="F10" s="230" t="s">
        <v>108</v>
      </c>
      <c r="G10" s="221"/>
      <c r="H10" s="228" t="s">
        <v>109</v>
      </c>
      <c r="I10" s="221"/>
      <c r="J10" s="228" t="s">
        <v>111</v>
      </c>
      <c r="K10" s="222"/>
      <c r="L10" s="228" t="s">
        <v>55</v>
      </c>
      <c r="M10" s="223"/>
      <c r="N10" s="231" t="s">
        <v>113</v>
      </c>
      <c r="O10" s="223"/>
      <c r="P10" s="222" t="s">
        <v>127</v>
      </c>
    </row>
    <row r="11" spans="1:16" ht="16.149999999999999" customHeight="1">
      <c r="D11" s="220" t="s">
        <v>5</v>
      </c>
      <c r="E11" s="232"/>
      <c r="F11" s="233" t="s">
        <v>6</v>
      </c>
      <c r="G11" s="232"/>
      <c r="H11" s="234" t="s">
        <v>6</v>
      </c>
      <c r="I11" s="232"/>
      <c r="J11" s="234" t="s">
        <v>6</v>
      </c>
      <c r="K11" s="222"/>
      <c r="L11" s="234" t="s">
        <v>6</v>
      </c>
      <c r="M11" s="223"/>
      <c r="N11" s="234" t="s">
        <v>6</v>
      </c>
      <c r="O11" s="223"/>
      <c r="P11" s="233" t="s">
        <v>6</v>
      </c>
    </row>
    <row r="12" spans="1:16" ht="6" customHeight="1">
      <c r="E12" s="235"/>
      <c r="F12" s="345"/>
      <c r="G12" s="235"/>
      <c r="H12" s="348"/>
      <c r="I12" s="235"/>
      <c r="J12" s="345"/>
      <c r="L12" s="345"/>
      <c r="N12" s="345"/>
      <c r="P12" s="345"/>
    </row>
    <row r="13" spans="1:16" ht="16.149999999999999" customHeight="1">
      <c r="A13" s="236" t="s">
        <v>170</v>
      </c>
      <c r="B13" s="237"/>
      <c r="C13" s="238"/>
      <c r="D13" s="239"/>
      <c r="E13" s="235"/>
      <c r="F13" s="345">
        <f>+F32</f>
        <v>280000000</v>
      </c>
      <c r="G13" s="235"/>
      <c r="H13" s="345">
        <f>+H32</f>
        <v>320966376</v>
      </c>
      <c r="I13" s="235"/>
      <c r="J13" s="345">
        <f>+J32</f>
        <v>7262746</v>
      </c>
      <c r="L13" s="345">
        <f>+L32</f>
        <v>49558864</v>
      </c>
      <c r="N13" s="345">
        <f>+N32</f>
        <v>0</v>
      </c>
      <c r="P13" s="345">
        <f>+P32</f>
        <v>657787986</v>
      </c>
    </row>
    <row r="14" spans="1:16" ht="6" customHeight="1">
      <c r="A14" s="236"/>
      <c r="E14" s="235"/>
      <c r="F14" s="345"/>
      <c r="H14" s="349"/>
      <c r="J14" s="345"/>
      <c r="L14" s="345"/>
      <c r="N14" s="345"/>
      <c r="P14" s="345"/>
    </row>
    <row r="15" spans="1:16" ht="19.149999999999999" customHeight="1">
      <c r="A15" s="236" t="s">
        <v>120</v>
      </c>
      <c r="B15" s="237"/>
      <c r="C15" s="238"/>
      <c r="D15" s="239"/>
      <c r="E15" s="235"/>
      <c r="F15" s="345"/>
      <c r="G15" s="235"/>
      <c r="H15" s="348"/>
      <c r="I15" s="235"/>
      <c r="J15" s="345"/>
      <c r="L15" s="345"/>
      <c r="N15" s="345"/>
      <c r="P15" s="350"/>
    </row>
    <row r="16" spans="1:16" ht="16.149999999999999" customHeight="1">
      <c r="A16" s="236"/>
      <c r="B16" s="237" t="s">
        <v>121</v>
      </c>
      <c r="C16" s="238"/>
      <c r="D16" s="239">
        <v>23</v>
      </c>
      <c r="E16" s="235"/>
      <c r="F16" s="345">
        <v>20000000</v>
      </c>
      <c r="G16" s="235"/>
      <c r="H16" s="348">
        <v>133200000</v>
      </c>
      <c r="I16" s="235"/>
      <c r="J16" s="345">
        <v>0</v>
      </c>
      <c r="L16" s="345">
        <v>0</v>
      </c>
      <c r="N16" s="345">
        <v>0</v>
      </c>
      <c r="P16" s="350">
        <f>SUM(F16:N16)</f>
        <v>153200000</v>
      </c>
    </row>
    <row r="17" spans="1:16" ht="19.149999999999999" customHeight="1">
      <c r="A17" s="236"/>
      <c r="B17" s="237" t="s">
        <v>122</v>
      </c>
      <c r="C17" s="238"/>
      <c r="D17" s="239">
        <v>24</v>
      </c>
      <c r="E17" s="235"/>
      <c r="F17" s="345">
        <v>0</v>
      </c>
      <c r="G17" s="235"/>
      <c r="H17" s="345">
        <v>0</v>
      </c>
      <c r="I17" s="235"/>
      <c r="J17" s="345">
        <v>1373354</v>
      </c>
      <c r="L17" s="345">
        <f>-J17</f>
        <v>-1373354</v>
      </c>
      <c r="N17" s="345">
        <v>0</v>
      </c>
      <c r="P17" s="350">
        <f>SUM(F17:N17)</f>
        <v>0</v>
      </c>
    </row>
    <row r="18" spans="1:16" ht="19.149999999999999" customHeight="1">
      <c r="A18" s="236"/>
      <c r="B18" s="237" t="s">
        <v>192</v>
      </c>
      <c r="C18" s="238"/>
      <c r="D18" s="239">
        <v>25</v>
      </c>
      <c r="E18" s="235"/>
      <c r="F18" s="345">
        <v>14999986</v>
      </c>
      <c r="G18" s="235"/>
      <c r="H18" s="345">
        <v>0</v>
      </c>
      <c r="I18" s="235"/>
      <c r="J18" s="345">
        <v>0</v>
      </c>
      <c r="L18" s="345">
        <v>-14999986</v>
      </c>
      <c r="N18" s="345">
        <v>0</v>
      </c>
      <c r="P18" s="350">
        <f>SUM(F18:N18)</f>
        <v>0</v>
      </c>
    </row>
    <row r="19" spans="1:16" ht="19.149999999999999" customHeight="1">
      <c r="A19" s="236"/>
      <c r="B19" s="237" t="s">
        <v>123</v>
      </c>
      <c r="C19" s="238"/>
      <c r="D19" s="239">
        <v>25</v>
      </c>
      <c r="E19" s="235"/>
      <c r="F19" s="345">
        <v>0</v>
      </c>
      <c r="G19" s="235"/>
      <c r="H19" s="345">
        <v>0</v>
      </c>
      <c r="I19" s="235"/>
      <c r="J19" s="345">
        <v>0</v>
      </c>
      <c r="L19" s="345">
        <v>-25666424</v>
      </c>
      <c r="N19" s="345">
        <v>0</v>
      </c>
      <c r="P19" s="350">
        <f>SUM(F19:N19)</f>
        <v>-25666424</v>
      </c>
    </row>
    <row r="20" spans="1:16" ht="19.149999999999999" customHeight="1">
      <c r="B20" s="241" t="s">
        <v>85</v>
      </c>
      <c r="C20" s="238"/>
      <c r="D20" s="239"/>
      <c r="E20" s="235"/>
      <c r="F20" s="346">
        <v>0</v>
      </c>
      <c r="G20" s="235"/>
      <c r="H20" s="346">
        <v>0</v>
      </c>
      <c r="I20" s="235"/>
      <c r="J20" s="346">
        <v>0</v>
      </c>
      <c r="L20" s="346">
        <f>'9-10T'!K23+'9-10T'!K34</f>
        <v>27467082</v>
      </c>
      <c r="N20" s="346">
        <f>+'9-10T'!K43</f>
        <v>114798</v>
      </c>
      <c r="P20" s="351">
        <f>SUM(F20:N20)</f>
        <v>27581880</v>
      </c>
    </row>
    <row r="21" spans="1:16" ht="6" customHeight="1">
      <c r="A21" s="236"/>
      <c r="E21" s="235"/>
      <c r="F21" s="345"/>
      <c r="H21" s="349"/>
      <c r="J21" s="345"/>
      <c r="L21" s="345"/>
      <c r="N21" s="345"/>
      <c r="P21" s="345"/>
    </row>
    <row r="22" spans="1:16" ht="16.149999999999999" customHeight="1" thickBot="1">
      <c r="A22" s="205" t="s">
        <v>171</v>
      </c>
      <c r="B22" s="237"/>
      <c r="C22" s="238"/>
      <c r="D22" s="239"/>
      <c r="E22" s="235"/>
      <c r="F22" s="347">
        <f>SUM(F13:F20)</f>
        <v>314999986</v>
      </c>
      <c r="G22" s="235"/>
      <c r="H22" s="347">
        <f>SUM(H13:H20)</f>
        <v>454166376</v>
      </c>
      <c r="I22" s="235"/>
      <c r="J22" s="347">
        <f>SUM(J13:J20)</f>
        <v>8636100</v>
      </c>
      <c r="L22" s="347">
        <f>SUM(L13:L20)</f>
        <v>34986182</v>
      </c>
      <c r="N22" s="347">
        <f>SUM(N13:N20)</f>
        <v>114798</v>
      </c>
      <c r="P22" s="352">
        <f>SUM(P13:P20)</f>
        <v>812903442</v>
      </c>
    </row>
    <row r="23" spans="1:16" ht="5.65" customHeight="1" thickTop="1">
      <c r="A23" s="236"/>
      <c r="B23" s="237"/>
      <c r="C23" s="238"/>
      <c r="D23" s="239"/>
      <c r="E23" s="235"/>
      <c r="G23" s="235"/>
      <c r="H23" s="235"/>
      <c r="I23" s="235"/>
      <c r="P23" s="240"/>
    </row>
    <row r="24" spans="1:16" ht="15.6" customHeight="1">
      <c r="A24" s="236" t="s">
        <v>119</v>
      </c>
      <c r="E24" s="235"/>
      <c r="F24" s="240">
        <v>210000000</v>
      </c>
      <c r="G24" s="243"/>
      <c r="H24" s="243">
        <v>0</v>
      </c>
      <c r="I24" s="243"/>
      <c r="J24" s="240">
        <v>300000</v>
      </c>
      <c r="L24" s="240">
        <v>29388679</v>
      </c>
      <c r="N24" s="240">
        <v>3100</v>
      </c>
      <c r="P24" s="240">
        <f>SUM(F24:N24)</f>
        <v>239691779</v>
      </c>
    </row>
    <row r="25" spans="1:16" ht="6" customHeight="1">
      <c r="A25" s="236"/>
      <c r="E25" s="235"/>
    </row>
    <row r="26" spans="1:16" ht="19.149999999999999" customHeight="1">
      <c r="A26" s="236" t="s">
        <v>120</v>
      </c>
      <c r="E26" s="235"/>
      <c r="G26" s="235"/>
      <c r="H26" s="235"/>
      <c r="I26" s="235"/>
    </row>
    <row r="27" spans="1:16" ht="19.149999999999999" customHeight="1">
      <c r="A27" s="236"/>
      <c r="B27" s="237" t="s">
        <v>121</v>
      </c>
      <c r="C27" s="238"/>
      <c r="D27" s="239">
        <v>23</v>
      </c>
      <c r="E27" s="235"/>
      <c r="F27" s="208">
        <v>70000000</v>
      </c>
      <c r="G27" s="235"/>
      <c r="H27" s="235">
        <v>320966376</v>
      </c>
      <c r="I27" s="235"/>
      <c r="J27" s="208">
        <v>0</v>
      </c>
      <c r="L27" s="208">
        <v>0</v>
      </c>
      <c r="N27" s="208">
        <v>0</v>
      </c>
      <c r="P27" s="240">
        <f>SUM(F27:N27)</f>
        <v>390966376</v>
      </c>
    </row>
    <row r="28" spans="1:16" ht="19.149999999999999" customHeight="1">
      <c r="A28" s="236"/>
      <c r="B28" s="237" t="s">
        <v>122</v>
      </c>
      <c r="C28" s="238"/>
      <c r="D28" s="239"/>
      <c r="E28" s="235"/>
      <c r="F28" s="208">
        <v>0</v>
      </c>
      <c r="G28" s="235"/>
      <c r="H28" s="235">
        <v>0</v>
      </c>
      <c r="I28" s="235"/>
      <c r="J28" s="208">
        <v>6962746</v>
      </c>
      <c r="L28" s="208">
        <v>-6962746</v>
      </c>
      <c r="N28" s="208">
        <v>0</v>
      </c>
      <c r="P28" s="240">
        <f>SUM(F28:N28)</f>
        <v>0</v>
      </c>
    </row>
    <row r="29" spans="1:16" ht="19.149999999999999" customHeight="1">
      <c r="A29" s="236"/>
      <c r="B29" s="237" t="s">
        <v>123</v>
      </c>
      <c r="C29" s="238"/>
      <c r="D29" s="239"/>
      <c r="E29" s="235"/>
      <c r="F29" s="208">
        <v>0</v>
      </c>
      <c r="G29" s="235"/>
      <c r="H29" s="235">
        <v>0</v>
      </c>
      <c r="I29" s="235"/>
      <c r="J29" s="208">
        <v>0</v>
      </c>
      <c r="L29" s="208">
        <v>-61598994</v>
      </c>
      <c r="N29" s="208">
        <v>0</v>
      </c>
      <c r="P29" s="240">
        <f>SUM(F29:N29)</f>
        <v>-61598994</v>
      </c>
    </row>
    <row r="30" spans="1:16" ht="19.149999999999999" customHeight="1">
      <c r="B30" s="241" t="s">
        <v>85</v>
      </c>
      <c r="D30" s="239"/>
      <c r="E30" s="235"/>
      <c r="F30" s="244">
        <v>0</v>
      </c>
      <c r="G30" s="235"/>
      <c r="H30" s="244">
        <v>0</v>
      </c>
      <c r="I30" s="235"/>
      <c r="J30" s="244">
        <v>0</v>
      </c>
      <c r="L30" s="244">
        <v>88731925</v>
      </c>
      <c r="N30" s="244">
        <f>+'9-10T'!M43</f>
        <v>-3100</v>
      </c>
      <c r="P30" s="244">
        <f>SUM(F30:N30)</f>
        <v>88728825</v>
      </c>
    </row>
    <row r="31" spans="1:16" ht="6" customHeight="1">
      <c r="B31" s="245"/>
      <c r="E31" s="235"/>
      <c r="G31" s="235"/>
      <c r="H31" s="208"/>
      <c r="I31" s="235"/>
    </row>
    <row r="32" spans="1:16" ht="18.600000000000001" customHeight="1" thickBot="1">
      <c r="A32" s="205" t="s">
        <v>125</v>
      </c>
      <c r="E32" s="235"/>
      <c r="F32" s="246">
        <f>SUM(F24:F30)</f>
        <v>280000000</v>
      </c>
      <c r="G32" s="247"/>
      <c r="H32" s="246">
        <f>SUM(H24:H30)</f>
        <v>320966376</v>
      </c>
      <c r="I32" s="247"/>
      <c r="J32" s="246">
        <f>SUM(J24:J30)</f>
        <v>7262746</v>
      </c>
      <c r="K32" s="248"/>
      <c r="L32" s="246">
        <f>SUM(L24:L30)</f>
        <v>49558864</v>
      </c>
      <c r="M32" s="248"/>
      <c r="N32" s="246">
        <f>SUM(N24:N30)</f>
        <v>0</v>
      </c>
      <c r="O32" s="248"/>
      <c r="P32" s="246">
        <f>SUM(P24:P30)</f>
        <v>657787986</v>
      </c>
    </row>
    <row r="33" spans="1:16" ht="14.25" customHeight="1" thickTop="1">
      <c r="A33" s="205"/>
      <c r="E33" s="235"/>
      <c r="F33" s="249"/>
      <c r="G33" s="247"/>
      <c r="H33" s="247"/>
      <c r="I33" s="247"/>
      <c r="J33" s="249"/>
      <c r="K33" s="248"/>
      <c r="L33" s="249"/>
      <c r="M33" s="248"/>
      <c r="N33" s="249"/>
      <c r="O33" s="248"/>
      <c r="P33" s="249"/>
    </row>
    <row r="34" spans="1:16" ht="21.95" customHeight="1">
      <c r="A34" s="250" t="str">
        <f>'6-8'!A49</f>
        <v>หมายเหตุประกอบงบการเงินในหน้า 15 ถึง 84 เป็นส่วนหนึ่งของงบการเงินรวมและงบการเงินเฉพาะกิจการนี้</v>
      </c>
      <c r="B34" s="213"/>
      <c r="C34" s="213"/>
      <c r="D34" s="213"/>
      <c r="E34" s="214"/>
      <c r="F34" s="242"/>
      <c r="G34" s="214"/>
      <c r="H34" s="214"/>
      <c r="I34" s="214"/>
      <c r="J34" s="242"/>
      <c r="K34" s="214"/>
      <c r="L34" s="242"/>
      <c r="M34" s="214"/>
      <c r="N34" s="242"/>
      <c r="O34" s="214"/>
      <c r="P34" s="242"/>
    </row>
    <row r="35" spans="1:16" ht="20.100000000000001" customHeight="1">
      <c r="D35" s="251"/>
      <c r="E35" s="207"/>
      <c r="F35" s="252"/>
      <c r="G35" s="207"/>
      <c r="H35" s="207"/>
      <c r="I35" s="207"/>
      <c r="J35" s="252"/>
      <c r="K35" s="207"/>
      <c r="L35" s="252"/>
      <c r="M35" s="207"/>
      <c r="N35" s="252"/>
      <c r="O35" s="207"/>
      <c r="P35" s="252"/>
    </row>
    <row r="36" spans="1:16" ht="20.100000000000001" customHeight="1">
      <c r="E36" s="207"/>
      <c r="G36" s="207"/>
      <c r="H36" s="207"/>
      <c r="I36" s="207"/>
      <c r="K36" s="207"/>
      <c r="M36" s="207"/>
      <c r="O36" s="207"/>
    </row>
    <row r="37" spans="1:16" ht="20.100000000000001" customHeight="1">
      <c r="E37" s="207"/>
      <c r="G37" s="207"/>
      <c r="H37" s="207"/>
      <c r="I37" s="207"/>
      <c r="K37" s="207"/>
      <c r="M37" s="207"/>
      <c r="O37" s="207"/>
    </row>
    <row r="38" spans="1:16" ht="20.100000000000001" customHeight="1">
      <c r="E38" s="207"/>
      <c r="G38" s="207"/>
      <c r="H38" s="207"/>
      <c r="I38" s="207"/>
      <c r="K38" s="207"/>
      <c r="M38" s="207"/>
      <c r="O38" s="207"/>
    </row>
    <row r="39" spans="1:16" ht="20.100000000000001" customHeight="1">
      <c r="E39" s="207"/>
      <c r="G39" s="207"/>
      <c r="H39" s="207"/>
      <c r="I39" s="207"/>
      <c r="K39" s="207"/>
      <c r="M39" s="207"/>
      <c r="O39" s="207"/>
    </row>
    <row r="40" spans="1:16" ht="20.100000000000001" customHeight="1">
      <c r="E40" s="207"/>
      <c r="G40" s="207"/>
      <c r="H40" s="207"/>
      <c r="I40" s="207"/>
      <c r="K40" s="207"/>
      <c r="M40" s="207"/>
      <c r="O40" s="207"/>
    </row>
    <row r="41" spans="1:16" ht="20.100000000000001" customHeight="1">
      <c r="E41" s="207"/>
      <c r="G41" s="207"/>
      <c r="H41" s="207"/>
      <c r="I41" s="207"/>
      <c r="K41" s="207"/>
      <c r="M41" s="207"/>
      <c r="O41" s="207"/>
    </row>
    <row r="42" spans="1:16" ht="20.100000000000001" customHeight="1">
      <c r="E42" s="207"/>
      <c r="G42" s="207"/>
      <c r="H42" s="207"/>
      <c r="I42" s="207"/>
      <c r="K42" s="207"/>
      <c r="M42" s="207"/>
      <c r="O42" s="207"/>
    </row>
    <row r="43" spans="1:16" ht="20.100000000000001" customHeight="1">
      <c r="E43" s="207"/>
      <c r="G43" s="207"/>
      <c r="H43" s="207"/>
      <c r="I43" s="207"/>
      <c r="K43" s="207"/>
      <c r="M43" s="207"/>
      <c r="O43" s="207"/>
    </row>
    <row r="44" spans="1:16" ht="20.100000000000001" customHeight="1">
      <c r="E44" s="207"/>
      <c r="G44" s="207"/>
      <c r="H44" s="207"/>
      <c r="I44" s="207"/>
      <c r="K44" s="207"/>
      <c r="M44" s="207"/>
      <c r="O44" s="207"/>
    </row>
    <row r="45" spans="1:16" ht="20.100000000000001" customHeight="1">
      <c r="E45" s="207"/>
      <c r="G45" s="207"/>
      <c r="H45" s="207"/>
      <c r="I45" s="207"/>
      <c r="K45" s="207"/>
      <c r="M45" s="207"/>
      <c r="O45" s="207"/>
    </row>
    <row r="46" spans="1:16" ht="20.100000000000001" customHeight="1">
      <c r="E46" s="207"/>
      <c r="G46" s="207"/>
      <c r="H46" s="207"/>
      <c r="I46" s="207"/>
      <c r="K46" s="207"/>
      <c r="M46" s="207"/>
      <c r="O46" s="207"/>
    </row>
    <row r="47" spans="1:16" ht="20.100000000000001" customHeight="1">
      <c r="E47" s="207"/>
      <c r="G47" s="207"/>
      <c r="H47" s="207"/>
      <c r="I47" s="207"/>
      <c r="K47" s="207"/>
      <c r="M47" s="207"/>
      <c r="O47" s="207"/>
    </row>
    <row r="48" spans="1:16" ht="20.100000000000001" customHeight="1">
      <c r="E48" s="207"/>
      <c r="G48" s="207"/>
      <c r="H48" s="207"/>
      <c r="I48" s="207"/>
      <c r="K48" s="207"/>
      <c r="M48" s="207"/>
      <c r="O48" s="207"/>
    </row>
    <row r="49" spans="5:15" ht="20.100000000000001" customHeight="1">
      <c r="E49" s="207"/>
      <c r="G49" s="207"/>
      <c r="H49" s="207"/>
      <c r="I49" s="207"/>
      <c r="K49" s="207"/>
      <c r="M49" s="207"/>
      <c r="O49" s="207"/>
    </row>
    <row r="50" spans="5:15" ht="20.100000000000001" customHeight="1">
      <c r="E50" s="207"/>
      <c r="G50" s="207"/>
      <c r="H50" s="207"/>
      <c r="I50" s="207"/>
      <c r="K50" s="207"/>
      <c r="M50" s="207"/>
      <c r="O50" s="207"/>
    </row>
    <row r="51" spans="5:15" ht="20.100000000000001" customHeight="1">
      <c r="E51" s="207"/>
      <c r="G51" s="207"/>
      <c r="H51" s="207"/>
      <c r="I51" s="207"/>
      <c r="K51" s="207"/>
      <c r="M51" s="207"/>
      <c r="O51" s="207"/>
    </row>
    <row r="52" spans="5:15" ht="20.100000000000001" customHeight="1">
      <c r="E52" s="207"/>
      <c r="G52" s="207"/>
      <c r="H52" s="207"/>
      <c r="I52" s="207"/>
      <c r="K52" s="207"/>
      <c r="M52" s="207"/>
      <c r="O52" s="207"/>
    </row>
    <row r="53" spans="5:15" ht="20.100000000000001" customHeight="1">
      <c r="E53" s="207"/>
      <c r="G53" s="207"/>
      <c r="H53" s="207"/>
      <c r="I53" s="207"/>
      <c r="K53" s="207"/>
      <c r="M53" s="207"/>
      <c r="O53" s="207"/>
    </row>
    <row r="54" spans="5:15" ht="20.100000000000001" customHeight="1">
      <c r="E54" s="207"/>
      <c r="G54" s="207"/>
      <c r="H54" s="207"/>
      <c r="I54" s="207"/>
      <c r="K54" s="207"/>
      <c r="M54" s="207"/>
      <c r="O54" s="207"/>
    </row>
    <row r="55" spans="5:15" ht="20.100000000000001" customHeight="1">
      <c r="E55" s="207"/>
      <c r="G55" s="207"/>
      <c r="H55" s="207"/>
      <c r="I55" s="207"/>
      <c r="K55" s="207"/>
      <c r="M55" s="207"/>
      <c r="O55" s="207"/>
    </row>
    <row r="56" spans="5:15" ht="20.100000000000001" customHeight="1">
      <c r="E56" s="207"/>
      <c r="G56" s="207"/>
      <c r="H56" s="207"/>
      <c r="I56" s="207"/>
      <c r="K56" s="207"/>
      <c r="M56" s="207"/>
      <c r="O56" s="207"/>
    </row>
    <row r="57" spans="5:15" ht="20.100000000000001" customHeight="1">
      <c r="E57" s="207"/>
      <c r="G57" s="207"/>
      <c r="H57" s="207"/>
      <c r="I57" s="207"/>
      <c r="K57" s="207"/>
      <c r="M57" s="207"/>
      <c r="O57" s="207"/>
    </row>
    <row r="58" spans="5:15" ht="20.100000000000001" customHeight="1">
      <c r="E58" s="207"/>
      <c r="G58" s="207"/>
      <c r="H58" s="207"/>
      <c r="I58" s="207"/>
      <c r="K58" s="207"/>
      <c r="M58" s="207"/>
      <c r="O58" s="207"/>
    </row>
    <row r="59" spans="5:15" ht="20.100000000000001" customHeight="1">
      <c r="E59" s="207"/>
      <c r="G59" s="207"/>
      <c r="H59" s="207"/>
      <c r="I59" s="207"/>
      <c r="K59" s="207"/>
      <c r="M59" s="207"/>
      <c r="O59" s="207"/>
    </row>
    <row r="60" spans="5:15" ht="20.100000000000001" customHeight="1">
      <c r="E60" s="207"/>
      <c r="G60" s="207"/>
      <c r="H60" s="207"/>
      <c r="I60" s="207"/>
      <c r="K60" s="207"/>
      <c r="M60" s="207"/>
      <c r="O60" s="207"/>
    </row>
    <row r="61" spans="5:15" ht="20.100000000000001" customHeight="1">
      <c r="E61" s="207"/>
      <c r="G61" s="207"/>
      <c r="H61" s="207"/>
      <c r="I61" s="207"/>
      <c r="K61" s="207"/>
      <c r="M61" s="207"/>
      <c r="O61" s="207"/>
    </row>
    <row r="62" spans="5:15" ht="20.100000000000001" customHeight="1">
      <c r="E62" s="207"/>
      <c r="G62" s="207"/>
      <c r="H62" s="207"/>
      <c r="I62" s="207"/>
      <c r="K62" s="207"/>
      <c r="M62" s="207"/>
      <c r="O62" s="207"/>
    </row>
    <row r="63" spans="5:15" ht="20.100000000000001" customHeight="1">
      <c r="E63" s="207"/>
      <c r="G63" s="207"/>
      <c r="H63" s="207"/>
      <c r="I63" s="207"/>
      <c r="K63" s="207"/>
      <c r="M63" s="207"/>
      <c r="O63" s="207"/>
    </row>
    <row r="64" spans="5:15" ht="20.100000000000001" customHeight="1">
      <c r="E64" s="207"/>
      <c r="G64" s="207"/>
      <c r="H64" s="207"/>
      <c r="I64" s="207"/>
      <c r="K64" s="207"/>
      <c r="M64" s="207"/>
      <c r="O64" s="207"/>
    </row>
    <row r="65" spans="5:15" ht="20.100000000000001" customHeight="1">
      <c r="E65" s="207"/>
      <c r="G65" s="207"/>
      <c r="H65" s="207"/>
      <c r="I65" s="207"/>
      <c r="K65" s="207"/>
      <c r="M65" s="207"/>
      <c r="O65" s="207"/>
    </row>
    <row r="66" spans="5:15" ht="20.100000000000001" customHeight="1">
      <c r="E66" s="207"/>
      <c r="G66" s="207"/>
      <c r="H66" s="207"/>
      <c r="I66" s="207"/>
      <c r="K66" s="207"/>
      <c r="M66" s="207"/>
      <c r="O66" s="207"/>
    </row>
    <row r="67" spans="5:15" ht="20.100000000000001" customHeight="1">
      <c r="E67" s="207"/>
      <c r="G67" s="207"/>
      <c r="H67" s="207"/>
      <c r="I67" s="207"/>
      <c r="K67" s="207"/>
      <c r="M67" s="207"/>
      <c r="O67" s="207"/>
    </row>
    <row r="68" spans="5:15" ht="20.100000000000001" customHeight="1">
      <c r="E68" s="207"/>
      <c r="G68" s="207"/>
      <c r="H68" s="207"/>
      <c r="I68" s="207"/>
      <c r="K68" s="207"/>
      <c r="M68" s="207"/>
      <c r="O68" s="207"/>
    </row>
    <row r="69" spans="5:15" ht="20.100000000000001" customHeight="1">
      <c r="E69" s="207"/>
      <c r="G69" s="207"/>
      <c r="H69" s="207"/>
      <c r="I69" s="207"/>
      <c r="K69" s="207"/>
      <c r="M69" s="207"/>
      <c r="O69" s="207"/>
    </row>
    <row r="70" spans="5:15" ht="20.100000000000001" customHeight="1">
      <c r="E70" s="207"/>
      <c r="G70" s="207"/>
      <c r="H70" s="207"/>
      <c r="I70" s="207"/>
      <c r="K70" s="207"/>
      <c r="M70" s="207"/>
      <c r="O70" s="207"/>
    </row>
    <row r="71" spans="5:15" ht="20.100000000000001" customHeight="1">
      <c r="E71" s="207"/>
      <c r="G71" s="207"/>
      <c r="H71" s="207"/>
      <c r="I71" s="207"/>
      <c r="K71" s="207"/>
      <c r="M71" s="207"/>
      <c r="O71" s="207"/>
    </row>
    <row r="72" spans="5:15" ht="20.100000000000001" customHeight="1">
      <c r="E72" s="207"/>
      <c r="G72" s="207"/>
      <c r="H72" s="207"/>
      <c r="I72" s="207"/>
      <c r="K72" s="207"/>
      <c r="M72" s="207"/>
      <c r="O72" s="207"/>
    </row>
    <row r="73" spans="5:15" ht="20.100000000000001" customHeight="1">
      <c r="E73" s="207"/>
      <c r="G73" s="207"/>
      <c r="H73" s="207"/>
      <c r="I73" s="207"/>
      <c r="K73" s="207"/>
      <c r="M73" s="207"/>
      <c r="O73" s="207"/>
    </row>
    <row r="74" spans="5:15" ht="20.100000000000001" customHeight="1">
      <c r="E74" s="207"/>
      <c r="G74" s="207"/>
      <c r="H74" s="207"/>
      <c r="I74" s="207"/>
      <c r="K74" s="207"/>
      <c r="M74" s="207"/>
      <c r="O74" s="207"/>
    </row>
    <row r="75" spans="5:15" ht="20.100000000000001" customHeight="1">
      <c r="E75" s="207"/>
      <c r="G75" s="207"/>
      <c r="H75" s="207"/>
      <c r="I75" s="207"/>
      <c r="K75" s="207"/>
      <c r="M75" s="207"/>
      <c r="O75" s="207"/>
    </row>
    <row r="76" spans="5:15" ht="20.100000000000001" customHeight="1">
      <c r="E76" s="207"/>
      <c r="G76" s="207"/>
      <c r="H76" s="207"/>
      <c r="I76" s="207"/>
      <c r="K76" s="207"/>
      <c r="M76" s="207"/>
      <c r="O76" s="207"/>
    </row>
    <row r="77" spans="5:15" ht="20.100000000000001" customHeight="1">
      <c r="E77" s="207"/>
      <c r="G77" s="207"/>
      <c r="H77" s="207"/>
      <c r="I77" s="207"/>
      <c r="K77" s="207"/>
      <c r="M77" s="207"/>
      <c r="O77" s="207"/>
    </row>
    <row r="78" spans="5:15" ht="20.100000000000001" customHeight="1">
      <c r="E78" s="207"/>
      <c r="G78" s="207"/>
      <c r="H78" s="207"/>
      <c r="I78" s="207"/>
      <c r="K78" s="207"/>
      <c r="M78" s="207"/>
      <c r="O78" s="207"/>
    </row>
    <row r="79" spans="5:15" ht="20.100000000000001" customHeight="1">
      <c r="E79" s="207"/>
      <c r="G79" s="207"/>
      <c r="H79" s="207"/>
      <c r="I79" s="207"/>
      <c r="K79" s="207"/>
      <c r="M79" s="207"/>
      <c r="O79" s="207"/>
    </row>
    <row r="80" spans="5:15" ht="20.100000000000001" customHeight="1">
      <c r="E80" s="207"/>
      <c r="G80" s="207"/>
      <c r="H80" s="207"/>
      <c r="I80" s="207"/>
      <c r="K80" s="207"/>
      <c r="M80" s="207"/>
      <c r="O80" s="207"/>
    </row>
    <row r="81" spans="5:15" ht="20.100000000000001" customHeight="1">
      <c r="E81" s="207"/>
      <c r="G81" s="207"/>
      <c r="H81" s="207"/>
      <c r="I81" s="207"/>
      <c r="K81" s="207"/>
      <c r="M81" s="207"/>
      <c r="O81" s="207"/>
    </row>
    <row r="82" spans="5:15" ht="20.100000000000001" customHeight="1">
      <c r="E82" s="207"/>
      <c r="G82" s="207"/>
      <c r="H82" s="207"/>
      <c r="I82" s="207"/>
      <c r="K82" s="207"/>
      <c r="M82" s="207"/>
      <c r="O82" s="207"/>
    </row>
    <row r="83" spans="5:15" ht="20.100000000000001" customHeight="1">
      <c r="E83" s="207"/>
      <c r="G83" s="207"/>
      <c r="H83" s="207"/>
      <c r="I83" s="207"/>
      <c r="K83" s="207"/>
      <c r="M83" s="207"/>
      <c r="O83" s="207"/>
    </row>
    <row r="84" spans="5:15" ht="20.100000000000001" customHeight="1">
      <c r="E84" s="207"/>
      <c r="G84" s="207"/>
      <c r="H84" s="207"/>
      <c r="I84" s="207"/>
      <c r="K84" s="207"/>
      <c r="M84" s="207"/>
      <c r="O84" s="207"/>
    </row>
    <row r="85" spans="5:15" ht="20.100000000000001" customHeight="1">
      <c r="E85" s="207"/>
      <c r="G85" s="207"/>
      <c r="H85" s="207"/>
      <c r="I85" s="207"/>
      <c r="K85" s="207"/>
      <c r="M85" s="207"/>
      <c r="O85" s="207"/>
    </row>
    <row r="86" spans="5:15" ht="20.100000000000001" customHeight="1">
      <c r="E86" s="207"/>
      <c r="G86" s="207"/>
      <c r="H86" s="207"/>
      <c r="I86" s="207"/>
      <c r="K86" s="207"/>
      <c r="M86" s="207"/>
      <c r="O86" s="207"/>
    </row>
    <row r="87" spans="5:15" ht="20.100000000000001" customHeight="1">
      <c r="E87" s="207"/>
      <c r="G87" s="207"/>
      <c r="H87" s="207"/>
      <c r="I87" s="207"/>
      <c r="K87" s="207"/>
      <c r="M87" s="207"/>
      <c r="O87" s="207"/>
    </row>
    <row r="88" spans="5:15" ht="20.100000000000001" customHeight="1">
      <c r="E88" s="207"/>
      <c r="G88" s="207"/>
      <c r="H88" s="207"/>
      <c r="I88" s="207"/>
      <c r="K88" s="207"/>
      <c r="M88" s="207"/>
      <c r="O88" s="207"/>
    </row>
  </sheetData>
  <mergeCells count="2">
    <mergeCell ref="F5:P5"/>
    <mergeCell ref="J7:L7"/>
  </mergeCells>
  <pageMargins left="0.7" right="0.7" top="0.5" bottom="0.6" header="0.49" footer="0.4"/>
  <pageSetup paperSize="9" scale="98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U101"/>
  <sheetViews>
    <sheetView tabSelected="1" topLeftCell="A93" zoomScaleNormal="100" zoomScaleSheetLayoutView="90" zoomScalePageLayoutView="90" workbookViewId="0">
      <selection activeCell="C107" sqref="C107"/>
    </sheetView>
  </sheetViews>
  <sheetFormatPr defaultColWidth="9.28515625" defaultRowHeight="19.149999999999999" customHeight="1"/>
  <cols>
    <col min="1" max="2" width="1.7109375" style="254" customWidth="1"/>
    <col min="3" max="3" width="40.7109375" style="254" customWidth="1"/>
    <col min="4" max="4" width="7.28515625" style="254" customWidth="1"/>
    <col min="5" max="5" width="0.7109375" style="271" customWidth="1"/>
    <col min="6" max="6" width="11.28515625" style="272" customWidth="1"/>
    <col min="7" max="7" width="0.7109375" style="271" customWidth="1"/>
    <col min="8" max="8" width="11.28515625" style="272" customWidth="1"/>
    <col min="9" max="9" width="0.7109375" style="257" customWidth="1"/>
    <col min="10" max="10" width="11.28515625" style="272" customWidth="1"/>
    <col min="11" max="11" width="0.7109375" style="271" customWidth="1"/>
    <col min="12" max="12" width="11.5703125" style="272" customWidth="1"/>
    <col min="13" max="13" width="9.28515625" style="260"/>
    <col min="14" max="14" width="10.7109375" style="260" bestFit="1" customWidth="1"/>
    <col min="15" max="15" width="9.7109375" style="260" bestFit="1" customWidth="1"/>
    <col min="16" max="16" width="10.7109375" style="260" bestFit="1" customWidth="1"/>
    <col min="17" max="16384" width="9.28515625" style="254"/>
  </cols>
  <sheetData>
    <row r="1" spans="1:16" ht="19.149999999999999" customHeight="1">
      <c r="A1" s="253" t="str">
        <f>'12T'!A1</f>
        <v>บริษัท ชโย กรุ๊ป จำกัด (มหาชน)</v>
      </c>
      <c r="B1" s="253"/>
      <c r="C1" s="253"/>
      <c r="E1" s="255"/>
      <c r="F1" s="256"/>
      <c r="G1" s="255"/>
      <c r="H1" s="256"/>
      <c r="J1" s="258"/>
      <c r="K1" s="257"/>
      <c r="L1" s="258"/>
      <c r="M1" s="259"/>
      <c r="N1" s="259"/>
      <c r="P1" s="259"/>
    </row>
    <row r="2" spans="1:16" ht="18.600000000000001" customHeight="1">
      <c r="A2" s="255" t="s">
        <v>128</v>
      </c>
      <c r="B2" s="255"/>
      <c r="C2" s="255"/>
      <c r="E2" s="255"/>
      <c r="F2" s="256"/>
      <c r="G2" s="255"/>
      <c r="H2" s="256"/>
      <c r="J2" s="258"/>
      <c r="K2" s="257"/>
      <c r="L2" s="258"/>
      <c r="M2" s="259"/>
      <c r="N2" s="259"/>
      <c r="P2" s="259"/>
    </row>
    <row r="3" spans="1:16" ht="19.149999999999999" customHeight="1">
      <c r="A3" s="261" t="str">
        <f>+'12T'!A3</f>
        <v>สำหรับปีสิ้นสุดวันที่ 31 ธันวาคม พ.ศ. 2562</v>
      </c>
      <c r="B3" s="261"/>
      <c r="C3" s="261"/>
      <c r="D3" s="262"/>
      <c r="E3" s="261"/>
      <c r="F3" s="263"/>
      <c r="G3" s="261"/>
      <c r="H3" s="263"/>
      <c r="I3" s="264"/>
      <c r="J3" s="265"/>
      <c r="K3" s="264"/>
      <c r="L3" s="265"/>
      <c r="M3" s="259"/>
      <c r="N3" s="259"/>
      <c r="P3" s="259"/>
    </row>
    <row r="4" spans="1:16" ht="7.9" customHeight="1"/>
    <row r="5" spans="1:16" ht="16.899999999999999" customHeight="1">
      <c r="E5" s="266"/>
      <c r="F5" s="381" t="s">
        <v>2</v>
      </c>
      <c r="G5" s="381"/>
      <c r="H5" s="381"/>
      <c r="I5" s="86"/>
      <c r="J5" s="381" t="s">
        <v>3</v>
      </c>
      <c r="K5" s="381"/>
      <c r="L5" s="381"/>
    </row>
    <row r="6" spans="1:16" ht="20.100000000000001" customHeight="1">
      <c r="E6" s="267"/>
      <c r="F6" s="15" t="s">
        <v>168</v>
      </c>
      <c r="G6" s="16"/>
      <c r="H6" s="15" t="s">
        <v>4</v>
      </c>
      <c r="I6" s="17"/>
      <c r="J6" s="15" t="s">
        <v>168</v>
      </c>
      <c r="K6" s="16"/>
      <c r="L6" s="15" t="s">
        <v>4</v>
      </c>
    </row>
    <row r="7" spans="1:16" ht="20.100000000000001" customHeight="1">
      <c r="D7" s="313" t="s">
        <v>5</v>
      </c>
      <c r="E7" s="267"/>
      <c r="F7" s="269" t="s">
        <v>6</v>
      </c>
      <c r="G7" s="17"/>
      <c r="H7" s="269" t="s">
        <v>6</v>
      </c>
      <c r="I7" s="17"/>
      <c r="J7" s="269" t="s">
        <v>6</v>
      </c>
      <c r="K7" s="17"/>
      <c r="L7" s="269" t="s">
        <v>6</v>
      </c>
    </row>
    <row r="8" spans="1:16" ht="8.1" customHeight="1">
      <c r="E8" s="267"/>
      <c r="F8" s="353"/>
      <c r="G8" s="17"/>
      <c r="H8" s="270"/>
      <c r="I8" s="17"/>
      <c r="J8" s="353"/>
      <c r="K8" s="17"/>
      <c r="L8" s="270"/>
    </row>
    <row r="9" spans="1:16" ht="20.100000000000001" customHeight="1">
      <c r="A9" s="255" t="s">
        <v>129</v>
      </c>
      <c r="B9" s="255"/>
      <c r="C9" s="255"/>
      <c r="D9" s="271"/>
      <c r="F9" s="354"/>
      <c r="I9" s="271"/>
      <c r="J9" s="354"/>
    </row>
    <row r="10" spans="1:16" ht="20.100000000000001" customHeight="1">
      <c r="A10" s="271" t="s">
        <v>68</v>
      </c>
      <c r="D10" s="273"/>
      <c r="E10" s="267"/>
      <c r="F10" s="355">
        <f>'9-10T'!G20</f>
        <v>140007330</v>
      </c>
      <c r="G10" s="275"/>
      <c r="H10" s="274">
        <v>109281737</v>
      </c>
      <c r="I10" s="275"/>
      <c r="J10" s="355">
        <f>'9-10T'!K20</f>
        <v>34166131</v>
      </c>
      <c r="K10" s="275"/>
      <c r="L10" s="274">
        <v>89989542</v>
      </c>
      <c r="N10" s="283"/>
    </row>
    <row r="11" spans="1:16" ht="20.100000000000001" customHeight="1">
      <c r="A11" s="271" t="s">
        <v>130</v>
      </c>
      <c r="D11" s="273"/>
      <c r="E11" s="267"/>
      <c r="F11" s="355"/>
      <c r="G11" s="275"/>
      <c r="H11" s="274"/>
      <c r="I11" s="275"/>
      <c r="J11" s="355"/>
      <c r="K11" s="275"/>
      <c r="L11" s="274"/>
    </row>
    <row r="12" spans="1:16" ht="20.100000000000001" customHeight="1">
      <c r="A12" s="271"/>
      <c r="B12" s="257" t="s">
        <v>131</v>
      </c>
      <c r="C12" s="271"/>
      <c r="D12" s="276"/>
      <c r="E12" s="267"/>
      <c r="F12" s="355">
        <v>5501661</v>
      </c>
      <c r="G12" s="275"/>
      <c r="H12" s="274">
        <v>5195878</v>
      </c>
      <c r="I12" s="275"/>
      <c r="J12" s="355">
        <v>2683250</v>
      </c>
      <c r="K12" s="275"/>
      <c r="L12" s="274">
        <v>2555920</v>
      </c>
    </row>
    <row r="13" spans="1:16" ht="20.100000000000001" customHeight="1">
      <c r="A13" s="271"/>
      <c r="B13" s="257" t="s">
        <v>161</v>
      </c>
      <c r="C13" s="271"/>
      <c r="D13" s="276"/>
      <c r="E13" s="267"/>
      <c r="F13" s="355">
        <v>0</v>
      </c>
      <c r="G13" s="275"/>
      <c r="H13" s="274">
        <v>2806037</v>
      </c>
      <c r="I13" s="275"/>
      <c r="J13" s="355">
        <v>0</v>
      </c>
      <c r="K13" s="275"/>
      <c r="L13" s="274">
        <v>2806037</v>
      </c>
    </row>
    <row r="14" spans="1:16" ht="20.100000000000001" customHeight="1">
      <c r="A14" s="238"/>
      <c r="B14" s="238" t="s">
        <v>132</v>
      </c>
      <c r="C14" s="277"/>
      <c r="D14" s="276"/>
      <c r="E14" s="267"/>
      <c r="F14" s="354">
        <v>0</v>
      </c>
      <c r="G14" s="278"/>
      <c r="H14" s="272">
        <v>9162391</v>
      </c>
      <c r="I14" s="278"/>
      <c r="J14" s="362">
        <v>0</v>
      </c>
      <c r="K14" s="278"/>
      <c r="L14" s="279">
        <v>0</v>
      </c>
      <c r="M14" s="280"/>
    </row>
    <row r="15" spans="1:16" ht="20.100000000000001" customHeight="1">
      <c r="A15" s="271"/>
      <c r="B15" s="257" t="s">
        <v>198</v>
      </c>
      <c r="C15" s="271"/>
      <c r="D15" s="276"/>
      <c r="E15" s="267"/>
      <c r="F15" s="355">
        <v>0</v>
      </c>
      <c r="G15" s="275"/>
      <c r="H15" s="274">
        <v>-106510</v>
      </c>
      <c r="I15" s="275"/>
      <c r="J15" s="355">
        <v>0</v>
      </c>
      <c r="K15" s="275"/>
      <c r="L15" s="274">
        <v>0</v>
      </c>
      <c r="N15" s="283"/>
      <c r="O15" s="283"/>
    </row>
    <row r="16" spans="1:16" ht="20.100000000000001" customHeight="1">
      <c r="A16" s="271"/>
      <c r="B16" s="257" t="s">
        <v>160</v>
      </c>
      <c r="C16" s="271"/>
      <c r="D16" s="276"/>
      <c r="E16" s="267"/>
      <c r="F16" s="355">
        <v>0</v>
      </c>
      <c r="G16" s="275"/>
      <c r="H16" s="274">
        <v>32418</v>
      </c>
      <c r="I16" s="275"/>
      <c r="J16" s="355">
        <v>0</v>
      </c>
      <c r="K16" s="275"/>
      <c r="L16" s="274">
        <v>20898</v>
      </c>
    </row>
    <row r="17" spans="1:14" ht="20.100000000000001" customHeight="1">
      <c r="B17" s="257" t="s">
        <v>133</v>
      </c>
      <c r="C17" s="257"/>
      <c r="D17" s="276"/>
      <c r="E17" s="267"/>
      <c r="F17" s="355">
        <v>0</v>
      </c>
      <c r="G17" s="275"/>
      <c r="H17" s="274">
        <v>-16171</v>
      </c>
      <c r="I17" s="275"/>
      <c r="J17" s="355">
        <v>0</v>
      </c>
      <c r="K17" s="275"/>
      <c r="L17" s="274">
        <v>-4436</v>
      </c>
    </row>
    <row r="18" spans="1:14" ht="20.100000000000001" customHeight="1">
      <c r="B18" s="257" t="s">
        <v>162</v>
      </c>
      <c r="C18" s="257"/>
      <c r="D18" s="276"/>
      <c r="E18" s="267"/>
      <c r="F18" s="355">
        <v>-19691118</v>
      </c>
      <c r="G18" s="275"/>
      <c r="H18" s="274">
        <v>-6734019</v>
      </c>
      <c r="I18" s="275"/>
      <c r="J18" s="355">
        <v>0</v>
      </c>
      <c r="K18" s="275"/>
      <c r="L18" s="274">
        <v>0</v>
      </c>
    </row>
    <row r="19" spans="1:14" ht="20.100000000000001" customHeight="1">
      <c r="B19" s="238" t="s">
        <v>134</v>
      </c>
      <c r="C19" s="257"/>
      <c r="D19" s="276">
        <v>32.299999999999997</v>
      </c>
      <c r="E19" s="267"/>
      <c r="F19" s="357">
        <v>0</v>
      </c>
      <c r="G19" s="278"/>
      <c r="H19" s="281">
        <v>0</v>
      </c>
      <c r="I19" s="278"/>
      <c r="J19" s="355">
        <v>0</v>
      </c>
      <c r="K19" s="278"/>
      <c r="L19" s="274">
        <v>-72196997</v>
      </c>
    </row>
    <row r="20" spans="1:14" ht="20.100000000000001" customHeight="1">
      <c r="B20" s="238" t="s">
        <v>183</v>
      </c>
      <c r="C20" s="257"/>
      <c r="D20" s="276"/>
      <c r="E20" s="267"/>
      <c r="F20" s="357">
        <v>-233644607</v>
      </c>
      <c r="G20" s="278"/>
      <c r="H20" s="281">
        <v>-212873389</v>
      </c>
      <c r="I20" s="278"/>
      <c r="J20" s="355">
        <v>-89252</v>
      </c>
      <c r="K20" s="278"/>
      <c r="L20" s="274">
        <v>-13271</v>
      </c>
    </row>
    <row r="21" spans="1:14" ht="20.100000000000001" customHeight="1">
      <c r="B21" s="282" t="s">
        <v>135</v>
      </c>
      <c r="C21" s="282"/>
      <c r="D21" s="276">
        <v>27</v>
      </c>
      <c r="E21" s="267"/>
      <c r="F21" s="357">
        <v>-1902433</v>
      </c>
      <c r="G21" s="278"/>
      <c r="H21" s="281">
        <v>-1842461</v>
      </c>
      <c r="I21" s="278"/>
      <c r="J21" s="356">
        <v>-29811905</v>
      </c>
      <c r="K21" s="278"/>
      <c r="L21" s="259">
        <v>-11319351</v>
      </c>
    </row>
    <row r="22" spans="1:14" ht="20.100000000000001" customHeight="1">
      <c r="B22" s="257" t="s">
        <v>136</v>
      </c>
      <c r="C22" s="257"/>
      <c r="D22" s="276">
        <v>22</v>
      </c>
      <c r="E22" s="267"/>
      <c r="F22" s="357">
        <v>1175553</v>
      </c>
      <c r="G22" s="278"/>
      <c r="H22" s="281">
        <v>380653</v>
      </c>
      <c r="I22" s="278"/>
      <c r="J22" s="355">
        <v>1091589</v>
      </c>
      <c r="K22" s="278"/>
      <c r="L22" s="274">
        <v>301129</v>
      </c>
      <c r="M22" s="283"/>
    </row>
    <row r="23" spans="1:14" ht="20.100000000000001" customHeight="1">
      <c r="B23" s="257" t="s">
        <v>67</v>
      </c>
      <c r="C23" s="257"/>
      <c r="D23" s="276">
        <v>29</v>
      </c>
      <c r="E23" s="267"/>
      <c r="F23" s="357">
        <v>9118056</v>
      </c>
      <c r="G23" s="278"/>
      <c r="H23" s="281">
        <v>2868480</v>
      </c>
      <c r="I23" s="278"/>
      <c r="J23" s="354">
        <v>7151667</v>
      </c>
      <c r="K23" s="278"/>
      <c r="L23" s="272">
        <v>0</v>
      </c>
    </row>
    <row r="24" spans="1:14" ht="5.65" customHeight="1">
      <c r="B24" s="257"/>
      <c r="C24" s="257"/>
      <c r="D24" s="276"/>
      <c r="E24" s="267"/>
      <c r="F24" s="357"/>
      <c r="G24" s="278"/>
      <c r="H24" s="281"/>
      <c r="I24" s="278"/>
      <c r="J24" s="356"/>
      <c r="K24" s="278"/>
      <c r="L24" s="259"/>
    </row>
    <row r="25" spans="1:14" ht="20.100000000000001" customHeight="1">
      <c r="A25" s="257" t="s">
        <v>137</v>
      </c>
      <c r="B25" s="257"/>
      <c r="C25" s="257"/>
      <c r="D25" s="276"/>
      <c r="E25" s="267"/>
      <c r="F25" s="355"/>
      <c r="G25" s="275"/>
      <c r="H25" s="274"/>
      <c r="I25" s="275"/>
      <c r="J25" s="355"/>
      <c r="K25" s="275"/>
      <c r="L25" s="274"/>
    </row>
    <row r="26" spans="1:14" ht="20.100000000000001" customHeight="1">
      <c r="A26" s="271"/>
      <c r="B26" s="282" t="s">
        <v>13</v>
      </c>
      <c r="C26" s="257"/>
      <c r="D26" s="257"/>
      <c r="E26" s="267"/>
      <c r="F26" s="357">
        <v>-27024235</v>
      </c>
      <c r="G26" s="278"/>
      <c r="H26" s="281">
        <v>-1313352</v>
      </c>
      <c r="I26" s="278"/>
      <c r="J26" s="363">
        <v>11506475</v>
      </c>
      <c r="K26" s="278"/>
      <c r="L26" s="284">
        <v>-13690541</v>
      </c>
    </row>
    <row r="27" spans="1:14" ht="20.100000000000001" customHeight="1">
      <c r="A27" s="271"/>
      <c r="B27" s="282" t="s">
        <v>15</v>
      </c>
      <c r="C27" s="257"/>
      <c r="D27" s="257"/>
      <c r="E27" s="267"/>
      <c r="F27" s="357">
        <v>-12234408</v>
      </c>
      <c r="G27" s="278"/>
      <c r="H27" s="281">
        <v>-6193027</v>
      </c>
      <c r="I27" s="278"/>
      <c r="J27" s="363">
        <v>0</v>
      </c>
      <c r="K27" s="278"/>
      <c r="L27" s="284">
        <v>0</v>
      </c>
    </row>
    <row r="28" spans="1:14" ht="20.100000000000001" customHeight="1">
      <c r="A28" s="271"/>
      <c r="B28" s="282" t="s">
        <v>186</v>
      </c>
      <c r="C28" s="257"/>
      <c r="D28" s="257"/>
      <c r="E28" s="267"/>
      <c r="F28" s="357">
        <v>-41781152</v>
      </c>
      <c r="G28" s="278"/>
      <c r="H28" s="281">
        <v>0</v>
      </c>
      <c r="I28" s="278"/>
      <c r="J28" s="363">
        <v>0</v>
      </c>
      <c r="K28" s="278"/>
      <c r="L28" s="284">
        <v>0</v>
      </c>
    </row>
    <row r="29" spans="1:14" ht="20.100000000000001" customHeight="1">
      <c r="A29" s="271"/>
      <c r="B29" s="285" t="s">
        <v>16</v>
      </c>
      <c r="C29" s="257"/>
      <c r="D29" s="257"/>
      <c r="E29" s="267"/>
      <c r="F29" s="357">
        <v>-32063</v>
      </c>
      <c r="G29" s="278"/>
      <c r="H29" s="281">
        <v>-310663</v>
      </c>
      <c r="I29" s="278"/>
      <c r="J29" s="363">
        <v>-36064</v>
      </c>
      <c r="K29" s="278"/>
      <c r="L29" s="284">
        <v>-342903</v>
      </c>
      <c r="N29" s="286"/>
    </row>
    <row r="30" spans="1:14" ht="20.100000000000001" customHeight="1">
      <c r="A30" s="271"/>
      <c r="B30" s="285" t="s">
        <v>138</v>
      </c>
      <c r="C30" s="257"/>
      <c r="D30" s="276"/>
      <c r="E30" s="267"/>
      <c r="F30" s="356">
        <v>-407706707</v>
      </c>
      <c r="G30" s="278"/>
      <c r="H30" s="259">
        <v>-335163064</v>
      </c>
      <c r="I30" s="278"/>
      <c r="J30" s="356">
        <v>0</v>
      </c>
      <c r="K30" s="278"/>
      <c r="L30" s="259">
        <v>0</v>
      </c>
    </row>
    <row r="31" spans="1:14" ht="20.100000000000001" customHeight="1">
      <c r="A31" s="271"/>
      <c r="B31" s="285" t="s">
        <v>187</v>
      </c>
      <c r="C31" s="257"/>
      <c r="D31" s="276"/>
      <c r="E31" s="267"/>
      <c r="F31" s="356">
        <v>30309681</v>
      </c>
      <c r="G31" s="278"/>
      <c r="H31" s="259">
        <v>15124785</v>
      </c>
      <c r="I31" s="278"/>
      <c r="J31" s="356">
        <v>0</v>
      </c>
      <c r="K31" s="278"/>
      <c r="L31" s="259">
        <v>0</v>
      </c>
    </row>
    <row r="32" spans="1:14" ht="20.100000000000001" customHeight="1">
      <c r="A32" s="271"/>
      <c r="B32" s="285" t="s">
        <v>26</v>
      </c>
      <c r="C32" s="257"/>
      <c r="D32" s="287"/>
      <c r="E32" s="267"/>
      <c r="F32" s="356">
        <v>-629000</v>
      </c>
      <c r="G32" s="278"/>
      <c r="H32" s="259">
        <v>-837401</v>
      </c>
      <c r="I32" s="278"/>
      <c r="J32" s="356">
        <v>-650000</v>
      </c>
      <c r="K32" s="278"/>
      <c r="L32" s="259">
        <v>-790400</v>
      </c>
    </row>
    <row r="33" spans="1:16" ht="20.100000000000001" customHeight="1">
      <c r="A33" s="271"/>
      <c r="B33" s="282" t="s">
        <v>31</v>
      </c>
      <c r="C33" s="257"/>
      <c r="D33" s="257"/>
      <c r="E33" s="267"/>
      <c r="F33" s="356">
        <v>4303726</v>
      </c>
      <c r="G33" s="278"/>
      <c r="H33" s="259">
        <v>3023065</v>
      </c>
      <c r="I33" s="278"/>
      <c r="J33" s="356">
        <v>2628377</v>
      </c>
      <c r="K33" s="278"/>
      <c r="L33" s="259">
        <v>190826</v>
      </c>
    </row>
    <row r="34" spans="1:16" ht="20.100000000000001" customHeight="1">
      <c r="A34" s="271"/>
      <c r="B34" s="282" t="s">
        <v>35</v>
      </c>
      <c r="C34" s="257"/>
      <c r="D34" s="257"/>
      <c r="E34" s="267"/>
      <c r="F34" s="356">
        <v>989365</v>
      </c>
      <c r="G34" s="278"/>
      <c r="H34" s="259">
        <v>1721374</v>
      </c>
      <c r="I34" s="278"/>
      <c r="J34" s="356">
        <v>25925</v>
      </c>
      <c r="K34" s="278"/>
      <c r="L34" s="259">
        <v>271536</v>
      </c>
    </row>
    <row r="35" spans="1:16" ht="20.100000000000001" customHeight="1">
      <c r="A35" s="271"/>
      <c r="B35" s="282" t="s">
        <v>40</v>
      </c>
      <c r="C35" s="257"/>
      <c r="D35" s="287"/>
      <c r="E35" s="267"/>
      <c r="F35" s="356">
        <v>-148029</v>
      </c>
      <c r="G35" s="278"/>
      <c r="H35" s="259">
        <v>0</v>
      </c>
      <c r="I35" s="278"/>
      <c r="J35" s="356">
        <v>0</v>
      </c>
      <c r="K35" s="278"/>
      <c r="L35" s="259">
        <v>0</v>
      </c>
    </row>
    <row r="36" spans="1:16" ht="20.100000000000001" customHeight="1">
      <c r="A36" s="271"/>
      <c r="B36" s="282" t="s">
        <v>41</v>
      </c>
      <c r="C36" s="257"/>
      <c r="D36" s="287"/>
      <c r="E36" s="267"/>
      <c r="F36" s="358">
        <v>90000</v>
      </c>
      <c r="G36" s="278"/>
      <c r="H36" s="288">
        <v>0</v>
      </c>
      <c r="I36" s="278"/>
      <c r="J36" s="358">
        <v>10000</v>
      </c>
      <c r="K36" s="278"/>
      <c r="L36" s="288">
        <v>0</v>
      </c>
    </row>
    <row r="37" spans="1:16" ht="7.15" customHeight="1">
      <c r="A37" s="289"/>
      <c r="B37" s="271"/>
      <c r="C37" s="271"/>
      <c r="D37" s="273"/>
      <c r="E37" s="267"/>
      <c r="F37" s="359"/>
      <c r="G37" s="275"/>
      <c r="H37" s="290"/>
      <c r="I37" s="275"/>
      <c r="J37" s="359"/>
      <c r="K37" s="275"/>
      <c r="L37" s="290"/>
    </row>
    <row r="38" spans="1:16" ht="20.100000000000001" customHeight="1">
      <c r="A38" s="271" t="s">
        <v>167</v>
      </c>
      <c r="B38" s="271"/>
      <c r="C38" s="289"/>
      <c r="D38" s="273"/>
      <c r="E38" s="267"/>
      <c r="F38" s="355">
        <f>SUM(F10:F36)</f>
        <v>-553298380</v>
      </c>
      <c r="G38" s="291"/>
      <c r="H38" s="274">
        <f>SUM(H10:H36)</f>
        <v>-415793239</v>
      </c>
      <c r="I38" s="291"/>
      <c r="J38" s="355">
        <f>SUM(J10:J36)</f>
        <v>28676193</v>
      </c>
      <c r="K38" s="291"/>
      <c r="L38" s="274">
        <f>SUM(L10:L36)</f>
        <v>-2222011</v>
      </c>
    </row>
    <row r="39" spans="1:16" ht="8.65" customHeight="1">
      <c r="A39" s="271"/>
      <c r="C39" s="255"/>
      <c r="D39" s="273"/>
      <c r="E39" s="267"/>
      <c r="F39" s="355"/>
      <c r="G39" s="292"/>
      <c r="H39" s="274"/>
      <c r="I39" s="292"/>
      <c r="J39" s="355"/>
      <c r="K39" s="275"/>
      <c r="L39" s="274"/>
      <c r="N39" s="254"/>
      <c r="P39" s="283"/>
    </row>
    <row r="40" spans="1:16" ht="16.149999999999999" customHeight="1">
      <c r="A40" s="271"/>
      <c r="B40" s="271" t="s">
        <v>193</v>
      </c>
      <c r="C40" s="271"/>
      <c r="D40" s="273"/>
      <c r="E40" s="267"/>
      <c r="F40" s="355">
        <v>1899268</v>
      </c>
      <c r="G40" s="292"/>
      <c r="H40" s="274">
        <v>1834612</v>
      </c>
      <c r="I40" s="292"/>
      <c r="J40" s="355">
        <v>11756162</v>
      </c>
      <c r="K40" s="275"/>
      <c r="L40" s="274">
        <v>2862253</v>
      </c>
      <c r="N40" s="283"/>
    </row>
    <row r="41" spans="1:16" ht="20.100000000000001" customHeight="1">
      <c r="A41" s="271"/>
      <c r="B41" s="238" t="s">
        <v>188</v>
      </c>
      <c r="E41" s="254"/>
      <c r="F41" s="355">
        <v>233577307</v>
      </c>
      <c r="G41" s="292"/>
      <c r="H41" s="274">
        <v>212873389</v>
      </c>
      <c r="I41" s="292"/>
      <c r="J41" s="355">
        <v>89252</v>
      </c>
      <c r="K41" s="275"/>
      <c r="L41" s="274">
        <v>13271</v>
      </c>
      <c r="N41" s="283"/>
      <c r="O41" s="283"/>
      <c r="P41" s="283"/>
    </row>
    <row r="42" spans="1:16" ht="20.100000000000001" customHeight="1">
      <c r="A42" s="255"/>
      <c r="B42" s="271" t="s">
        <v>139</v>
      </c>
      <c r="D42" s="255"/>
      <c r="E42" s="267"/>
      <c r="F42" s="360">
        <v>-3320661</v>
      </c>
      <c r="G42" s="294"/>
      <c r="H42" s="293">
        <v>-2639319</v>
      </c>
      <c r="I42" s="294"/>
      <c r="J42" s="356">
        <v>-1557596</v>
      </c>
      <c r="K42" s="294"/>
      <c r="L42" s="259">
        <v>0</v>
      </c>
      <c r="O42" s="283"/>
    </row>
    <row r="43" spans="1:16" ht="20.100000000000001" customHeight="1">
      <c r="A43" s="271"/>
      <c r="B43" s="271" t="s">
        <v>140</v>
      </c>
      <c r="D43" s="255"/>
      <c r="E43" s="295"/>
      <c r="F43" s="361">
        <v>-28060690</v>
      </c>
      <c r="G43" s="294"/>
      <c r="H43" s="296">
        <v>-27889265</v>
      </c>
      <c r="I43" s="294"/>
      <c r="J43" s="358">
        <v>-5969366</v>
      </c>
      <c r="K43" s="294"/>
      <c r="L43" s="288">
        <v>-1524118</v>
      </c>
    </row>
    <row r="44" spans="1:16" ht="8.1" customHeight="1">
      <c r="A44" s="289"/>
      <c r="B44" s="271"/>
      <c r="C44" s="271"/>
      <c r="D44" s="273"/>
      <c r="E44" s="267"/>
      <c r="F44" s="359"/>
      <c r="G44" s="275"/>
      <c r="H44" s="290"/>
      <c r="I44" s="275"/>
      <c r="J44" s="359"/>
      <c r="K44" s="275"/>
      <c r="L44" s="290"/>
    </row>
    <row r="45" spans="1:16" ht="19.149999999999999" customHeight="1">
      <c r="A45" s="255" t="s">
        <v>163</v>
      </c>
      <c r="B45" s="271"/>
      <c r="C45" s="255"/>
      <c r="D45" s="276"/>
      <c r="E45" s="295"/>
      <c r="F45" s="361">
        <f>SUM(F38:F43)</f>
        <v>-349203156</v>
      </c>
      <c r="G45" s="294"/>
      <c r="H45" s="296">
        <f>SUM(H38:H43)</f>
        <v>-231613822</v>
      </c>
      <c r="I45" s="294"/>
      <c r="J45" s="361">
        <f>SUM(J38:J43)</f>
        <v>32994645</v>
      </c>
      <c r="K45" s="294"/>
      <c r="L45" s="296">
        <f>SUM(L38:L43)</f>
        <v>-870605</v>
      </c>
    </row>
    <row r="46" spans="1:16" ht="19.149999999999999" customHeight="1">
      <c r="A46" s="255"/>
      <c r="B46" s="271"/>
      <c r="C46" s="255"/>
      <c r="D46" s="276"/>
      <c r="E46" s="295"/>
      <c r="F46" s="293"/>
      <c r="G46" s="294"/>
      <c r="H46" s="293"/>
      <c r="I46" s="294"/>
      <c r="J46" s="293"/>
      <c r="K46" s="294"/>
      <c r="L46" s="293"/>
    </row>
    <row r="47" spans="1:16" ht="19.149999999999999" customHeight="1">
      <c r="A47" s="255"/>
      <c r="B47" s="271"/>
      <c r="C47" s="255"/>
      <c r="D47" s="276"/>
      <c r="E47" s="295"/>
      <c r="F47" s="293"/>
      <c r="G47" s="294"/>
      <c r="H47" s="293"/>
      <c r="I47" s="294"/>
      <c r="J47" s="293"/>
      <c r="K47" s="294"/>
      <c r="L47" s="293"/>
    </row>
    <row r="48" spans="1:16" ht="7.9" customHeight="1">
      <c r="A48" s="255"/>
      <c r="B48" s="271"/>
      <c r="C48" s="255"/>
      <c r="D48" s="276"/>
      <c r="E48" s="295"/>
      <c r="F48" s="293"/>
      <c r="G48" s="294"/>
      <c r="H48" s="293"/>
      <c r="I48" s="294"/>
      <c r="J48" s="293"/>
      <c r="K48" s="294"/>
      <c r="L48" s="293"/>
    </row>
    <row r="49" spans="1:16" ht="21.95" customHeight="1">
      <c r="A49" s="297" t="str">
        <f>'6-8'!A49</f>
        <v>หมายเหตุประกอบงบการเงินในหน้า 15 ถึง 84 เป็นส่วนหนึ่งของงบการเงินรวมและงบการเงินเฉพาะกิจการนี้</v>
      </c>
      <c r="B49" s="261"/>
      <c r="C49" s="261"/>
      <c r="D49" s="262"/>
      <c r="E49" s="264"/>
      <c r="F49" s="265"/>
      <c r="G49" s="264"/>
      <c r="H49" s="265"/>
      <c r="I49" s="264"/>
      <c r="J49" s="265"/>
      <c r="K49" s="264"/>
      <c r="L49" s="265"/>
    </row>
    <row r="50" spans="1:16" ht="19.149999999999999" customHeight="1">
      <c r="A50" s="253" t="str">
        <f>A1</f>
        <v>บริษัท ชโย กรุ๊ป จำกัด (มหาชน)</v>
      </c>
      <c r="B50" s="253"/>
      <c r="C50" s="253"/>
      <c r="E50" s="255"/>
      <c r="F50" s="256"/>
      <c r="G50" s="255"/>
      <c r="H50" s="256"/>
      <c r="J50" s="258"/>
      <c r="K50" s="257"/>
      <c r="L50" s="258"/>
      <c r="M50" s="259"/>
      <c r="N50" s="259"/>
      <c r="P50" s="259"/>
    </row>
    <row r="51" spans="1:16" ht="19.149999999999999" customHeight="1">
      <c r="A51" s="255" t="s">
        <v>178</v>
      </c>
      <c r="B51" s="255"/>
      <c r="C51" s="255"/>
      <c r="E51" s="255"/>
      <c r="F51" s="256"/>
      <c r="G51" s="255"/>
      <c r="H51" s="256"/>
      <c r="J51" s="258"/>
      <c r="K51" s="257"/>
      <c r="L51" s="258"/>
      <c r="M51" s="259"/>
      <c r="N51" s="259"/>
      <c r="P51" s="259"/>
    </row>
    <row r="52" spans="1:16" ht="19.149999999999999" customHeight="1">
      <c r="A52" s="261" t="str">
        <f>+A3</f>
        <v>สำหรับปีสิ้นสุดวันที่ 31 ธันวาคม พ.ศ. 2562</v>
      </c>
      <c r="B52" s="261"/>
      <c r="C52" s="261"/>
      <c r="D52" s="262"/>
      <c r="E52" s="261"/>
      <c r="F52" s="263"/>
      <c r="G52" s="261"/>
      <c r="H52" s="263"/>
      <c r="I52" s="264"/>
      <c r="J52" s="265"/>
      <c r="K52" s="264"/>
      <c r="L52" s="265"/>
      <c r="M52" s="259"/>
      <c r="N52" s="259"/>
      <c r="P52" s="259"/>
    </row>
    <row r="53" spans="1:16" ht="14.65" customHeight="1"/>
    <row r="54" spans="1:16" s="260" customFormat="1" ht="19.149999999999999" customHeight="1">
      <c r="A54" s="254"/>
      <c r="B54" s="254"/>
      <c r="C54" s="254"/>
      <c r="D54" s="254"/>
      <c r="E54" s="266"/>
      <c r="F54" s="381" t="s">
        <v>2</v>
      </c>
      <c r="G54" s="381"/>
      <c r="H54" s="381"/>
      <c r="I54" s="86"/>
      <c r="J54" s="381" t="s">
        <v>3</v>
      </c>
      <c r="K54" s="381"/>
      <c r="L54" s="381"/>
    </row>
    <row r="55" spans="1:16" s="260" customFormat="1" ht="19.149999999999999" customHeight="1">
      <c r="A55" s="254"/>
      <c r="B55" s="254"/>
      <c r="C55" s="254"/>
      <c r="D55" s="254"/>
      <c r="E55" s="267"/>
      <c r="F55" s="15" t="s">
        <v>168</v>
      </c>
      <c r="G55" s="16"/>
      <c r="H55" s="15" t="s">
        <v>4</v>
      </c>
      <c r="I55" s="17"/>
      <c r="J55" s="15" t="s">
        <v>168</v>
      </c>
      <c r="K55" s="16"/>
      <c r="L55" s="15" t="s">
        <v>4</v>
      </c>
    </row>
    <row r="56" spans="1:16" s="260" customFormat="1" ht="19.149999999999999" customHeight="1">
      <c r="A56" s="254"/>
      <c r="B56" s="254"/>
      <c r="C56" s="254"/>
      <c r="D56" s="268" t="s">
        <v>5</v>
      </c>
      <c r="E56" s="267"/>
      <c r="F56" s="269" t="s">
        <v>6</v>
      </c>
      <c r="G56" s="17"/>
      <c r="H56" s="269" t="s">
        <v>6</v>
      </c>
      <c r="I56" s="17"/>
      <c r="J56" s="269" t="s">
        <v>6</v>
      </c>
      <c r="K56" s="17"/>
      <c r="L56" s="269" t="s">
        <v>6</v>
      </c>
    </row>
    <row r="57" spans="1:16" s="260" customFormat="1" ht="8.1" customHeight="1">
      <c r="A57" s="254"/>
      <c r="B57" s="254"/>
      <c r="C57" s="254"/>
      <c r="E57" s="257"/>
      <c r="F57" s="364"/>
      <c r="G57" s="257"/>
      <c r="H57" s="258"/>
      <c r="I57" s="257"/>
      <c r="J57" s="364"/>
      <c r="K57" s="257"/>
      <c r="L57" s="258"/>
    </row>
    <row r="58" spans="1:16" s="260" customFormat="1" ht="19.149999999999999" customHeight="1">
      <c r="A58" s="298" t="s">
        <v>141</v>
      </c>
      <c r="B58" s="298"/>
      <c r="C58" s="298"/>
      <c r="D58" s="255"/>
      <c r="E58" s="255"/>
      <c r="F58" s="365"/>
      <c r="G58" s="299"/>
      <c r="H58" s="256"/>
      <c r="I58" s="299"/>
      <c r="J58" s="369"/>
      <c r="K58" s="301"/>
      <c r="L58" s="300"/>
    </row>
    <row r="59" spans="1:16" ht="19.149999999999999" customHeight="1">
      <c r="A59" s="271"/>
      <c r="B59" s="285" t="s">
        <v>194</v>
      </c>
      <c r="C59" s="257"/>
      <c r="D59" s="276"/>
      <c r="E59" s="267"/>
      <c r="F59" s="363">
        <v>-7853127</v>
      </c>
      <c r="G59" s="278"/>
      <c r="H59" s="284">
        <v>468442</v>
      </c>
      <c r="I59" s="278"/>
      <c r="J59" s="363">
        <v>-1017987</v>
      </c>
      <c r="K59" s="278"/>
      <c r="L59" s="284">
        <v>471667</v>
      </c>
      <c r="N59" s="286"/>
    </row>
    <row r="60" spans="1:16" s="260" customFormat="1" ht="19.149999999999999" customHeight="1">
      <c r="A60" s="271"/>
      <c r="B60" s="271" t="s">
        <v>142</v>
      </c>
      <c r="C60" s="271"/>
      <c r="D60" s="276"/>
      <c r="E60" s="295"/>
      <c r="F60" s="360">
        <v>0</v>
      </c>
      <c r="G60" s="294"/>
      <c r="H60" s="293">
        <v>776036</v>
      </c>
      <c r="I60" s="294"/>
      <c r="J60" s="360">
        <v>0</v>
      </c>
      <c r="K60" s="294"/>
      <c r="L60" s="293">
        <v>263273</v>
      </c>
    </row>
    <row r="61" spans="1:16" s="260" customFormat="1" ht="19.149999999999999" customHeight="1">
      <c r="A61" s="271"/>
      <c r="B61" s="271" t="s">
        <v>134</v>
      </c>
      <c r="C61" s="271"/>
      <c r="D61" s="276">
        <v>32.299999999999997</v>
      </c>
      <c r="E61" s="295"/>
      <c r="F61" s="360">
        <v>0</v>
      </c>
      <c r="G61" s="294"/>
      <c r="H61" s="293">
        <v>0</v>
      </c>
      <c r="I61" s="294"/>
      <c r="J61" s="360">
        <v>0</v>
      </c>
      <c r="K61" s="294"/>
      <c r="L61" s="293">
        <v>72196997</v>
      </c>
    </row>
    <row r="62" spans="1:16" s="260" customFormat="1" ht="19.149999999999999" customHeight="1">
      <c r="A62" s="271"/>
      <c r="B62" s="302" t="s">
        <v>199</v>
      </c>
      <c r="C62" s="271"/>
      <c r="D62" s="276"/>
      <c r="E62" s="295"/>
      <c r="F62" s="360">
        <v>-100000000</v>
      </c>
      <c r="G62" s="294"/>
      <c r="H62" s="293">
        <v>0</v>
      </c>
      <c r="I62" s="294"/>
      <c r="J62" s="360">
        <v>-100000000</v>
      </c>
      <c r="K62" s="294"/>
      <c r="L62" s="293">
        <v>0</v>
      </c>
    </row>
    <row r="63" spans="1:16" s="260" customFormat="1" ht="19.149999999999999" customHeight="1">
      <c r="A63" s="271"/>
      <c r="B63" s="302" t="s">
        <v>190</v>
      </c>
      <c r="C63" s="271"/>
      <c r="D63" s="276">
        <v>32.5</v>
      </c>
      <c r="E63" s="295"/>
      <c r="F63" s="360">
        <v>0</v>
      </c>
      <c r="G63" s="294"/>
      <c r="H63" s="293">
        <v>0</v>
      </c>
      <c r="I63" s="294"/>
      <c r="J63" s="360">
        <v>-435000000</v>
      </c>
      <c r="K63" s="294"/>
      <c r="L63" s="293">
        <v>-330200100</v>
      </c>
    </row>
    <row r="64" spans="1:16" s="260" customFormat="1" ht="19.149999999999999" customHeight="1">
      <c r="A64" s="271"/>
      <c r="B64" s="302" t="s">
        <v>189</v>
      </c>
      <c r="C64" s="271"/>
      <c r="D64" s="276">
        <v>32.5</v>
      </c>
      <c r="E64" s="295"/>
      <c r="F64" s="360">
        <v>0</v>
      </c>
      <c r="G64" s="294"/>
      <c r="H64" s="293">
        <v>0</v>
      </c>
      <c r="I64" s="294"/>
      <c r="J64" s="360">
        <v>93000000</v>
      </c>
      <c r="K64" s="294"/>
      <c r="L64" s="293">
        <v>5000000</v>
      </c>
    </row>
    <row r="65" spans="1:12" s="260" customFormat="1" ht="18.75" customHeight="1">
      <c r="A65" s="257"/>
      <c r="B65" s="257" t="s">
        <v>143</v>
      </c>
      <c r="C65" s="257"/>
      <c r="D65" s="276">
        <v>17</v>
      </c>
      <c r="E65" s="295"/>
      <c r="F65" s="360">
        <v>-1073324</v>
      </c>
      <c r="G65" s="294"/>
      <c r="H65" s="293">
        <v>-2650341</v>
      </c>
      <c r="I65" s="294"/>
      <c r="J65" s="360">
        <v>-799181</v>
      </c>
      <c r="K65" s="294"/>
      <c r="L65" s="293">
        <v>-719508</v>
      </c>
    </row>
    <row r="66" spans="1:12" s="260" customFormat="1" ht="19.149999999999999" customHeight="1">
      <c r="A66" s="257"/>
      <c r="B66" s="257" t="s">
        <v>144</v>
      </c>
      <c r="C66" s="257"/>
      <c r="D66" s="276">
        <v>15</v>
      </c>
      <c r="E66" s="295"/>
      <c r="F66" s="362">
        <v>-86808</v>
      </c>
      <c r="G66" s="294"/>
      <c r="H66" s="279">
        <v>-192318</v>
      </c>
      <c r="I66" s="294"/>
      <c r="J66" s="360">
        <v>0</v>
      </c>
      <c r="K66" s="294"/>
      <c r="L66" s="293">
        <v>0</v>
      </c>
    </row>
    <row r="67" spans="1:12" s="260" customFormat="1" ht="19.149999999999999" customHeight="1">
      <c r="A67" s="257"/>
      <c r="B67" s="257" t="s">
        <v>145</v>
      </c>
      <c r="C67" s="257"/>
      <c r="D67" s="276">
        <v>18</v>
      </c>
      <c r="E67" s="295"/>
      <c r="F67" s="360">
        <v>-1609304</v>
      </c>
      <c r="G67" s="294"/>
      <c r="H67" s="293">
        <v>-1030890</v>
      </c>
      <c r="I67" s="294"/>
      <c r="J67" s="362">
        <v>-232000</v>
      </c>
      <c r="K67" s="294"/>
      <c r="L67" s="279">
        <v>-830890</v>
      </c>
    </row>
    <row r="68" spans="1:12" s="260" customFormat="1" ht="19.149999999999999" customHeight="1">
      <c r="A68" s="257"/>
      <c r="B68" s="257" t="s">
        <v>146</v>
      </c>
      <c r="C68" s="257"/>
      <c r="D68" s="276"/>
      <c r="E68" s="295"/>
      <c r="F68" s="360">
        <v>0</v>
      </c>
      <c r="G68" s="294"/>
      <c r="H68" s="293">
        <v>0</v>
      </c>
      <c r="I68" s="294"/>
      <c r="J68" s="362">
        <v>-15000000</v>
      </c>
      <c r="K68" s="294"/>
      <c r="L68" s="279">
        <v>-38999990</v>
      </c>
    </row>
    <row r="69" spans="1:12" s="260" customFormat="1" ht="19.149999999999999" customHeight="1">
      <c r="A69" s="257"/>
      <c r="B69" s="271" t="s">
        <v>147</v>
      </c>
      <c r="C69" s="257"/>
      <c r="D69" s="276"/>
      <c r="E69" s="295"/>
      <c r="F69" s="361">
        <v>0</v>
      </c>
      <c r="G69" s="294"/>
      <c r="H69" s="296">
        <v>1056075</v>
      </c>
      <c r="I69" s="294"/>
      <c r="J69" s="372">
        <v>0</v>
      </c>
      <c r="K69" s="294"/>
      <c r="L69" s="373">
        <v>0</v>
      </c>
    </row>
    <row r="70" spans="1:12" s="260" customFormat="1" ht="8.1" customHeight="1">
      <c r="A70" s="303"/>
      <c r="B70" s="303"/>
      <c r="C70" s="303"/>
      <c r="D70" s="273"/>
      <c r="E70" s="267"/>
      <c r="F70" s="354"/>
      <c r="G70" s="271"/>
      <c r="H70" s="272"/>
      <c r="I70" s="257"/>
      <c r="J70" s="354"/>
      <c r="K70" s="271"/>
      <c r="L70" s="272"/>
    </row>
    <row r="71" spans="1:12" s="260" customFormat="1" ht="19.149999999999999" customHeight="1">
      <c r="A71" s="255" t="s">
        <v>195</v>
      </c>
      <c r="B71" s="255"/>
      <c r="C71" s="255"/>
      <c r="D71" s="273"/>
      <c r="E71" s="267"/>
      <c r="F71" s="361">
        <f>SUM(F59:F69)</f>
        <v>-110622563</v>
      </c>
      <c r="G71" s="294"/>
      <c r="H71" s="296">
        <f>SUM(H59:H69)</f>
        <v>-1572996</v>
      </c>
      <c r="I71" s="294"/>
      <c r="J71" s="361">
        <f>SUM(J59:J69)</f>
        <v>-459049168</v>
      </c>
      <c r="K71" s="294"/>
      <c r="L71" s="296">
        <f>SUM(L59:L69)</f>
        <v>-292818551</v>
      </c>
    </row>
    <row r="72" spans="1:12" s="260" customFormat="1" ht="9" customHeight="1">
      <c r="A72" s="255"/>
      <c r="B72" s="255"/>
      <c r="C72" s="255"/>
      <c r="D72" s="273"/>
      <c r="E72" s="267"/>
      <c r="F72" s="360"/>
      <c r="G72" s="294"/>
      <c r="H72" s="293"/>
      <c r="I72" s="294"/>
      <c r="J72" s="360"/>
      <c r="K72" s="294"/>
      <c r="L72" s="293"/>
    </row>
    <row r="73" spans="1:12" ht="19.149999999999999" customHeight="1">
      <c r="A73" s="255" t="s">
        <v>148</v>
      </c>
      <c r="B73" s="271"/>
      <c r="C73" s="271"/>
      <c r="D73" s="276"/>
      <c r="E73" s="295"/>
      <c r="F73" s="355"/>
      <c r="G73" s="304"/>
      <c r="H73" s="274"/>
      <c r="I73" s="305"/>
      <c r="J73" s="355"/>
      <c r="K73" s="275"/>
      <c r="L73" s="274"/>
    </row>
    <row r="74" spans="1:12" ht="19.149999999999999" customHeight="1">
      <c r="A74" s="298"/>
      <c r="B74" s="271" t="s">
        <v>149</v>
      </c>
      <c r="C74" s="271"/>
      <c r="D74" s="276">
        <v>21</v>
      </c>
      <c r="E74" s="257"/>
      <c r="F74" s="355">
        <v>69177980</v>
      </c>
      <c r="G74" s="304"/>
      <c r="H74" s="274">
        <v>39789980</v>
      </c>
      <c r="I74" s="305"/>
      <c r="J74" s="355">
        <v>0</v>
      </c>
      <c r="K74" s="275"/>
      <c r="L74" s="274">
        <v>0</v>
      </c>
    </row>
    <row r="75" spans="1:12" ht="19.149999999999999" customHeight="1">
      <c r="A75" s="298"/>
      <c r="B75" s="271" t="s">
        <v>150</v>
      </c>
      <c r="C75" s="271"/>
      <c r="D75" s="276">
        <v>21</v>
      </c>
      <c r="E75" s="257"/>
      <c r="F75" s="355">
        <v>-44027950</v>
      </c>
      <c r="G75" s="304"/>
      <c r="H75" s="274">
        <v>-59600000</v>
      </c>
      <c r="I75" s="305"/>
      <c r="J75" s="366">
        <v>0</v>
      </c>
      <c r="K75" s="275"/>
      <c r="L75" s="306">
        <v>0</v>
      </c>
    </row>
    <row r="76" spans="1:12" ht="19.149999999999999" customHeight="1">
      <c r="A76" s="298"/>
      <c r="B76" s="271" t="s">
        <v>184</v>
      </c>
      <c r="C76" s="271"/>
      <c r="D76" s="276">
        <v>21</v>
      </c>
      <c r="E76" s="257"/>
      <c r="F76" s="355">
        <v>119112329</v>
      </c>
      <c r="G76" s="304"/>
      <c r="H76" s="274">
        <v>0</v>
      </c>
      <c r="I76" s="305"/>
      <c r="J76" s="355">
        <v>119112329</v>
      </c>
      <c r="K76" s="275"/>
      <c r="L76" s="274">
        <v>0</v>
      </c>
    </row>
    <row r="77" spans="1:12" ht="19.149999999999999" customHeight="1">
      <c r="A77" s="298"/>
      <c r="B77" s="271" t="s">
        <v>185</v>
      </c>
      <c r="C77" s="271"/>
      <c r="D77" s="276">
        <v>21</v>
      </c>
      <c r="E77" s="257"/>
      <c r="F77" s="355">
        <v>398539289</v>
      </c>
      <c r="G77" s="304"/>
      <c r="H77" s="274">
        <v>0</v>
      </c>
      <c r="I77" s="305"/>
      <c r="J77" s="355">
        <v>398539289</v>
      </c>
      <c r="K77" s="275"/>
      <c r="L77" s="274">
        <v>0</v>
      </c>
    </row>
    <row r="78" spans="1:12" ht="19.149999999999999" customHeight="1">
      <c r="A78" s="298"/>
      <c r="B78" s="271" t="s">
        <v>151</v>
      </c>
      <c r="C78" s="271"/>
      <c r="D78" s="276"/>
      <c r="E78" s="257"/>
      <c r="F78" s="366">
        <v>-960860</v>
      </c>
      <c r="G78" s="304"/>
      <c r="H78" s="306">
        <v>-594535</v>
      </c>
      <c r="I78" s="305"/>
      <c r="J78" s="366">
        <v>0</v>
      </c>
      <c r="K78" s="275"/>
      <c r="L78" s="306">
        <v>0</v>
      </c>
    </row>
    <row r="79" spans="1:12" ht="19.149999999999999" customHeight="1">
      <c r="A79" s="298"/>
      <c r="B79" s="302" t="s">
        <v>152</v>
      </c>
      <c r="C79" s="271"/>
      <c r="D79" s="276">
        <v>23</v>
      </c>
      <c r="E79" s="257"/>
      <c r="F79" s="366">
        <v>153200000</v>
      </c>
      <c r="G79" s="304"/>
      <c r="H79" s="306">
        <v>403200000</v>
      </c>
      <c r="I79" s="305"/>
      <c r="J79" s="366">
        <v>153200000</v>
      </c>
      <c r="K79" s="275"/>
      <c r="L79" s="306">
        <v>403200000</v>
      </c>
    </row>
    <row r="80" spans="1:12" ht="19.149999999999999" customHeight="1">
      <c r="A80" s="298"/>
      <c r="B80" s="302" t="s">
        <v>153</v>
      </c>
      <c r="C80" s="271"/>
      <c r="D80" s="276">
        <v>23</v>
      </c>
      <c r="E80" s="257"/>
      <c r="F80" s="366">
        <v>0</v>
      </c>
      <c r="G80" s="304"/>
      <c r="H80" s="306">
        <v>-12233624</v>
      </c>
      <c r="I80" s="305"/>
      <c r="J80" s="366">
        <v>0</v>
      </c>
      <c r="K80" s="275"/>
      <c r="L80" s="306">
        <v>-12233624</v>
      </c>
    </row>
    <row r="81" spans="1:21" ht="19.350000000000001" customHeight="1">
      <c r="A81" s="298"/>
      <c r="B81" s="302" t="s">
        <v>154</v>
      </c>
      <c r="C81" s="271"/>
      <c r="D81" s="276"/>
      <c r="E81" s="257"/>
      <c r="F81" s="366">
        <v>-23999743</v>
      </c>
      <c r="G81" s="304"/>
      <c r="H81" s="306">
        <v>-61598994</v>
      </c>
      <c r="I81" s="305"/>
      <c r="J81" s="366">
        <v>-23999743</v>
      </c>
      <c r="K81" s="275"/>
      <c r="L81" s="306">
        <v>-61598994</v>
      </c>
    </row>
    <row r="82" spans="1:21" ht="19.149999999999999" customHeight="1">
      <c r="A82" s="271"/>
      <c r="B82" s="302" t="s">
        <v>155</v>
      </c>
      <c r="C82" s="271"/>
      <c r="D82" s="307"/>
      <c r="F82" s="367">
        <v>0</v>
      </c>
      <c r="H82" s="308">
        <v>15000010</v>
      </c>
      <c r="I82" s="271"/>
      <c r="J82" s="367">
        <v>0</v>
      </c>
      <c r="L82" s="308">
        <v>0</v>
      </c>
    </row>
    <row r="83" spans="1:21" ht="8.1" customHeight="1">
      <c r="A83" s="303"/>
      <c r="B83" s="271"/>
      <c r="C83" s="303"/>
      <c r="D83" s="276"/>
      <c r="E83" s="295"/>
      <c r="F83" s="355"/>
      <c r="G83" s="304"/>
      <c r="H83" s="274"/>
      <c r="I83" s="305"/>
      <c r="J83" s="355"/>
      <c r="K83" s="275"/>
      <c r="L83" s="274"/>
    </row>
    <row r="84" spans="1:21" ht="19.149999999999999" customHeight="1">
      <c r="A84" s="255" t="s">
        <v>156</v>
      </c>
      <c r="B84" s="255"/>
      <c r="C84" s="255"/>
      <c r="D84" s="273"/>
      <c r="E84" s="267"/>
      <c r="F84" s="367">
        <f>SUM(F74:F82)</f>
        <v>671041045</v>
      </c>
      <c r="G84" s="304"/>
      <c r="H84" s="308">
        <f>SUM(H74:H82)</f>
        <v>323962837</v>
      </c>
      <c r="I84" s="305"/>
      <c r="J84" s="367">
        <f>SUM(J74:J82)</f>
        <v>646851875</v>
      </c>
      <c r="K84" s="275"/>
      <c r="L84" s="308">
        <f>SUM(L74:L82)</f>
        <v>329367382</v>
      </c>
    </row>
    <row r="85" spans="1:21" ht="5.65" customHeight="1">
      <c r="A85" s="255"/>
      <c r="B85" s="255"/>
      <c r="C85" s="255"/>
      <c r="D85" s="273"/>
      <c r="E85" s="267"/>
      <c r="F85" s="366"/>
      <c r="G85" s="304"/>
      <c r="H85" s="306"/>
      <c r="I85" s="305"/>
      <c r="J85" s="366"/>
      <c r="K85" s="275"/>
      <c r="L85" s="306"/>
    </row>
    <row r="86" spans="1:21" ht="19.149999999999999" customHeight="1">
      <c r="A86" s="255" t="s">
        <v>196</v>
      </c>
      <c r="B86" s="255"/>
      <c r="C86" s="255"/>
      <c r="D86" s="273"/>
      <c r="E86" s="267"/>
      <c r="F86" s="355">
        <f>F45+F71+F84</f>
        <v>211215326</v>
      </c>
      <c r="G86" s="291">
        <v>0</v>
      </c>
      <c r="H86" s="274">
        <f>SUM(H84,H71,H45)</f>
        <v>90776019</v>
      </c>
      <c r="I86" s="291">
        <v>0</v>
      </c>
      <c r="J86" s="355">
        <f>J45+J71+J84</f>
        <v>220797352</v>
      </c>
      <c r="K86" s="291">
        <v>0</v>
      </c>
      <c r="L86" s="274">
        <f>SUM(L84,L71,L45)</f>
        <v>35678226</v>
      </c>
    </row>
    <row r="87" spans="1:21" ht="19.350000000000001" customHeight="1">
      <c r="A87" s="271" t="s">
        <v>157</v>
      </c>
      <c r="B87" s="255"/>
      <c r="C87" s="255"/>
      <c r="D87" s="276"/>
      <c r="E87" s="267"/>
      <c r="F87" s="367">
        <f>H89</f>
        <v>148507511</v>
      </c>
      <c r="G87" s="275"/>
      <c r="H87" s="308">
        <v>57731492</v>
      </c>
      <c r="I87" s="275"/>
      <c r="J87" s="367">
        <f>L89</f>
        <v>51108966</v>
      </c>
      <c r="K87" s="275"/>
      <c r="L87" s="308">
        <v>15430740</v>
      </c>
    </row>
    <row r="88" spans="1:21" ht="8.1" customHeight="1">
      <c r="A88" s="303"/>
      <c r="B88" s="271"/>
      <c r="C88" s="303"/>
      <c r="D88" s="276"/>
      <c r="E88" s="295"/>
      <c r="F88" s="355"/>
      <c r="G88" s="304"/>
      <c r="H88" s="274"/>
      <c r="I88" s="305"/>
      <c r="J88" s="355"/>
      <c r="K88" s="275"/>
      <c r="L88" s="274"/>
    </row>
    <row r="89" spans="1:21" s="260" customFormat="1" ht="19.350000000000001" customHeight="1" thickBot="1">
      <c r="A89" s="255" t="s">
        <v>158</v>
      </c>
      <c r="B89" s="255"/>
      <c r="C89" s="255"/>
      <c r="D89" s="273"/>
      <c r="E89" s="267"/>
      <c r="F89" s="368">
        <f>SUM(F86:F87)</f>
        <v>359722837</v>
      </c>
      <c r="G89" s="304"/>
      <c r="H89" s="309">
        <f>SUM(H86:H87)</f>
        <v>148507511</v>
      </c>
      <c r="I89" s="305"/>
      <c r="J89" s="368">
        <f>SUM(J86:J87)</f>
        <v>271906318</v>
      </c>
      <c r="K89" s="275"/>
      <c r="L89" s="309">
        <f>SUM(L86:L87)</f>
        <v>51108966</v>
      </c>
      <c r="O89" s="310"/>
      <c r="Q89" s="310"/>
      <c r="S89" s="310"/>
      <c r="U89" s="310"/>
    </row>
    <row r="90" spans="1:21" s="260" customFormat="1" ht="9.6" customHeight="1" thickTop="1">
      <c r="A90" s="255"/>
      <c r="B90" s="255"/>
      <c r="C90" s="255"/>
      <c r="D90" s="273"/>
      <c r="E90" s="267"/>
      <c r="F90" s="311"/>
      <c r="G90" s="312"/>
      <c r="H90" s="311">
        <f>H89-'6-8'!H13</f>
        <v>0</v>
      </c>
      <c r="I90" s="312"/>
      <c r="J90" s="311"/>
      <c r="K90" s="312"/>
      <c r="L90" s="311">
        <f>L89-'6-8'!L13</f>
        <v>0</v>
      </c>
    </row>
    <row r="91" spans="1:21" s="260" customFormat="1" ht="19.149999999999999" customHeight="1">
      <c r="A91" s="255" t="s">
        <v>159</v>
      </c>
      <c r="B91" s="255"/>
      <c r="C91" s="255"/>
      <c r="D91" s="273"/>
      <c r="E91" s="267"/>
      <c r="F91" s="376">
        <f>F89-'6-8'!F13</f>
        <v>0</v>
      </c>
      <c r="G91" s="377"/>
      <c r="H91" s="376"/>
      <c r="I91" s="378"/>
      <c r="J91" s="376">
        <f>J89-'6-8'!J13</f>
        <v>0</v>
      </c>
      <c r="K91" s="275"/>
      <c r="L91" s="306"/>
    </row>
    <row r="92" spans="1:21" s="260" customFormat="1" ht="7.15" customHeight="1">
      <c r="A92" s="255"/>
      <c r="B92" s="255"/>
      <c r="C92" s="255"/>
      <c r="D92" s="273"/>
      <c r="E92" s="267"/>
      <c r="F92" s="306"/>
      <c r="G92" s="304"/>
      <c r="H92" s="306"/>
      <c r="I92" s="305"/>
      <c r="J92" s="306"/>
      <c r="K92" s="275"/>
      <c r="L92" s="306"/>
    </row>
    <row r="93" spans="1:21" s="260" customFormat="1" ht="18" customHeight="1">
      <c r="A93" s="271" t="s">
        <v>169</v>
      </c>
      <c r="B93" s="271"/>
      <c r="C93" s="271"/>
      <c r="D93" s="276"/>
      <c r="E93" s="295"/>
      <c r="F93" s="306"/>
      <c r="G93" s="304"/>
      <c r="H93" s="306"/>
      <c r="I93" s="305"/>
      <c r="J93" s="306"/>
      <c r="K93" s="275"/>
      <c r="L93" s="306"/>
    </row>
    <row r="94" spans="1:21" s="260" customFormat="1" ht="6" customHeight="1">
      <c r="A94" s="271"/>
      <c r="B94" s="271"/>
      <c r="C94" s="271"/>
      <c r="D94" s="276"/>
      <c r="E94" s="295"/>
      <c r="F94" s="306"/>
      <c r="G94" s="304"/>
      <c r="H94" s="306"/>
      <c r="I94" s="305"/>
      <c r="J94" s="306"/>
      <c r="K94" s="275"/>
      <c r="L94" s="306"/>
    </row>
    <row r="95" spans="1:21" s="260" customFormat="1" ht="19.350000000000001" customHeight="1">
      <c r="A95" s="257"/>
      <c r="B95" s="287" t="s">
        <v>191</v>
      </c>
      <c r="C95" s="303"/>
      <c r="D95" s="276"/>
      <c r="E95" s="267"/>
      <c r="F95" s="360">
        <v>80597207</v>
      </c>
      <c r="G95" s="257"/>
      <c r="H95" s="293">
        <v>13634184</v>
      </c>
      <c r="I95" s="294"/>
      <c r="J95" s="360">
        <v>0</v>
      </c>
      <c r="K95" s="294"/>
      <c r="L95" s="293">
        <v>0</v>
      </c>
    </row>
    <row r="96" spans="1:21" s="260" customFormat="1" ht="19.149999999999999" customHeight="1">
      <c r="A96" s="257"/>
      <c r="B96" s="287" t="s">
        <v>192</v>
      </c>
      <c r="C96" s="303"/>
      <c r="D96" s="276"/>
      <c r="E96" s="267"/>
      <c r="F96" s="360">
        <v>14999986</v>
      </c>
      <c r="G96" s="257"/>
      <c r="H96" s="293">
        <v>0</v>
      </c>
      <c r="I96" s="294"/>
      <c r="J96" s="360">
        <v>14999986</v>
      </c>
      <c r="K96" s="294"/>
      <c r="L96" s="293">
        <v>0</v>
      </c>
    </row>
    <row r="97" spans="1:12" s="260" customFormat="1" ht="18.75" customHeight="1">
      <c r="A97" s="257"/>
      <c r="B97" s="287" t="s">
        <v>197</v>
      </c>
      <c r="C97" s="303"/>
      <c r="D97" s="276"/>
      <c r="E97" s="267"/>
      <c r="F97" s="360">
        <v>0</v>
      </c>
      <c r="G97" s="257"/>
      <c r="H97" s="293">
        <v>785040</v>
      </c>
      <c r="I97" s="294"/>
      <c r="J97" s="360">
        <v>0</v>
      </c>
      <c r="K97" s="294"/>
      <c r="L97" s="293">
        <v>0</v>
      </c>
    </row>
    <row r="98" spans="1:12" s="260" customFormat="1" ht="18.75">
      <c r="A98" s="257"/>
      <c r="B98" s="287" t="s">
        <v>202</v>
      </c>
      <c r="C98" s="303"/>
      <c r="D98" s="303"/>
      <c r="E98" s="267"/>
      <c r="F98" s="360">
        <v>76829</v>
      </c>
      <c r="G98" s="257"/>
      <c r="H98" s="293">
        <v>0</v>
      </c>
      <c r="I98" s="294"/>
      <c r="J98" s="360">
        <v>0</v>
      </c>
      <c r="K98" s="294"/>
      <c r="L98" s="293">
        <v>0</v>
      </c>
    </row>
    <row r="99" spans="1:12" s="260" customFormat="1" ht="18.75">
      <c r="A99" s="257"/>
      <c r="B99" s="287"/>
      <c r="C99" s="303"/>
      <c r="D99" s="303"/>
      <c r="E99" s="267"/>
      <c r="F99" s="293"/>
      <c r="G99" s="257"/>
      <c r="H99" s="293"/>
      <c r="I99" s="294"/>
      <c r="J99" s="293"/>
      <c r="K99" s="294"/>
      <c r="L99" s="293"/>
    </row>
    <row r="100" spans="1:12" s="260" customFormat="1" ht="14.25" customHeight="1">
      <c r="A100" s="257"/>
      <c r="B100" s="287"/>
      <c r="C100" s="303"/>
      <c r="D100" s="303"/>
      <c r="E100" s="267"/>
      <c r="F100" s="293"/>
      <c r="G100" s="257"/>
      <c r="H100" s="293"/>
      <c r="I100" s="294"/>
      <c r="J100" s="293"/>
      <c r="K100" s="294"/>
      <c r="L100" s="293"/>
    </row>
    <row r="101" spans="1:12" ht="21.95" customHeight="1">
      <c r="A101" s="297" t="str">
        <f>'6-8'!A49</f>
        <v>หมายเหตุประกอบงบการเงินในหน้า 15 ถึง 84 เป็นส่วนหนึ่งของงบการเงินรวมและงบการเงินเฉพาะกิจการนี้</v>
      </c>
      <c r="B101" s="261"/>
      <c r="C101" s="261"/>
      <c r="D101" s="262"/>
      <c r="E101" s="264"/>
      <c r="F101" s="265"/>
      <c r="G101" s="264"/>
      <c r="H101" s="265"/>
      <c r="I101" s="264"/>
      <c r="J101" s="265"/>
      <c r="K101" s="264"/>
      <c r="L101" s="265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9-10T</vt:lpstr>
      <vt:lpstr>11T</vt:lpstr>
      <vt:lpstr>12T</vt:lpstr>
      <vt:lpstr>13-14T</vt:lpstr>
      <vt:lpstr>'11T'!Print_Area</vt:lpstr>
      <vt:lpstr>'12T'!Print_Area</vt:lpstr>
      <vt:lpstr>'13-14T'!Print_Area</vt:lpstr>
      <vt:lpstr>'6-8'!Print_Area</vt:lpstr>
      <vt:lpstr>'9-10T'!Print_Area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Sopanat Poonpruk</dc:creator>
  <cp:lastModifiedBy>Duangporn Pongvitaya</cp:lastModifiedBy>
  <cp:lastPrinted>2020-02-25T02:21:06Z</cp:lastPrinted>
  <dcterms:created xsi:type="dcterms:W3CDTF">2019-01-17T07:40:08Z</dcterms:created>
  <dcterms:modified xsi:type="dcterms:W3CDTF">2020-02-25T02:24:59Z</dcterms:modified>
</cp:coreProperties>
</file>