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 (Former Interlink Telecom Co., Ltd)\Interlink Telecom Public_Dec2019 (PWX-14)\"/>
    </mc:Choice>
  </mc:AlternateContent>
  <xr:revisionPtr revIDLastSave="0" documentId="13_ncr:1_{535FC37C-C1B2-4FA4-A3BE-9333C4CE79D8}" xr6:coauthVersionLast="41" xr6:coauthVersionMax="41" xr10:uidLastSave="{00000000-0000-0000-0000-000000000000}"/>
  <bookViews>
    <workbookView xWindow="-120" yWindow="-120" windowWidth="21840" windowHeight="13140" activeTab="4" xr2:uid="{00000000-000D-0000-FFFF-FFFF00000000}"/>
  </bookViews>
  <sheets>
    <sheet name="6-8" sheetId="1" r:id="rId1"/>
    <sheet name="9" sheetId="2" r:id="rId2"/>
    <sheet name="10" sheetId="3" r:id="rId3"/>
    <sheet name="11" sheetId="4" r:id="rId4"/>
    <sheet name="12-13" sheetId="5" r:id="rId5"/>
  </sheets>
  <definedNames>
    <definedName name="_xlnm.Print_Area" localSheetId="2">'10'!$A$1:$N$32</definedName>
    <definedName name="_xlnm.Print_Area" localSheetId="3">'11'!$A$1:$N$31</definedName>
    <definedName name="_xlnm.Print_Area" localSheetId="0">'6-8'!$A$1:$O$131</definedName>
    <definedName name="_xlnm.Print_Area" localSheetId="1">'9'!$A$1:$O$52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0" i="2" l="1"/>
  <c r="M30" i="2"/>
  <c r="K30" i="2"/>
  <c r="O27" i="2"/>
  <c r="M27" i="2"/>
  <c r="K27" i="2"/>
  <c r="I27" i="2"/>
  <c r="G69" i="5"/>
  <c r="G85" i="5"/>
  <c r="G15" i="5"/>
  <c r="M15" i="2"/>
  <c r="I15" i="2"/>
  <c r="M78" i="1"/>
  <c r="M80" i="1"/>
  <c r="O78" i="1"/>
  <c r="O80" i="1"/>
  <c r="K78" i="1"/>
  <c r="K80" i="1"/>
  <c r="I78" i="1"/>
  <c r="I80" i="1"/>
  <c r="M114" i="1"/>
  <c r="M116" i="1"/>
  <c r="K114" i="1"/>
  <c r="L23" i="4"/>
  <c r="J23" i="4"/>
  <c r="J29" i="4"/>
  <c r="H23" i="4"/>
  <c r="H29" i="4"/>
  <c r="F23" i="4"/>
  <c r="F29" i="4"/>
  <c r="N21" i="4"/>
  <c r="N20" i="4"/>
  <c r="N21" i="3"/>
  <c r="M21" i="1"/>
  <c r="M35" i="1"/>
  <c r="I69" i="5"/>
  <c r="K69" i="5"/>
  <c r="M69" i="5"/>
  <c r="I82" i="5"/>
  <c r="K82" i="5"/>
  <c r="M82" i="5"/>
  <c r="K15" i="2"/>
  <c r="O15" i="2"/>
  <c r="M24" i="2"/>
  <c r="O24" i="2"/>
  <c r="K41" i="2"/>
  <c r="M41" i="2"/>
  <c r="L27" i="4"/>
  <c r="N27" i="4"/>
  <c r="O41" i="2"/>
  <c r="K68" i="1"/>
  <c r="M68" i="1"/>
  <c r="O68" i="1"/>
  <c r="K21" i="1"/>
  <c r="O21" i="1"/>
  <c r="K33" i="1"/>
  <c r="M33" i="1"/>
  <c r="O33" i="1"/>
  <c r="O35" i="1"/>
  <c r="N13" i="4"/>
  <c r="N13" i="3"/>
  <c r="N14" i="3"/>
  <c r="N25" i="4"/>
  <c r="N25" i="3"/>
  <c r="I33" i="1"/>
  <c r="N24" i="3"/>
  <c r="N24" i="4"/>
  <c r="A3" i="5"/>
  <c r="A53" i="5"/>
  <c r="A3" i="4"/>
  <c r="A3" i="3"/>
  <c r="A52" i="2"/>
  <c r="A1" i="2"/>
  <c r="A1" i="4"/>
  <c r="J18" i="4"/>
  <c r="H18" i="4"/>
  <c r="F18" i="4"/>
  <c r="N14" i="4"/>
  <c r="N12" i="4"/>
  <c r="J18" i="3"/>
  <c r="J20" i="3"/>
  <c r="J23" i="3"/>
  <c r="J29" i="3"/>
  <c r="H18" i="3"/>
  <c r="H20" i="3"/>
  <c r="H23" i="3"/>
  <c r="H29" i="3"/>
  <c r="F18" i="3"/>
  <c r="F20" i="3"/>
  <c r="F23" i="3"/>
  <c r="F29" i="3"/>
  <c r="N12" i="3"/>
  <c r="A131" i="1"/>
  <c r="A50" i="5"/>
  <c r="A103" i="5"/>
  <c r="A89" i="1"/>
  <c r="A88" i="1"/>
  <c r="A47" i="1"/>
  <c r="A91" i="1"/>
  <c r="A45" i="1"/>
  <c r="I41" i="2"/>
  <c r="L27" i="3"/>
  <c r="N27" i="3"/>
  <c r="G82" i="5"/>
  <c r="I68" i="1"/>
  <c r="I21" i="1"/>
  <c r="O114" i="1"/>
  <c r="O116" i="1"/>
  <c r="K24" i="2"/>
  <c r="I24" i="2"/>
  <c r="I30" i="2"/>
  <c r="I114" i="1"/>
  <c r="N16" i="3"/>
  <c r="N16" i="4"/>
  <c r="N23" i="4"/>
  <c r="K35" i="1"/>
  <c r="I35" i="1"/>
  <c r="M10" i="5"/>
  <c r="M24" i="5"/>
  <c r="M37" i="5"/>
  <c r="M40" i="5"/>
  <c r="O33" i="2"/>
  <c r="M33" i="2"/>
  <c r="K10" i="5"/>
  <c r="K24" i="5"/>
  <c r="K37" i="5"/>
  <c r="K40" i="5"/>
  <c r="I33" i="2"/>
  <c r="G10" i="5"/>
  <c r="G24" i="5"/>
  <c r="G37" i="5"/>
  <c r="G40" i="5"/>
  <c r="I10" i="5"/>
  <c r="I24" i="5"/>
  <c r="I37" i="5"/>
  <c r="I40" i="5"/>
  <c r="I84" i="5"/>
  <c r="I87" i="5"/>
  <c r="K33" i="2"/>
  <c r="I43" i="2"/>
  <c r="L26" i="3"/>
  <c r="N26" i="3"/>
  <c r="L26" i="4"/>
  <c r="M43" i="2"/>
  <c r="L15" i="4"/>
  <c r="N15" i="4"/>
  <c r="N18" i="4"/>
  <c r="O43" i="2"/>
  <c r="L15" i="3"/>
  <c r="L18" i="3"/>
  <c r="L20" i="3"/>
  <c r="L23" i="3"/>
  <c r="L29" i="3"/>
  <c r="K43" i="2"/>
  <c r="N15" i="3"/>
  <c r="N18" i="3"/>
  <c r="N20" i="3"/>
  <c r="N23" i="3"/>
  <c r="N29" i="3"/>
  <c r="N26" i="4"/>
  <c r="N29" i="4"/>
  <c r="L29" i="4"/>
  <c r="L18" i="4"/>
  <c r="I116" i="1"/>
  <c r="K116" i="1"/>
  <c r="A1" i="3"/>
  <c r="A1" i="5"/>
  <c r="A51" i="5"/>
  <c r="G84" i="5"/>
  <c r="G87" i="5"/>
  <c r="M84" i="5"/>
  <c r="M87" i="5"/>
  <c r="K84" i="5"/>
  <c r="K87" i="5"/>
  <c r="A32" i="3"/>
  <c r="A31" i="4"/>
</calcChain>
</file>

<file path=xl/sharedStrings.xml><?xml version="1.0" encoding="utf-8"?>
<sst xmlns="http://schemas.openxmlformats.org/spreadsheetml/2006/main" count="296" uniqueCount="177">
  <si>
    <t>บริษัท อินเตอร์ลิ้งค์ เทเลคอม จำกัด (มหาชน)</t>
  </si>
  <si>
    <t>งบแสดงฐานะการเงิน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</si>
  <si>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</si>
  <si>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</si>
  <si>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</si>
  <si>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</si>
  <si>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</si>
  <si>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</si>
  <si>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</si>
  <si>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</si>
  <si>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</si>
  <si>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</si>
  <si>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</si>
  <si>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</si>
  <si>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</si>
  <si>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</si>
  <si>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</si>
  <si>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</si>
  <si>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</si>
  <si>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</si>
  <si>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</si>
  <si>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        กรรมการ __________________________________________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</si>
  <si>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</si>
  <si>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</si>
  <si>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</si>
  <si>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ส่วนของหนี้สินตามสัญญาเช่าการเงินที่ถึง</t>
  </si>
  <si>
    <t>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</si>
  <si>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</si>
  <si>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</si>
  <si>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</si>
  <si>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</si>
  <si>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สุทธิ</t>
  </si>
  <si>
    <t>เงินกู้ยืมระยะยาวจากสถาบันการเงิน สุทธิ</t>
  </si>
  <si>
    <t>สำรองค่าประกันงานธุรกิจวิศวกรรม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</si>
  <si>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</si>
  <si>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</si>
  <si>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</si>
  <si>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</si>
  <si>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</si>
  <si>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</si>
  <si>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</si>
  <si>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</si>
  <si>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</si>
  <si>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</si>
  <si>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</si>
  <si>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</si>
  <si>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</si>
  <si>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</si>
  <si>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</si>
  <si>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</si>
  <si>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</si>
  <si>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</si>
  <si>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</si>
  <si>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</si>
  <si>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</si>
  <si>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</si>
  <si>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</si>
  <si>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</si>
  <si>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</si>
  <si>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รวมค่าใช้จ่าย</t>
  </si>
  <si>
    <t>กำไรก่อนภาษีเงินได้</t>
  </si>
  <si>
    <t>ภาษีเงินได้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</si>
  <si>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</si>
  <si>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</si>
  <si>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- การวัดมูลค่าใหม่ของภาระผูกพันผลประโยชน์</t>
  </si>
  <si>
    <t xml:space="preserve"> หลังการเกษียณอายุ สุทธิจากภาษี</t>
  </si>
  <si>
    <t>กำไรเบ็ดเสร็จรวมสำหรับปี</t>
  </si>
  <si>
    <t>กำไรต่อหุ้น</t>
  </si>
  <si>
    <t>งบแสดงการเปลี่ยนแปลงส่วนของเจ้าของ</t>
  </si>
  <si>
    <t>งบการเงินที่แสดงเงินลงทุนตามวิธีส่วนได้เสีย</t>
  </si>
  <si>
    <t>จัดสรรแล้ว -</t>
  </si>
  <si>
    <t xml:space="preserve"> ทุนที่ออกและ</t>
  </si>
  <si>
    <t>ส่วนเกินมูลค่า</t>
  </si>
  <si>
    <t xml:space="preserve"> สำรอง</t>
  </si>
  <si>
    <t>ชำระแล้ว</t>
  </si>
  <si>
    <t>หุ้นสามัญ</t>
  </si>
  <si>
    <t>ตามกฎหมาย</t>
  </si>
  <si>
    <t>รวม</t>
  </si>
  <si>
    <t>สำรองตามกฎหมาย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</si>
  <si>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</si>
  <si>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</si>
  <si>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</si>
  <si>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</si>
  <si>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</si>
  <si>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</si>
  <si>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</si>
  <si>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</si>
  <si>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หนี้สงสัยจะสูญ</t>
  </si>
  <si>
    <t>- ดอกเบี้ยรับ</t>
  </si>
  <si>
    <t>- ต้นทุนทางการเงิน</t>
  </si>
  <si>
    <t>- ค่าใช้จ่ายผลประโยชน์พนักงานหลังเกษียณอายุ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</si>
  <si>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</si>
  <si>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</si>
  <si>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</si>
  <si>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</si>
  <si>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เงินประกันผลงาน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</si>
  <si>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</si>
  <si>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</si>
  <si>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</si>
  <si>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</si>
  <si>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</si>
  <si>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</si>
  <si>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</si>
  <si>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เงินสดจ่ายซื้อสินทรัพย์ถาวรและ</t>
  </si>
  <si>
    <t>- เงินสดจ่ายซื้อสินทรัพย์ไม่มีตัวตน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</si>
  <si>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</si>
  <si>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</si>
  <si>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</si>
  <si>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เงินสดจ่ายคืนหนี้สินสัญญาเช่าการเงิน</t>
  </si>
  <si>
    <t>- เงินสดรับจากเงินกู้ยืมระยะสั้นจากสถาบันการเงิน</t>
  </si>
  <si>
    <t>- เงินสดรับจากเงินกู้ยืมระยะยาวจากสถาบันการเงิน</t>
  </si>
  <si>
    <t>- เงินสดจ่ายค่าธรรมเนียมในการจัดหาเงินกู้ยืมระยะยาว</t>
  </si>
  <si>
    <t>- เงินสดจ่ายคืนเงินกู้ยืมระยะยาวจากสถาบันการเงิน</t>
  </si>
  <si>
    <t>- เงินสดจ่ายดอกเบี้ย</t>
  </si>
  <si>
    <t>เงินสดสุทธิได้มาจากกิจกรรมจัดหาเงิน</t>
  </si>
  <si>
    <t>ยอดคงเหลือต้นปี</t>
  </si>
  <si>
    <t>ยอดคงเหลือปลายปี</t>
  </si>
  <si>
    <t>รายการที่มิใช่เงินสด</t>
  </si>
  <si>
    <t>กำไรก่อนส่วนแบ่งจากเงินลงทุนในการร่วมค้า</t>
  </si>
  <si>
    <t>- เงินสดจ่ายต้นทุนการกู้ยืมที่รวมอยู่ในสินทรัพย์ถาวร</t>
  </si>
  <si>
    <t>และอุปกรณ์โครงข่ายโทรคมนาคม</t>
  </si>
  <si>
    <t>- เจ้าหนี้ค่าซื้อสินทรัพย์ถาวรและอุปกรณ์โครงข่ายโทรคมนาคม</t>
  </si>
  <si>
    <t>- เจ้าหนี้ค่าซื้อสินทรัพย์ไม่มีตัวตน</t>
  </si>
  <si>
    <t>ภายใต้สัญญาเช่าการเงิน</t>
  </si>
  <si>
    <t>หุ้นสามัญจำนวน 1,000,000,000 หุ้น</t>
  </si>
  <si>
    <t>มูลค่าที่ตราไว้หุ้นละ 0.50 บาท</t>
  </si>
  <si>
    <t>- กลับรายการสำรองค่าประกันงานธุรกิจวิศวกรรม</t>
  </si>
  <si>
    <t>อุปกรณ์โครงข่ายโทรคมนาคม</t>
  </si>
  <si>
    <t>ขาดทุนเบ็ดเสร็จอื่นสำหรับปี สุทธิจากภาษี</t>
  </si>
  <si>
    <t>พ.ศ. 2561</t>
  </si>
  <si>
    <t>ยอดคงเหลือต้นปี ณ วันที่ 1 มกราคม พ.ศ. 2561</t>
  </si>
  <si>
    <t>ยอดคงเหลือปลายปี ณ วันที่ 31 ธันวาคม พ.ศ. 2561</t>
  </si>
  <si>
    <t>เงินฝากธนาคารที่มีข้อจำกัดในการใช้</t>
  </si>
  <si>
    <t>หุ้นสามัญจำนวน 1,250,000,000 หุ้น</t>
  </si>
  <si>
    <t>- รายได้ค้างรับจากงานบริการโครงข่าย</t>
  </si>
  <si>
    <t>- เงินสดจ่ายเพื่อเงินฝากธนาคารที่มีข้อจำกัดในการใช้</t>
  </si>
  <si>
    <t>- เงินสดรับคืนจากเงินให้กู้ยืมระยะสั้นแก่การร่วมค้า</t>
  </si>
  <si>
    <t>- เงินสดจ่ายค่าธรรมเนียมในการจัดหาเงินกู้ยืมระยะสั้น</t>
  </si>
  <si>
    <t>- เงินสดจ่ายปันผล</t>
  </si>
  <si>
    <t>ภาระผูกพันผลประโยชน์พนักงานหลังการเกษียณอายุ</t>
  </si>
  <si>
    <t>- เงินสดจ่ายคืนเงินกู้ยืมระยะสั้นจากสถาบันการเงิน</t>
  </si>
  <si>
    <t>รายได้ค้างรับจากงานบริการโครงข่าย</t>
  </si>
  <si>
    <t>เงินกู้ยืมระยะสั้นจากสถาบันการเงิน สุทธิ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</si>
  <si>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</si>
  <si>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</si>
  <si>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</si>
  <si>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ยอดคงเหลือปลายปี ณ วันที่ 31 ธันวาคม พ.ศ. 2562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</si>
  <si>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</si>
  <si>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กำไรสุทธิสำหรับปี</t>
  </si>
  <si>
    <t>เงินปันผลจ่าย</t>
  </si>
  <si>
    <t>ผลกระทบของการเปลี่ยนแปลงนโยบายการบัญชี</t>
  </si>
  <si>
    <t>ยอดคงเหลือต้นปี ณ วันที่ 1 มกราคม พ.ศ. 2562 (ตามที่รายงานไว้เดิม)</t>
  </si>
  <si>
    <t>กำไร (ขาดทุน) เบ็ดเสร็จอื่น</t>
  </si>
  <si>
    <t>- (กำไร) ขาดทุนจากอัตราแลกเปลี่ยนที่ยังไม่เกิดขึ้น</t>
  </si>
  <si>
    <t>สินทรัพย์ถาวรและอุปกรณ์โครงข่ายโทรคมนาคม สุทธิ</t>
  </si>
  <si>
    <t>13, 14</t>
  </si>
  <si>
    <t>งานระหว่างทำ</t>
  </si>
  <si>
    <t>- งานระหว่างทำ</t>
  </si>
  <si>
    <t>เงินสดและรายการเทียบเท่าเงินสดเพิ่มขึ้น สุทธิ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</si>
  <si>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</si>
  <si>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</si>
  <si>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สินทรัพย์อนุพันธ์ทางการเงิน</t>
  </si>
  <si>
    <t>หนี้สินอนุพันธ์ทางการเงิน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</si>
  <si>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</si>
  <si>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</si>
  <si>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 xml:space="preserve">ขาดทุนเบ็ดเสร็จอื่นสำหรับปี </t>
  </si>
  <si>
    <t>เงินรับล่วงหน้าจากการให้บริการติดตั้งโครงข่ายระยะยาว</t>
  </si>
  <si>
    <t>5, 10</t>
  </si>
  <si>
    <t>รายได้ค้างรับจากการให้บริการติดตั้งโครงข่าย</t>
  </si>
  <si>
    <t>เงินรับล่วงหน้าจากการให้บริการติดตั้งโครงข่าย</t>
  </si>
  <si>
    <t>และภาษีเงินได้</t>
  </si>
  <si>
    <t>ยอดคงเหลือต้นปี ณ วันที่ 1 มกราคม พ.ศ. 2562 (ตามที่ได้ปรับปรุงใหม่)</t>
  </si>
  <si>
    <t>- รายได้ค้างรับจากการให้บริการติดตั้งโครงข่าย</t>
  </si>
  <si>
    <t>มูลค่าที่ชำระแล้วหุ้นละ 0.50 บาท</t>
  </si>
  <si>
    <t>กำไรต่อหุ้นขั้นพื้นฐาน</t>
  </si>
  <si>
    <t>กำไรต่อหุ้นปรับลด</t>
  </si>
  <si>
    <t>หมายเหตุประกอบงบการเงินในหน้า 14 ถึง 62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</si>
</sst>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_);_(@_)"/>
    <numFmt numFmtId="168" formatCode="#,##0;\(#,##0\);&quot;-&quot;;@"/>
    <numFmt numFmtId="169" formatCode="#,##0.00;\(#,##0.00\)"/>
    <numFmt numFmtId="170" formatCode="#,##0.0;\(#,##0.0\)"/>
    <numFmt numFmtId="171" formatCode="#,##0.00;\(#,##0.00\);&quot;-&quot;;@"/>
    <numFmt numFmtId="172" formatCode="#,##0.0"/>
    <numFmt numFmtId="173" formatCode="_-* #,##0_-;\-* #,##0_-;_-* &quot;-&quot;??_-;_-@_-"/>
    <numFmt numFmtId="174" formatCode="_(* #,##0.00_);_(* \(#,##0.00\);_(* &quot;-&quot;_);_(@_)"/>
  </numFmts>
  <fonts count="27" x14ac:knownFonts="1">
    <font>
      <sz val="14"/>
      <name val="Cordia New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color indexed="8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0" fillId="32" borderId="12" applyNumberFormat="0" applyFont="0" applyAlignment="0" applyProtection="0"/>
    <xf numFmtId="0" fontId="23" fillId="27" borderId="13" applyNumberForma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</cellStyleXfs>
  <cellXfs count="143">
    <xf numFmtId="0" fontId="0" fillId="0" borderId="0" xfId="0"/>
    <xf numFmtId="0" fontId="6" fillId="0" borderId="0" xfId="43" applyFont="1" applyFill="1" applyBorder="1" applyAlignment="1">
      <alignment vertical="center"/>
    </xf>
    <xf numFmtId="0" fontId="6" fillId="0" borderId="0" xfId="43" applyFont="1" applyFill="1" applyAlignment="1">
      <alignment vertical="center"/>
    </xf>
    <xf numFmtId="0" fontId="6" fillId="0" borderId="0" xfId="43" applyFont="1" applyFill="1" applyBorder="1" applyAlignment="1">
      <alignment horizontal="center" vertical="center"/>
    </xf>
    <xf numFmtId="168" fontId="6" fillId="0" borderId="0" xfId="43" applyNumberFormat="1" applyFont="1" applyFill="1" applyBorder="1" applyAlignment="1">
      <alignment horizontal="right" vertical="center"/>
    </xf>
    <xf numFmtId="0" fontId="6" fillId="0" borderId="1" xfId="43" applyFont="1" applyFill="1" applyBorder="1" applyAlignment="1">
      <alignment vertical="center"/>
    </xf>
    <xf numFmtId="0" fontId="6" fillId="0" borderId="1" xfId="43" applyFont="1" applyFill="1" applyBorder="1" applyAlignment="1">
      <alignment horizontal="center" vertical="center"/>
    </xf>
    <xf numFmtId="168" fontId="6" fillId="0" borderId="1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vertical="center"/>
    </xf>
    <xf numFmtId="0" fontId="7" fillId="0" borderId="0" xfId="43" applyFont="1" applyFill="1" applyBorder="1" applyAlignment="1">
      <alignment horizontal="center" vertical="center"/>
    </xf>
    <xf numFmtId="168" fontId="7" fillId="0" borderId="0" xfId="43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3" fontId="7" fillId="0" borderId="0" xfId="43" applyNumberFormat="1" applyFont="1" applyFill="1" applyBorder="1" applyAlignment="1">
      <alignment horizontal="center" vertical="center"/>
    </xf>
    <xf numFmtId="168" fontId="7" fillId="0" borderId="0" xfId="43" applyNumberFormat="1" applyFont="1" applyFill="1" applyBorder="1" applyAlignment="1">
      <alignment vertical="center"/>
    </xf>
    <xf numFmtId="168" fontId="7" fillId="0" borderId="1" xfId="0" applyNumberFormat="1" applyFont="1" applyFill="1" applyBorder="1" applyAlignment="1">
      <alignment horizontal="right" vertical="center"/>
    </xf>
    <xf numFmtId="168" fontId="7" fillId="0" borderId="1" xfId="43" applyNumberFormat="1" applyFont="1" applyFill="1" applyBorder="1" applyAlignment="1">
      <alignment horizontal="right" vertical="center"/>
    </xf>
    <xf numFmtId="168" fontId="7" fillId="0" borderId="2" xfId="43" applyNumberFormat="1" applyFont="1" applyFill="1" applyBorder="1" applyAlignment="1">
      <alignment horizontal="right" vertical="center"/>
    </xf>
    <xf numFmtId="168" fontId="7" fillId="0" borderId="0" xfId="43" applyNumberFormat="1" applyFont="1" applyFill="1" applyBorder="1" applyAlignment="1">
      <alignment horizontal="center" vertical="center"/>
    </xf>
    <xf numFmtId="0" fontId="7" fillId="0" borderId="1" xfId="43" applyFont="1" applyFill="1" applyBorder="1" applyAlignment="1">
      <alignment vertical="center"/>
    </xf>
    <xf numFmtId="0" fontId="7" fillId="0" borderId="1" xfId="43" applyFont="1" applyFill="1" applyBorder="1" applyAlignment="1">
      <alignment horizontal="left" vertical="center"/>
    </xf>
    <xf numFmtId="172" fontId="7" fillId="0" borderId="0" xfId="43" applyNumberFormat="1" applyFont="1" applyFill="1" applyBorder="1" applyAlignment="1">
      <alignment horizontal="center" vertical="center"/>
    </xf>
    <xf numFmtId="168" fontId="7" fillId="0" borderId="1" xfId="43" applyNumberFormat="1" applyFont="1" applyFill="1" applyBorder="1" applyAlignment="1">
      <alignment vertical="center"/>
    </xf>
    <xf numFmtId="3" fontId="7" fillId="0" borderId="1" xfId="43" applyNumberFormat="1" applyFont="1" applyFill="1" applyBorder="1" applyAlignment="1">
      <alignment horizontal="center" vertical="center"/>
    </xf>
    <xf numFmtId="0" fontId="7" fillId="0" borderId="0" xfId="43" applyFont="1" applyFill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9" fontId="6" fillId="0" borderId="0" xfId="43" applyNumberFormat="1" applyFont="1" applyFill="1" applyAlignment="1">
      <alignment vertical="center"/>
    </xf>
    <xf numFmtId="165" fontId="6" fillId="0" borderId="0" xfId="44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43" quotePrefix="1" applyFont="1" applyFill="1" applyBorder="1" applyAlignment="1">
      <alignment vertical="center"/>
    </xf>
    <xf numFmtId="165" fontId="6" fillId="0" borderId="0" xfId="42" applyNumberFormat="1" applyFont="1" applyFill="1" applyBorder="1" applyAlignment="1">
      <alignment horizontal="left" vertical="center"/>
    </xf>
    <xf numFmtId="165" fontId="7" fillId="0" borderId="0" xfId="42" applyNumberFormat="1" applyFont="1" applyFill="1" applyBorder="1" applyAlignment="1">
      <alignment horizontal="left" vertical="center"/>
    </xf>
    <xf numFmtId="171" fontId="7" fillId="0" borderId="0" xfId="43" applyNumberFormat="1" applyFont="1" applyFill="1" applyBorder="1" applyAlignment="1">
      <alignment horizontal="right" vertical="center"/>
    </xf>
    <xf numFmtId="165" fontId="6" fillId="0" borderId="0" xfId="41" applyNumberFormat="1" applyFont="1" applyFill="1" applyBorder="1" applyAlignment="1">
      <alignment horizontal="left" vertical="center"/>
    </xf>
    <xf numFmtId="165" fontId="7" fillId="0" borderId="0" xfId="41" applyNumberFormat="1" applyFont="1" applyFill="1" applyBorder="1" applyAlignment="1">
      <alignment horizontal="center" vertical="center"/>
    </xf>
    <xf numFmtId="165" fontId="7" fillId="0" borderId="0" xfId="41" applyNumberFormat="1" applyFont="1" applyFill="1" applyBorder="1" applyAlignment="1">
      <alignment horizontal="right" vertical="center"/>
    </xf>
    <xf numFmtId="165" fontId="7" fillId="0" borderId="0" xfId="41" applyNumberFormat="1" applyFont="1" applyFill="1" applyBorder="1" applyAlignment="1">
      <alignment horizontal="left" vertical="center"/>
    </xf>
    <xf numFmtId="165" fontId="6" fillId="0" borderId="0" xfId="39" applyNumberFormat="1" applyFont="1" applyFill="1" applyBorder="1" applyAlignment="1">
      <alignment horizontal="right" vertical="center"/>
    </xf>
    <xf numFmtId="165" fontId="7" fillId="0" borderId="0" xfId="41" applyNumberFormat="1" applyFont="1" applyFill="1" applyBorder="1" applyAlignment="1">
      <alignment vertical="center"/>
    </xf>
    <xf numFmtId="165" fontId="6" fillId="0" borderId="1" xfId="46" applyNumberFormat="1" applyFont="1" applyFill="1" applyBorder="1" applyAlignment="1">
      <alignment horizontal="left" vertical="center"/>
    </xf>
    <xf numFmtId="165" fontId="6" fillId="0" borderId="1" xfId="41" applyNumberFormat="1" applyFont="1" applyFill="1" applyBorder="1" applyAlignment="1">
      <alignment horizontal="left" vertical="center"/>
    </xf>
    <xf numFmtId="165" fontId="7" fillId="0" borderId="1" xfId="41" applyNumberFormat="1" applyFont="1" applyFill="1" applyBorder="1" applyAlignment="1">
      <alignment horizontal="center" vertical="center"/>
    </xf>
    <xf numFmtId="165" fontId="7" fillId="0" borderId="1" xfId="41" applyNumberFormat="1" applyFont="1" applyFill="1" applyBorder="1" applyAlignment="1">
      <alignment horizontal="right" vertical="center"/>
    </xf>
    <xf numFmtId="165" fontId="7" fillId="0" borderId="1" xfId="41" applyNumberFormat="1" applyFont="1" applyFill="1" applyBorder="1" applyAlignment="1">
      <alignment horizontal="left" vertical="center"/>
    </xf>
    <xf numFmtId="166" fontId="7" fillId="0" borderId="0" xfId="41" applyNumberFormat="1" applyFont="1" applyFill="1" applyBorder="1" applyAlignment="1">
      <alignment horizontal="center" vertical="center"/>
    </xf>
    <xf numFmtId="165" fontId="6" fillId="0" borderId="0" xfId="41" applyNumberFormat="1" applyFont="1" applyFill="1" applyBorder="1" applyAlignment="1">
      <alignment horizontal="right" vertical="center"/>
    </xf>
    <xf numFmtId="166" fontId="7" fillId="0" borderId="0" xfId="41" applyNumberFormat="1" applyFont="1" applyFill="1" applyBorder="1" applyAlignment="1">
      <alignment horizontal="right" vertical="center"/>
    </xf>
    <xf numFmtId="166" fontId="6" fillId="0" borderId="0" xfId="41" applyNumberFormat="1" applyFont="1" applyFill="1" applyBorder="1" applyAlignment="1">
      <alignment horizontal="right" vertical="center"/>
    </xf>
    <xf numFmtId="165" fontId="6" fillId="0" borderId="1" xfId="41" applyNumberFormat="1" applyFont="1" applyFill="1" applyBorder="1" applyAlignment="1">
      <alignment horizontal="center" vertical="center"/>
    </xf>
    <xf numFmtId="166" fontId="6" fillId="0" borderId="1" xfId="29" applyNumberFormat="1" applyFont="1" applyFill="1" applyBorder="1" applyAlignment="1">
      <alignment horizontal="right" vertical="center" wrapText="1"/>
    </xf>
    <xf numFmtId="166" fontId="6" fillId="0" borderId="0" xfId="29" applyNumberFormat="1" applyFont="1" applyFill="1" applyBorder="1" applyAlignment="1">
      <alignment horizontal="right" vertical="center" wrapText="1"/>
    </xf>
    <xf numFmtId="0" fontId="7" fillId="0" borderId="0" xfId="45" applyFont="1" applyFill="1" applyBorder="1" applyAlignment="1">
      <alignment vertical="center"/>
    </xf>
    <xf numFmtId="3" fontId="7" fillId="0" borderId="0" xfId="41" applyNumberFormat="1" applyFont="1" applyFill="1" applyBorder="1" applyAlignment="1">
      <alignment horizontal="right" vertical="center"/>
    </xf>
    <xf numFmtId="170" fontId="7" fillId="0" borderId="0" xfId="41" applyNumberFormat="1" applyFont="1" applyFill="1" applyBorder="1" applyAlignment="1">
      <alignment horizontal="center" vertical="center"/>
    </xf>
    <xf numFmtId="0" fontId="6" fillId="0" borderId="0" xfId="45" applyFont="1" applyFill="1" applyBorder="1" applyAlignment="1">
      <alignment vertical="center"/>
    </xf>
    <xf numFmtId="165" fontId="7" fillId="0" borderId="2" xfId="41" applyNumberFormat="1" applyFont="1" applyFill="1" applyBorder="1" applyAlignment="1">
      <alignment vertical="center"/>
    </xf>
    <xf numFmtId="166" fontId="7" fillId="0" borderId="2" xfId="41" applyNumberFormat="1" applyFont="1" applyFill="1" applyBorder="1" applyAlignment="1">
      <alignment horizontal="right" vertical="center"/>
    </xf>
    <xf numFmtId="165" fontId="7" fillId="0" borderId="1" xfId="41" applyNumberFormat="1" applyFont="1" applyFill="1" applyBorder="1" applyAlignment="1">
      <alignment vertical="center"/>
    </xf>
    <xf numFmtId="166" fontId="7" fillId="0" borderId="3" xfId="41" applyNumberFormat="1" applyFont="1" applyFill="1" applyBorder="1" applyAlignment="1">
      <alignment horizontal="right" vertical="center"/>
    </xf>
    <xf numFmtId="165" fontId="6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horizontal="center" vertical="center"/>
    </xf>
    <xf numFmtId="165" fontId="7" fillId="0" borderId="0" xfId="40" applyNumberFormat="1" applyFont="1" applyFill="1" applyBorder="1" applyAlignment="1">
      <alignment horizontal="left" vertical="center"/>
    </xf>
    <xf numFmtId="166" fontId="7" fillId="0" borderId="0" xfId="40" applyNumberFormat="1" applyFont="1" applyFill="1" applyBorder="1" applyAlignment="1">
      <alignment horizontal="right" vertical="center"/>
    </xf>
    <xf numFmtId="167" fontId="7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vertical="center"/>
    </xf>
    <xf numFmtId="165" fontId="6" fillId="0" borderId="1" xfId="40" applyNumberFormat="1" applyFont="1" applyFill="1" applyBorder="1" applyAlignment="1">
      <alignment horizontal="left" vertical="center"/>
    </xf>
    <xf numFmtId="165" fontId="7" fillId="0" borderId="1" xfId="40" applyNumberFormat="1" applyFont="1" applyFill="1" applyBorder="1" applyAlignment="1">
      <alignment horizontal="center" vertical="center"/>
    </xf>
    <xf numFmtId="165" fontId="7" fillId="0" borderId="1" xfId="40" applyNumberFormat="1" applyFont="1" applyFill="1" applyBorder="1" applyAlignment="1">
      <alignment horizontal="left" vertical="center"/>
    </xf>
    <xf numFmtId="166" fontId="7" fillId="0" borderId="1" xfId="40" applyNumberFormat="1" applyFont="1" applyFill="1" applyBorder="1" applyAlignment="1">
      <alignment horizontal="right" vertical="center"/>
    </xf>
    <xf numFmtId="167" fontId="7" fillId="0" borderId="1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Border="1" applyAlignment="1">
      <alignment horizontal="center" vertical="center"/>
    </xf>
    <xf numFmtId="165" fontId="6" fillId="0" borderId="1" xfId="40" applyNumberFormat="1" applyFont="1" applyFill="1" applyBorder="1" applyAlignment="1">
      <alignment horizontal="center" vertical="center"/>
    </xf>
    <xf numFmtId="167" fontId="7" fillId="0" borderId="0" xfId="40" applyNumberFormat="1" applyFont="1" applyFill="1" applyAlignment="1">
      <alignment horizontal="right" vertical="center"/>
    </xf>
    <xf numFmtId="166" fontId="7" fillId="0" borderId="0" xfId="40" applyNumberFormat="1" applyFont="1" applyFill="1" applyAlignment="1">
      <alignment horizontal="right" vertical="center"/>
    </xf>
    <xf numFmtId="165" fontId="7" fillId="0" borderId="0" xfId="40" quotePrefix="1" applyNumberFormat="1" applyFont="1" applyFill="1" applyBorder="1" applyAlignment="1">
      <alignment horizontal="left" vertical="center"/>
    </xf>
    <xf numFmtId="170" fontId="7" fillId="0" borderId="0" xfId="40" applyNumberFormat="1" applyFont="1" applyFill="1" applyBorder="1" applyAlignment="1">
      <alignment horizontal="center" vertical="center"/>
    </xf>
    <xf numFmtId="167" fontId="7" fillId="0" borderId="0" xfId="40" applyNumberFormat="1" applyFont="1" applyFill="1" applyBorder="1" applyAlignment="1">
      <alignment horizontal="right" vertical="center"/>
    </xf>
    <xf numFmtId="167" fontId="7" fillId="0" borderId="0" xfId="40" applyNumberFormat="1" applyFont="1" applyFill="1" applyBorder="1" applyAlignment="1">
      <alignment horizontal="center" vertical="center"/>
    </xf>
    <xf numFmtId="166" fontId="6" fillId="0" borderId="0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Border="1" applyAlignment="1">
      <alignment horizontal="right" vertical="center"/>
    </xf>
    <xf numFmtId="165" fontId="7" fillId="0" borderId="0" xfId="40" applyNumberFormat="1" applyFont="1" applyFill="1" applyBorder="1" applyAlignment="1">
      <alignment horizontal="right" vertical="center"/>
    </xf>
    <xf numFmtId="166" fontId="7" fillId="0" borderId="1" xfId="42" applyNumberFormat="1" applyFont="1" applyFill="1" applyBorder="1" applyAlignment="1">
      <alignment horizontal="right" vertical="center"/>
    </xf>
    <xf numFmtId="165" fontId="7" fillId="0" borderId="0" xfId="40" applyNumberFormat="1" applyFont="1" applyFill="1" applyBorder="1" applyAlignment="1">
      <alignment horizontal="left" vertical="top"/>
    </xf>
    <xf numFmtId="165" fontId="7" fillId="0" borderId="0" xfId="40" applyNumberFormat="1" applyFont="1" applyFill="1" applyBorder="1" applyAlignment="1">
      <alignment horizontal="center" vertical="top"/>
    </xf>
    <xf numFmtId="168" fontId="6" fillId="0" borderId="0" xfId="43" applyNumberFormat="1" applyFont="1" applyFill="1" applyBorder="1" applyAlignment="1">
      <alignment horizontal="right" vertical="top"/>
    </xf>
    <xf numFmtId="0" fontId="6" fillId="0" borderId="0" xfId="43" applyFont="1" applyFill="1" applyBorder="1" applyAlignment="1">
      <alignment vertical="top"/>
    </xf>
    <xf numFmtId="165" fontId="7" fillId="0" borderId="0" xfId="40" applyNumberFormat="1" applyFont="1" applyFill="1" applyBorder="1" applyAlignment="1">
      <alignment vertical="top"/>
    </xf>
    <xf numFmtId="168" fontId="6" fillId="0" borderId="1" xfId="43" applyNumberFormat="1" applyFont="1" applyFill="1" applyBorder="1" applyAlignment="1">
      <alignment horizontal="right" vertical="top"/>
    </xf>
    <xf numFmtId="165" fontId="6" fillId="0" borderId="0" xfId="40" applyNumberFormat="1" applyFont="1" applyFill="1" applyBorder="1" applyAlignment="1">
      <alignment horizontal="center" vertical="top"/>
    </xf>
    <xf numFmtId="165" fontId="6" fillId="0" borderId="0" xfId="40" applyNumberFormat="1" applyFont="1" applyFill="1" applyBorder="1" applyAlignment="1">
      <alignment horizontal="left" vertical="top"/>
    </xf>
    <xf numFmtId="0" fontId="6" fillId="0" borderId="0" xfId="43" applyFont="1" applyFill="1" applyBorder="1" applyAlignment="1">
      <alignment horizontal="center" vertical="top"/>
    </xf>
    <xf numFmtId="165" fontId="6" fillId="0" borderId="1" xfId="40" applyNumberFormat="1" applyFont="1" applyFill="1" applyBorder="1" applyAlignment="1">
      <alignment horizontal="center" vertical="top"/>
    </xf>
    <xf numFmtId="166" fontId="6" fillId="0" borderId="0" xfId="42" applyNumberFormat="1" applyFont="1" applyFill="1" applyBorder="1" applyAlignment="1">
      <alignment horizontal="right" vertical="top"/>
    </xf>
    <xf numFmtId="165" fontId="6" fillId="0" borderId="0" xfId="42" applyNumberFormat="1" applyFont="1" applyFill="1" applyBorder="1" applyAlignment="1">
      <alignment horizontal="left" vertical="top"/>
    </xf>
    <xf numFmtId="165" fontId="7" fillId="0" borderId="0" xfId="40" applyNumberFormat="1" applyFont="1" applyFill="1" applyBorder="1" applyAlignment="1">
      <alignment horizontal="right" vertical="top"/>
    </xf>
    <xf numFmtId="165" fontId="7" fillId="0" borderId="0" xfId="40" quotePrefix="1" applyNumberFormat="1" applyFont="1" applyFill="1" applyBorder="1" applyAlignment="1">
      <alignment horizontal="left" vertical="top"/>
    </xf>
    <xf numFmtId="170" fontId="7" fillId="0" borderId="0" xfId="40" applyNumberFormat="1" applyFont="1" applyFill="1" applyBorder="1" applyAlignment="1">
      <alignment horizontal="center" vertical="top"/>
    </xf>
    <xf numFmtId="166" fontId="7" fillId="0" borderId="0" xfId="42" applyNumberFormat="1" applyFont="1" applyFill="1" applyBorder="1" applyAlignment="1">
      <alignment horizontal="right" vertical="top"/>
    </xf>
    <xf numFmtId="166" fontId="7" fillId="0" borderId="1" xfId="42" applyNumberFormat="1" applyFont="1" applyFill="1" applyBorder="1" applyAlignment="1">
      <alignment horizontal="right" vertical="top"/>
    </xf>
    <xf numFmtId="165" fontId="7" fillId="0" borderId="0" xfId="42" applyNumberFormat="1" applyFont="1" applyFill="1" applyBorder="1" applyAlignment="1">
      <alignment horizontal="left" vertical="top"/>
    </xf>
    <xf numFmtId="166" fontId="7" fillId="0" borderId="2" xfId="42" applyNumberFormat="1" applyFont="1" applyFill="1" applyBorder="1" applyAlignment="1">
      <alignment horizontal="right" vertical="top"/>
    </xf>
    <xf numFmtId="165" fontId="7" fillId="0" borderId="0" xfId="40" quotePrefix="1" applyNumberFormat="1" applyFont="1" applyFill="1" applyBorder="1" applyAlignment="1">
      <alignment vertical="top"/>
    </xf>
    <xf numFmtId="168" fontId="7" fillId="0" borderId="3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horizontal="left" vertical="center"/>
    </xf>
    <xf numFmtId="173" fontId="7" fillId="0" borderId="0" xfId="28" applyNumberFormat="1" applyFont="1" applyFill="1" applyBorder="1" applyAlignment="1">
      <alignment vertical="center"/>
    </xf>
    <xf numFmtId="0" fontId="8" fillId="33" borderId="0" xfId="43" applyFont="1" applyFill="1" applyAlignment="1">
      <alignment horizontal="center" vertical="center"/>
    </xf>
    <xf numFmtId="168" fontId="8" fillId="33" borderId="0" xfId="43" applyNumberFormat="1" applyFont="1" applyFill="1" applyAlignment="1">
      <alignment horizontal="right" vertical="center"/>
    </xf>
    <xf numFmtId="0" fontId="9" fillId="33" borderId="0" xfId="43" applyFont="1" applyFill="1" applyAlignment="1">
      <alignment horizontal="center" vertical="center"/>
    </xf>
    <xf numFmtId="168" fontId="9" fillId="33" borderId="0" xfId="43" applyNumberFormat="1" applyFont="1" applyFill="1" applyAlignment="1">
      <alignment horizontal="right" vertical="center"/>
    </xf>
    <xf numFmtId="168" fontId="7" fillId="33" borderId="0" xfId="43" applyNumberFormat="1" applyFont="1" applyFill="1" applyAlignment="1">
      <alignment horizontal="right" vertical="center"/>
    </xf>
    <xf numFmtId="168" fontId="7" fillId="33" borderId="0" xfId="0" applyNumberFormat="1" applyFont="1" applyFill="1" applyBorder="1" applyAlignment="1">
      <alignment horizontal="right" vertical="center"/>
    </xf>
    <xf numFmtId="168" fontId="9" fillId="33" borderId="0" xfId="43" applyNumberFormat="1" applyFont="1" applyFill="1" applyBorder="1" applyAlignment="1">
      <alignment horizontal="right" vertical="center"/>
    </xf>
    <xf numFmtId="173" fontId="9" fillId="33" borderId="3" xfId="28" applyNumberFormat="1" applyFont="1" applyFill="1" applyBorder="1" applyAlignment="1">
      <alignment horizontal="center" vertical="center"/>
    </xf>
    <xf numFmtId="3" fontId="9" fillId="33" borderId="3" xfId="43" applyNumberFormat="1" applyFont="1" applyFill="1" applyBorder="1" applyAlignment="1">
      <alignment horizontal="right" vertical="center"/>
    </xf>
    <xf numFmtId="173" fontId="9" fillId="33" borderId="3" xfId="28" applyNumberFormat="1" applyFont="1" applyFill="1" applyBorder="1" applyAlignment="1">
      <alignment horizontal="right" vertical="center"/>
    </xf>
    <xf numFmtId="168" fontId="9" fillId="33" borderId="3" xfId="43" applyNumberFormat="1" applyFont="1" applyFill="1" applyBorder="1" applyAlignment="1">
      <alignment horizontal="right" vertical="center"/>
    </xf>
    <xf numFmtId="168" fontId="7" fillId="33" borderId="1" xfId="0" applyNumberFormat="1" applyFont="1" applyFill="1" applyBorder="1" applyAlignment="1">
      <alignment horizontal="right" vertical="center"/>
    </xf>
    <xf numFmtId="168" fontId="9" fillId="33" borderId="1" xfId="43" applyNumberFormat="1" applyFont="1" applyFill="1" applyBorder="1" applyAlignment="1">
      <alignment horizontal="right" vertical="center"/>
    </xf>
    <xf numFmtId="3" fontId="9" fillId="33" borderId="0" xfId="43" applyNumberFormat="1" applyFont="1" applyFill="1" applyAlignment="1">
      <alignment horizontal="center" vertical="center"/>
    </xf>
    <xf numFmtId="168" fontId="7" fillId="33" borderId="0" xfId="43" applyNumberFormat="1" applyFont="1" applyFill="1" applyBorder="1" applyAlignment="1">
      <alignment horizontal="right" vertical="center"/>
    </xf>
    <xf numFmtId="168" fontId="7" fillId="33" borderId="3" xfId="43" applyNumberFormat="1" applyFont="1" applyFill="1" applyBorder="1" applyAlignment="1">
      <alignment horizontal="right" vertical="center"/>
    </xf>
    <xf numFmtId="168" fontId="9" fillId="33" borderId="4" xfId="43" applyNumberFormat="1" applyFont="1" applyFill="1" applyBorder="1" applyAlignment="1">
      <alignment horizontal="right" vertical="center"/>
    </xf>
    <xf numFmtId="173" fontId="7" fillId="33" borderId="0" xfId="28" applyNumberFormat="1" applyFont="1" applyFill="1" applyAlignment="1">
      <alignment horizontal="right" vertical="center"/>
    </xf>
    <xf numFmtId="173" fontId="7" fillId="33" borderId="0" xfId="28" applyNumberFormat="1" applyFont="1" applyFill="1" applyBorder="1" applyAlignment="1">
      <alignment horizontal="right" vertical="center"/>
    </xf>
    <xf numFmtId="173" fontId="7" fillId="33" borderId="4" xfId="28" applyNumberFormat="1" applyFont="1" applyFill="1" applyBorder="1" applyAlignment="1">
      <alignment horizontal="right" vertical="center"/>
    </xf>
    <xf numFmtId="173" fontId="7" fillId="33" borderId="3" xfId="28" applyNumberFormat="1" applyFont="1" applyFill="1" applyBorder="1" applyAlignment="1">
      <alignment horizontal="right" vertical="center"/>
    </xf>
    <xf numFmtId="167" fontId="7" fillId="33" borderId="0" xfId="28" applyNumberFormat="1" applyFont="1" applyFill="1" applyAlignment="1">
      <alignment horizontal="right" vertical="center"/>
    </xf>
    <xf numFmtId="167" fontId="7" fillId="33" borderId="3" xfId="28" applyNumberFormat="1" applyFont="1" applyFill="1" applyBorder="1" applyAlignment="1">
      <alignment horizontal="right" vertical="center"/>
    </xf>
    <xf numFmtId="167" fontId="7" fillId="33" borderId="4" xfId="28" applyNumberFormat="1" applyFont="1" applyFill="1" applyBorder="1" applyAlignment="1">
      <alignment horizontal="right" vertical="center"/>
    </xf>
    <xf numFmtId="174" fontId="7" fillId="33" borderId="0" xfId="28" applyNumberFormat="1" applyFont="1" applyFill="1" applyAlignment="1">
      <alignment horizontal="right" vertical="center"/>
    </xf>
    <xf numFmtId="166" fontId="7" fillId="33" borderId="0" xfId="41" applyNumberFormat="1" applyFont="1" applyFill="1" applyBorder="1" applyAlignment="1">
      <alignment horizontal="right" vertical="center"/>
    </xf>
    <xf numFmtId="166" fontId="7" fillId="33" borderId="3" xfId="41" applyNumberFormat="1" applyFont="1" applyFill="1" applyBorder="1" applyAlignment="1">
      <alignment horizontal="right" vertical="center"/>
    </xf>
    <xf numFmtId="166" fontId="7" fillId="33" borderId="4" xfId="41" applyNumberFormat="1" applyFont="1" applyFill="1" applyBorder="1" applyAlignment="1">
      <alignment horizontal="right" vertical="center"/>
    </xf>
    <xf numFmtId="0" fontId="6" fillId="0" borderId="0" xfId="43" applyFont="1" applyFill="1" applyBorder="1" applyAlignment="1">
      <alignment horizontal="right" vertical="center"/>
    </xf>
    <xf numFmtId="0" fontId="6" fillId="0" borderId="1" xfId="43" applyFont="1" applyFill="1" applyBorder="1" applyAlignment="1">
      <alignment horizontal="right" vertical="center"/>
    </xf>
    <xf numFmtId="168" fontId="6" fillId="0" borderId="1" xfId="43" applyNumberFormat="1" applyFont="1" applyFill="1" applyBorder="1" applyAlignment="1">
      <alignment horizontal="right" vertical="center"/>
    </xf>
    <xf numFmtId="0" fontId="7" fillId="0" borderId="1" xfId="43" applyFont="1" applyFill="1" applyBorder="1" applyAlignment="1">
      <alignment horizontal="center" vertical="center"/>
    </xf>
    <xf numFmtId="166" fontId="6" fillId="0" borderId="1" xfId="41" applyNumberFormat="1" applyFont="1" applyFill="1" applyBorder="1" applyAlignment="1">
      <alignment horizontal="right" vertical="center"/>
    </xf>
    <xf numFmtId="165" fontId="6" fillId="0" borderId="5" xfId="41" applyNumberFormat="1" applyFont="1" applyFill="1" applyBorder="1" applyAlignment="1">
      <alignment horizontal="center" vertical="center"/>
    </xf>
    <xf numFmtId="165" fontId="7" fillId="0" borderId="1" xfId="40" applyNumberFormat="1" applyFont="1" applyFill="1" applyBorder="1" applyAlignment="1">
      <alignment horizontal="left" vertical="center" shrinkToFit="1"/>
    </xf>
    <xf numFmtId="0" fontId="6" fillId="0" borderId="0" xfId="43" applyFont="1" applyFill="1" applyBorder="1" applyAlignment="1">
      <alignment horizontal="right" vertical="top"/>
    </xf>
    <xf numFmtId="0" fontId="6" fillId="0" borderId="1" xfId="43" applyFont="1" applyFill="1" applyBorder="1" applyAlignment="1">
      <alignment horizontal="right" vertical="top"/>
    </xf>
    <xf numFmtId="168" fontId="6" fillId="0" borderId="1" xfId="43" applyNumberFormat="1" applyFont="1" applyFill="1" applyBorder="1" applyAlignment="1">
      <alignment horizontal="right" vertical="top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0 4" xfId="39" xr:uid="{00000000-0005-0000-0000-000027000000}"/>
    <cellStyle name="Normal 2" xfId="40" xr:uid="{00000000-0005-0000-0000-000028000000}"/>
    <cellStyle name="Normal 2 13" xfId="41" xr:uid="{00000000-0005-0000-0000-000029000000}"/>
    <cellStyle name="Normal 3" xfId="42" xr:uid="{00000000-0005-0000-0000-00002A000000}"/>
    <cellStyle name="Normal_Book4" xfId="43" xr:uid="{00000000-0005-0000-0000-00002B000000}"/>
    <cellStyle name="Normal_EGCO_June10 TE" xfId="44" xr:uid="{00000000-0005-0000-0000-00002C000000}"/>
    <cellStyle name="Normal_KEGCO_2002" xfId="45" xr:uid="{00000000-0005-0000-0000-00002D000000}"/>
    <cellStyle name="Normal_Sheet7 2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1"/>
  <sheetViews>
    <sheetView zoomScale="78" zoomScaleNormal="78" zoomScaleSheetLayoutView="100" workbookViewId="0">
      <selection activeCell="W5" sqref="W5"/>
    </sheetView>
  </sheetViews>
  <sheetFormatPr defaultRowHeight="21.2" customHeight="1" x14ac:dyDescent="0.5"/>
  <cols>
    <col min="1" max="4" width="1.7109375" style="8" customWidth="1"/>
    <col min="5" max="5" width="3.5703125" style="8" customWidth="1"/>
    <col min="6" max="6" width="31.5703125" style="23" customWidth="1"/>
    <col min="7" max="7" width="7.140625" style="9" customWidth="1"/>
    <col min="8" max="8" width="1" style="9" customWidth="1"/>
    <col min="9" max="9" width="12.5703125" style="9" bestFit="1" customWidth="1"/>
    <col min="10" max="10" width="0.85546875" style="9" customWidth="1"/>
    <col min="11" max="11" width="12.140625" style="10" customWidth="1"/>
    <col min="12" max="12" width="0.85546875" style="10" customWidth="1"/>
    <col min="13" max="13" width="12.5703125" style="10" bestFit="1" customWidth="1"/>
    <col min="14" max="14" width="0.85546875" style="10" customWidth="1"/>
    <col min="15" max="15" width="12.140625" style="10" customWidth="1"/>
    <col min="16" max="16" width="9.140625" style="8"/>
    <col min="17" max="17" width="11.140625" style="8" bestFit="1" customWidth="1"/>
    <col min="18" max="16384" width="9.140625" style="8"/>
  </cols>
  <sheetData>
    <row r="1" spans="1:15" s="1" customFormat="1" ht="21.2" customHeight="1" x14ac:dyDescent="0.5">
      <c r="A1" s="1" t="s">
        <v>0</v>
      </c>
      <c r="F1" s="2"/>
      <c r="G1" s="3"/>
      <c r="H1" s="3"/>
      <c r="I1" s="3"/>
      <c r="J1" s="3"/>
      <c r="K1" s="4"/>
      <c r="L1" s="4"/>
      <c r="M1" s="4"/>
      <c r="N1" s="4"/>
      <c r="O1" s="4"/>
    </row>
    <row r="2" spans="1:15" s="1" customFormat="1" ht="21.2" customHeight="1" x14ac:dyDescent="0.5">
      <c r="A2" s="1" t="s">
        <v>1</v>
      </c>
      <c r="F2" s="2"/>
      <c r="G2" s="3"/>
      <c r="H2" s="3"/>
      <c r="I2" s="3"/>
      <c r="J2" s="3"/>
      <c r="K2" s="4"/>
      <c r="L2" s="4"/>
      <c r="M2" s="4"/>
      <c r="N2" s="4"/>
      <c r="O2" s="4"/>
    </row>
    <row r="3" spans="1:15" s="1" customFormat="1" ht="21.2" customHeight="1" x14ac:dyDescent="0.5">
      <c r="A3" s="5" t="s">
        <v>143</v>
      </c>
      <c r="B3" s="5"/>
      <c r="C3" s="5"/>
      <c r="D3" s="5"/>
      <c r="E3" s="5"/>
      <c r="F3" s="5"/>
      <c r="G3" s="6"/>
      <c r="H3" s="6"/>
      <c r="I3" s="6"/>
      <c r="J3" s="6"/>
      <c r="K3" s="7"/>
      <c r="L3" s="7"/>
      <c r="M3" s="7"/>
      <c r="N3" s="7"/>
      <c r="O3" s="7"/>
    </row>
    <row r="4" spans="1:15" s="1" customFormat="1" ht="21.2" customHeight="1" x14ac:dyDescent="0.5">
      <c r="F4" s="2"/>
      <c r="G4" s="3"/>
      <c r="H4" s="3"/>
      <c r="I4" s="3"/>
      <c r="J4" s="3"/>
      <c r="K4" s="4"/>
      <c r="L4" s="4"/>
      <c r="M4" s="4"/>
      <c r="N4" s="4"/>
      <c r="O4" s="4"/>
    </row>
    <row r="5" spans="1:15" s="1" customFormat="1" ht="21.2" customHeight="1" x14ac:dyDescent="0.5">
      <c r="F5" s="2"/>
      <c r="G5" s="3"/>
      <c r="H5" s="3"/>
      <c r="I5" s="133" t="s">
        <v>2</v>
      </c>
      <c r="J5" s="133"/>
      <c r="K5" s="133"/>
      <c r="L5" s="4"/>
    </row>
    <row r="6" spans="1:15" s="1" customFormat="1" ht="21.2" customHeight="1" x14ac:dyDescent="0.5">
      <c r="F6" s="2"/>
      <c r="G6" s="3"/>
      <c r="H6" s="3"/>
      <c r="I6" s="134" t="s">
        <v>3</v>
      </c>
      <c r="J6" s="134"/>
      <c r="K6" s="134"/>
      <c r="L6" s="4"/>
      <c r="M6" s="135" t="s">
        <v>4</v>
      </c>
      <c r="N6" s="135"/>
      <c r="O6" s="135"/>
    </row>
    <row r="7" spans="1:15" s="1" customFormat="1" ht="21.2" customHeight="1" x14ac:dyDescent="0.5">
      <c r="F7" s="2"/>
      <c r="G7" s="3"/>
      <c r="H7" s="3"/>
      <c r="I7" s="4" t="s">
        <v>144</v>
      </c>
      <c r="J7" s="4"/>
      <c r="K7" s="4" t="s">
        <v>129</v>
      </c>
      <c r="L7" s="4"/>
      <c r="M7" s="4" t="s">
        <v>144</v>
      </c>
      <c r="N7" s="3"/>
      <c r="O7" s="4" t="s">
        <v>129</v>
      </c>
    </row>
    <row r="8" spans="1:15" s="1" customFormat="1" ht="21.2" customHeight="1" x14ac:dyDescent="0.5">
      <c r="F8" s="2"/>
      <c r="G8" s="6" t="s">
        <v>5</v>
      </c>
      <c r="H8" s="3"/>
      <c r="I8" s="7" t="s">
        <v>6</v>
      </c>
      <c r="J8" s="3"/>
      <c r="K8" s="7" t="s">
        <v>6</v>
      </c>
      <c r="L8" s="3"/>
      <c r="M8" s="7" t="s">
        <v>6</v>
      </c>
      <c r="N8" s="4"/>
      <c r="O8" s="7" t="s">
        <v>6</v>
      </c>
    </row>
    <row r="9" spans="1:15" ht="21.2" customHeight="1" x14ac:dyDescent="0.5">
      <c r="A9" s="1" t="s">
        <v>7</v>
      </c>
      <c r="F9" s="8"/>
      <c r="I9" s="105"/>
      <c r="K9" s="9"/>
      <c r="L9" s="9"/>
      <c r="M9" s="105"/>
    </row>
    <row r="10" spans="1:15" ht="8.1" customHeight="1" x14ac:dyDescent="0.5">
      <c r="A10" s="1"/>
      <c r="F10" s="8"/>
      <c r="I10" s="105"/>
      <c r="K10" s="9"/>
      <c r="L10" s="9"/>
      <c r="M10" s="105"/>
    </row>
    <row r="11" spans="1:15" ht="21.2" customHeight="1" x14ac:dyDescent="0.5">
      <c r="A11" s="1" t="s">
        <v>8</v>
      </c>
      <c r="F11" s="8"/>
      <c r="I11" s="105"/>
      <c r="K11" s="9"/>
      <c r="L11" s="9"/>
      <c r="M11" s="105"/>
    </row>
    <row r="12" spans="1:15" ht="8.1" customHeight="1" x14ac:dyDescent="0.5">
      <c r="A12" s="1"/>
      <c r="F12" s="8"/>
      <c r="I12" s="106"/>
      <c r="K12" s="9"/>
      <c r="L12" s="9"/>
      <c r="M12" s="106"/>
    </row>
    <row r="13" spans="1:15" ht="21.2" customHeight="1" x14ac:dyDescent="0.5">
      <c r="A13" s="8" t="s">
        <v>9</v>
      </c>
      <c r="F13" s="8"/>
      <c r="G13" s="9">
        <v>8</v>
      </c>
      <c r="I13" s="109">
        <v>287560458</v>
      </c>
      <c r="K13" s="11">
        <v>239738937</v>
      </c>
      <c r="L13" s="9"/>
      <c r="M13" s="109">
        <v>287560458</v>
      </c>
      <c r="N13" s="9"/>
      <c r="O13" s="11">
        <v>239738937</v>
      </c>
    </row>
    <row r="14" spans="1:15" ht="21.2" customHeight="1" x14ac:dyDescent="0.5">
      <c r="A14" s="8" t="s">
        <v>10</v>
      </c>
      <c r="F14" s="8"/>
      <c r="G14" s="9">
        <v>9</v>
      </c>
      <c r="I14" s="109">
        <v>405092912</v>
      </c>
      <c r="K14" s="11">
        <v>364657033</v>
      </c>
      <c r="L14" s="9"/>
      <c r="M14" s="109">
        <v>405092912</v>
      </c>
      <c r="N14" s="9"/>
      <c r="O14" s="11">
        <v>364657033</v>
      </c>
    </row>
    <row r="15" spans="1:15" ht="21.2" customHeight="1" x14ac:dyDescent="0.5">
      <c r="A15" s="8" t="s">
        <v>156</v>
      </c>
      <c r="F15" s="8"/>
      <c r="I15" s="109">
        <v>215987094</v>
      </c>
      <c r="K15" s="11">
        <v>0</v>
      </c>
      <c r="L15" s="9"/>
      <c r="M15" s="109">
        <v>215987094</v>
      </c>
      <c r="N15" s="9"/>
      <c r="O15" s="11">
        <v>0</v>
      </c>
    </row>
    <row r="16" spans="1:15" ht="21.2" customHeight="1" x14ac:dyDescent="0.5">
      <c r="A16" s="8" t="s">
        <v>161</v>
      </c>
      <c r="F16" s="8"/>
      <c r="G16" s="9">
        <v>31</v>
      </c>
      <c r="I16" s="109">
        <v>0</v>
      </c>
      <c r="K16" s="11">
        <v>2171019</v>
      </c>
      <c r="L16" s="9"/>
      <c r="M16" s="109">
        <v>0</v>
      </c>
      <c r="N16" s="9"/>
      <c r="O16" s="11">
        <v>2171019</v>
      </c>
    </row>
    <row r="17" spans="1:17" ht="21.2" customHeight="1" x14ac:dyDescent="0.5">
      <c r="A17" s="8" t="s">
        <v>168</v>
      </c>
      <c r="F17" s="8"/>
      <c r="G17" s="12" t="s">
        <v>167</v>
      </c>
      <c r="H17" s="12"/>
      <c r="I17" s="109">
        <v>1371052739</v>
      </c>
      <c r="J17" s="12"/>
      <c r="K17" s="13">
        <v>919405774</v>
      </c>
      <c r="L17" s="12"/>
      <c r="M17" s="109">
        <v>1371052739</v>
      </c>
      <c r="N17" s="12"/>
      <c r="O17" s="13">
        <v>919405774</v>
      </c>
      <c r="Q17" s="13"/>
    </row>
    <row r="18" spans="1:17" ht="21.2" customHeight="1" x14ac:dyDescent="0.5">
      <c r="A18" s="8" t="s">
        <v>11</v>
      </c>
      <c r="F18" s="8"/>
      <c r="G18" s="12"/>
      <c r="H18" s="12"/>
      <c r="I18" s="109">
        <v>21356074</v>
      </c>
      <c r="J18" s="12"/>
      <c r="K18" s="11">
        <v>28287526</v>
      </c>
      <c r="L18" s="12"/>
      <c r="M18" s="109">
        <v>21356074</v>
      </c>
      <c r="N18" s="12"/>
      <c r="O18" s="11">
        <v>28287526</v>
      </c>
    </row>
    <row r="19" spans="1:17" ht="21.2" customHeight="1" x14ac:dyDescent="0.5">
      <c r="A19" s="8" t="s">
        <v>12</v>
      </c>
      <c r="F19" s="8"/>
      <c r="G19" s="12">
        <v>11</v>
      </c>
      <c r="H19" s="12"/>
      <c r="I19" s="116">
        <v>179664071</v>
      </c>
      <c r="J19" s="12"/>
      <c r="K19" s="14">
        <v>144465085</v>
      </c>
      <c r="L19" s="12"/>
      <c r="M19" s="116">
        <v>179664071</v>
      </c>
      <c r="N19" s="12"/>
      <c r="O19" s="14">
        <v>144465085</v>
      </c>
    </row>
    <row r="20" spans="1:17" ht="8.1" customHeight="1" x14ac:dyDescent="0.5">
      <c r="A20" s="1"/>
      <c r="F20" s="8"/>
      <c r="I20" s="108"/>
      <c r="L20" s="9"/>
      <c r="M20" s="108"/>
      <c r="N20" s="9"/>
    </row>
    <row r="21" spans="1:17" ht="21.2" customHeight="1" x14ac:dyDescent="0.5">
      <c r="A21" s="1" t="s">
        <v>13</v>
      </c>
      <c r="F21" s="8"/>
      <c r="G21" s="12"/>
      <c r="H21" s="12"/>
      <c r="I21" s="117">
        <f>SUM(I13:I20)</f>
        <v>2480713348</v>
      </c>
      <c r="J21" s="12"/>
      <c r="K21" s="15">
        <f>SUM(K13:K20)</f>
        <v>1698725374</v>
      </c>
      <c r="L21" s="12"/>
      <c r="M21" s="117">
        <f>SUM(M13:M20)</f>
        <v>2480713348</v>
      </c>
      <c r="N21" s="12"/>
      <c r="O21" s="15">
        <f>SUM(O13:O20)</f>
        <v>1698725374</v>
      </c>
    </row>
    <row r="22" spans="1:17" ht="21.2" customHeight="1" x14ac:dyDescent="0.5">
      <c r="F22" s="8"/>
      <c r="G22" s="12"/>
      <c r="H22" s="12"/>
      <c r="I22" s="118"/>
      <c r="J22" s="12"/>
      <c r="L22" s="12"/>
      <c r="M22" s="118"/>
      <c r="N22" s="12"/>
      <c r="O22" s="12"/>
    </row>
    <row r="23" spans="1:17" ht="21.2" customHeight="1" x14ac:dyDescent="0.5">
      <c r="A23" s="1" t="s">
        <v>14</v>
      </c>
      <c r="F23" s="8"/>
      <c r="I23" s="107"/>
      <c r="L23" s="9"/>
      <c r="M23" s="107"/>
      <c r="N23" s="9"/>
      <c r="O23" s="9"/>
    </row>
    <row r="24" spans="1:17" ht="8.1" customHeight="1" x14ac:dyDescent="0.5">
      <c r="A24" s="1"/>
      <c r="F24" s="8"/>
      <c r="I24" s="107"/>
      <c r="L24" s="9"/>
      <c r="M24" s="107"/>
      <c r="N24" s="9"/>
      <c r="O24" s="9"/>
    </row>
    <row r="25" spans="1:17" ht="21.2" customHeight="1" x14ac:dyDescent="0.5">
      <c r="A25" s="8" t="s">
        <v>132</v>
      </c>
      <c r="F25" s="8"/>
      <c r="H25" s="8"/>
      <c r="I25" s="109">
        <v>102000</v>
      </c>
      <c r="J25" s="8"/>
      <c r="K25" s="13">
        <v>100000</v>
      </c>
      <c r="L25" s="8"/>
      <c r="M25" s="109">
        <v>102000</v>
      </c>
      <c r="N25" s="8"/>
      <c r="O25" s="13">
        <v>100000</v>
      </c>
    </row>
    <row r="26" spans="1:17" ht="21.2" customHeight="1" x14ac:dyDescent="0.5">
      <c r="A26" s="8" t="s">
        <v>141</v>
      </c>
      <c r="F26" s="8"/>
      <c r="G26" s="9">
        <v>10</v>
      </c>
      <c r="H26" s="8"/>
      <c r="I26" s="109">
        <v>181334763</v>
      </c>
      <c r="J26" s="8"/>
      <c r="K26" s="11">
        <v>32601196</v>
      </c>
      <c r="L26" s="8"/>
      <c r="M26" s="109">
        <v>181334763</v>
      </c>
      <c r="N26" s="8"/>
      <c r="O26" s="11">
        <v>32601196</v>
      </c>
      <c r="Q26" s="13"/>
    </row>
    <row r="27" spans="1:17" ht="21.2" customHeight="1" x14ac:dyDescent="0.5">
      <c r="A27" s="8" t="s">
        <v>15</v>
      </c>
      <c r="F27" s="8"/>
      <c r="G27" s="9">
        <v>12</v>
      </c>
      <c r="H27" s="8"/>
      <c r="I27" s="109">
        <v>38022776</v>
      </c>
      <c r="J27" s="8"/>
      <c r="K27" s="13">
        <v>48109650</v>
      </c>
      <c r="L27" s="8"/>
      <c r="M27" s="109">
        <v>69999900</v>
      </c>
      <c r="N27" s="8"/>
      <c r="O27" s="13">
        <v>69999900</v>
      </c>
    </row>
    <row r="28" spans="1:17" ht="21.2" customHeight="1" x14ac:dyDescent="0.5">
      <c r="A28" s="8" t="s">
        <v>154</v>
      </c>
      <c r="F28" s="8"/>
      <c r="G28" s="9">
        <v>13</v>
      </c>
      <c r="I28" s="109">
        <v>3859597709</v>
      </c>
      <c r="K28" s="13">
        <v>3570314939</v>
      </c>
      <c r="L28" s="9"/>
      <c r="M28" s="109">
        <v>3859597709</v>
      </c>
      <c r="N28" s="9"/>
      <c r="O28" s="13">
        <v>3570314939</v>
      </c>
    </row>
    <row r="29" spans="1:17" ht="21.2" customHeight="1" x14ac:dyDescent="0.5">
      <c r="A29" s="8" t="s">
        <v>16</v>
      </c>
      <c r="F29" s="8"/>
      <c r="G29" s="9">
        <v>14</v>
      </c>
      <c r="I29" s="109">
        <v>25856180</v>
      </c>
      <c r="K29" s="10">
        <v>26373690</v>
      </c>
      <c r="L29" s="9"/>
      <c r="M29" s="109">
        <v>25856180</v>
      </c>
      <c r="N29" s="9"/>
      <c r="O29" s="10">
        <v>26373690</v>
      </c>
    </row>
    <row r="30" spans="1:17" ht="21.2" customHeight="1" x14ac:dyDescent="0.5">
      <c r="A30" s="8" t="s">
        <v>17</v>
      </c>
      <c r="F30" s="8"/>
      <c r="G30" s="9">
        <v>15</v>
      </c>
      <c r="I30" s="109">
        <v>2487853</v>
      </c>
      <c r="K30" s="10">
        <v>18197323</v>
      </c>
      <c r="L30" s="9"/>
      <c r="M30" s="109">
        <v>2487853</v>
      </c>
      <c r="N30" s="9"/>
      <c r="O30" s="10">
        <v>18197323</v>
      </c>
    </row>
    <row r="31" spans="1:17" ht="21.2" customHeight="1" x14ac:dyDescent="0.5">
      <c r="A31" s="8" t="s">
        <v>18</v>
      </c>
      <c r="F31" s="8"/>
      <c r="G31" s="12"/>
      <c r="H31" s="12"/>
      <c r="I31" s="120">
        <v>33752089</v>
      </c>
      <c r="J31" s="12"/>
      <c r="K31" s="15">
        <v>21020719</v>
      </c>
      <c r="L31" s="12"/>
      <c r="M31" s="120">
        <v>33752089</v>
      </c>
      <c r="N31" s="12"/>
      <c r="O31" s="15">
        <v>21020719</v>
      </c>
    </row>
    <row r="32" spans="1:17" ht="8.1" customHeight="1" x14ac:dyDescent="0.5">
      <c r="A32" s="1"/>
      <c r="F32" s="8"/>
      <c r="I32" s="119"/>
      <c r="L32" s="9"/>
      <c r="M32" s="119"/>
      <c r="N32" s="9"/>
    </row>
    <row r="33" spans="1:15" ht="21.2" customHeight="1" x14ac:dyDescent="0.5">
      <c r="A33" s="1" t="s">
        <v>19</v>
      </c>
      <c r="F33" s="8"/>
      <c r="G33" s="12"/>
      <c r="H33" s="12"/>
      <c r="I33" s="115">
        <f>SUM(I25:I32)</f>
        <v>4141153370</v>
      </c>
      <c r="J33" s="12"/>
      <c r="K33" s="15">
        <f>SUM(K25:K32)</f>
        <v>3716717517</v>
      </c>
      <c r="L33" s="12"/>
      <c r="M33" s="115">
        <f>SUM(M25:M32)</f>
        <v>4173130494</v>
      </c>
      <c r="N33" s="12"/>
      <c r="O33" s="15">
        <f>SUM(O25:O32)</f>
        <v>3738607767</v>
      </c>
    </row>
    <row r="34" spans="1:15" ht="8.1" customHeight="1" x14ac:dyDescent="0.5">
      <c r="A34" s="1"/>
      <c r="F34" s="8"/>
      <c r="I34" s="111"/>
      <c r="L34" s="9"/>
      <c r="M34" s="111"/>
      <c r="N34" s="9"/>
    </row>
    <row r="35" spans="1:15" ht="21.2" customHeight="1" thickBot="1" x14ac:dyDescent="0.55000000000000004">
      <c r="A35" s="1" t="s">
        <v>20</v>
      </c>
      <c r="F35" s="8"/>
      <c r="G35" s="12"/>
      <c r="H35" s="12"/>
      <c r="I35" s="121">
        <f>SUM(I33,I21)</f>
        <v>6621866718</v>
      </c>
      <c r="J35" s="12"/>
      <c r="K35" s="16">
        <f>SUM(K33,K21)</f>
        <v>5415442891</v>
      </c>
      <c r="L35" s="12"/>
      <c r="M35" s="121">
        <f>SUM(M21,M33)</f>
        <v>6653843842</v>
      </c>
      <c r="N35" s="12"/>
      <c r="O35" s="16">
        <f>SUM(O21,O33)</f>
        <v>5437333141</v>
      </c>
    </row>
    <row r="36" spans="1:15" ht="21.2" customHeight="1" thickTop="1" x14ac:dyDescent="0.5">
      <c r="F36" s="8"/>
      <c r="I36" s="10"/>
      <c r="L36" s="9"/>
      <c r="N36" s="13"/>
    </row>
    <row r="37" spans="1:15" ht="21.2" customHeight="1" x14ac:dyDescent="0.5">
      <c r="F37" s="8"/>
      <c r="I37" s="10"/>
      <c r="L37" s="9"/>
      <c r="N37" s="13"/>
    </row>
    <row r="38" spans="1:15" ht="21.2" customHeight="1" x14ac:dyDescent="0.5">
      <c r="F38" s="8"/>
      <c r="K38" s="17"/>
      <c r="L38" s="9"/>
      <c r="N38" s="13"/>
    </row>
    <row r="39" spans="1:15" ht="23.25" customHeight="1" x14ac:dyDescent="0.5">
      <c r="F39" s="8"/>
      <c r="I39" s="17"/>
      <c r="L39" s="13"/>
      <c r="N39" s="13"/>
    </row>
    <row r="40" spans="1:15" ht="21.2" customHeight="1" x14ac:dyDescent="0.5">
      <c r="A40" s="8" t="s">
        <v>21</v>
      </c>
      <c r="F40" s="8"/>
      <c r="G40" s="8"/>
      <c r="H40" s="8"/>
      <c r="I40" s="8"/>
      <c r="J40" s="8"/>
      <c r="K40" s="8"/>
      <c r="L40" s="8"/>
      <c r="M40" s="8"/>
      <c r="N40" s="9"/>
      <c r="O40" s="9"/>
    </row>
    <row r="41" spans="1:15" ht="21.2" customHeight="1" x14ac:dyDescent="0.5">
      <c r="F41" s="8"/>
      <c r="G41" s="8"/>
      <c r="H41" s="8"/>
      <c r="I41" s="8"/>
      <c r="J41" s="8"/>
      <c r="K41" s="8"/>
      <c r="L41" s="8"/>
      <c r="M41" s="8"/>
      <c r="N41" s="9"/>
      <c r="O41" s="9"/>
    </row>
    <row r="42" spans="1:15" ht="21.2" customHeight="1" x14ac:dyDescent="0.5">
      <c r="F42" s="8"/>
      <c r="G42" s="8"/>
      <c r="H42" s="8"/>
      <c r="I42" s="8"/>
      <c r="J42" s="8"/>
      <c r="K42" s="8"/>
      <c r="L42" s="8"/>
      <c r="M42" s="8"/>
      <c r="N42" s="9"/>
      <c r="O42" s="9"/>
    </row>
    <row r="43" spans="1:15" ht="11.25" customHeight="1" x14ac:dyDescent="0.5">
      <c r="F43" s="8"/>
      <c r="G43" s="8"/>
      <c r="H43" s="8"/>
      <c r="I43" s="8"/>
      <c r="J43" s="8"/>
      <c r="K43" s="8"/>
      <c r="L43" s="8"/>
      <c r="M43" s="8"/>
      <c r="N43" s="9"/>
      <c r="O43" s="9"/>
    </row>
    <row r="44" spans="1:15" ht="21.2" customHeight="1" x14ac:dyDescent="0.5">
      <c r="A44" s="18" t="s">
        <v>176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9"/>
      <c r="O44" s="19"/>
    </row>
    <row r="45" spans="1:15" s="1" customFormat="1" ht="21.2" customHeight="1" x14ac:dyDescent="0.5">
      <c r="A45" s="1" t="str">
        <f>A1</f>
        <v>บริษัท อินเตอร์ลิ้งค์ เทเลคอม จำกัด (มหาชน)</v>
      </c>
      <c r="F45" s="2"/>
      <c r="G45" s="3"/>
      <c r="H45" s="3"/>
      <c r="I45" s="3"/>
      <c r="J45" s="3"/>
      <c r="K45" s="4"/>
      <c r="L45" s="4"/>
      <c r="M45" s="4"/>
      <c r="N45" s="4"/>
      <c r="O45" s="4"/>
    </row>
    <row r="46" spans="1:15" s="1" customFormat="1" ht="21.2" customHeight="1" x14ac:dyDescent="0.5">
      <c r="A46" s="1" t="s">
        <v>1</v>
      </c>
      <c r="F46" s="2"/>
      <c r="G46" s="3"/>
      <c r="H46" s="3"/>
      <c r="I46" s="3"/>
      <c r="J46" s="3"/>
      <c r="K46" s="4"/>
      <c r="L46" s="4"/>
      <c r="M46" s="4"/>
      <c r="N46" s="4"/>
      <c r="O46" s="4"/>
    </row>
    <row r="47" spans="1:15" s="1" customFormat="1" ht="21.2" customHeight="1" x14ac:dyDescent="0.5">
      <c r="A47" s="5" t="str">
        <f>A3</f>
        <v>ณ วันที่ 31 ธันวาคม พ.ศ. 2562</v>
      </c>
      <c r="B47" s="5"/>
      <c r="C47" s="5"/>
      <c r="D47" s="5"/>
      <c r="E47" s="5"/>
      <c r="F47" s="5"/>
      <c r="G47" s="6"/>
      <c r="H47" s="6"/>
      <c r="I47" s="6"/>
      <c r="J47" s="6"/>
      <c r="K47" s="7"/>
      <c r="L47" s="7"/>
      <c r="M47" s="7"/>
      <c r="N47" s="7"/>
      <c r="O47" s="7"/>
    </row>
    <row r="48" spans="1:15" s="1" customFormat="1" ht="21.2" customHeight="1" x14ac:dyDescent="0.5">
      <c r="G48" s="3"/>
      <c r="H48" s="3"/>
      <c r="I48" s="3"/>
      <c r="J48" s="3"/>
      <c r="K48" s="4"/>
      <c r="L48" s="4"/>
      <c r="M48" s="4"/>
      <c r="N48" s="4"/>
      <c r="O48" s="4"/>
    </row>
    <row r="49" spans="1:15" s="1" customFormat="1" ht="21.2" customHeight="1" x14ac:dyDescent="0.5">
      <c r="G49" s="3"/>
      <c r="H49" s="3"/>
      <c r="I49" s="133" t="s">
        <v>2</v>
      </c>
      <c r="J49" s="133"/>
      <c r="K49" s="133"/>
      <c r="L49" s="4"/>
      <c r="M49" s="4"/>
      <c r="N49" s="4"/>
      <c r="O49" s="4"/>
    </row>
    <row r="50" spans="1:15" s="1" customFormat="1" ht="21.2" customHeight="1" x14ac:dyDescent="0.5">
      <c r="F50" s="2"/>
      <c r="G50" s="3"/>
      <c r="H50" s="3"/>
      <c r="I50" s="134" t="s">
        <v>3</v>
      </c>
      <c r="J50" s="134"/>
      <c r="K50" s="134"/>
      <c r="L50" s="4"/>
      <c r="M50" s="135" t="s">
        <v>4</v>
      </c>
      <c r="N50" s="135"/>
      <c r="O50" s="135"/>
    </row>
    <row r="51" spans="1:15" s="1" customFormat="1" ht="21.2" customHeight="1" x14ac:dyDescent="0.5">
      <c r="F51" s="2"/>
      <c r="G51" s="3"/>
      <c r="H51" s="3"/>
      <c r="I51" s="4" t="s">
        <v>144</v>
      </c>
      <c r="J51" s="4"/>
      <c r="K51" s="4" t="s">
        <v>129</v>
      </c>
      <c r="L51" s="4"/>
      <c r="M51" s="4" t="s">
        <v>144</v>
      </c>
      <c r="N51" s="3"/>
      <c r="O51" s="4" t="s">
        <v>129</v>
      </c>
    </row>
    <row r="52" spans="1:15" s="1" customFormat="1" ht="21.2" customHeight="1" x14ac:dyDescent="0.5">
      <c r="F52" s="2"/>
      <c r="G52" s="6" t="s">
        <v>5</v>
      </c>
      <c r="H52" s="3"/>
      <c r="I52" s="7" t="s">
        <v>6</v>
      </c>
      <c r="J52" s="3"/>
      <c r="K52" s="7" t="s">
        <v>6</v>
      </c>
      <c r="L52" s="3"/>
      <c r="M52" s="7" t="s">
        <v>6</v>
      </c>
      <c r="N52" s="4"/>
      <c r="O52" s="7" t="s">
        <v>6</v>
      </c>
    </row>
    <row r="53" spans="1:15" ht="21.2" customHeight="1" x14ac:dyDescent="0.5">
      <c r="A53" s="1" t="s">
        <v>22</v>
      </c>
      <c r="F53" s="8"/>
      <c r="I53" s="107"/>
      <c r="K53" s="9"/>
      <c r="L53" s="9"/>
      <c r="M53" s="107"/>
    </row>
    <row r="54" spans="1:15" ht="8.1" customHeight="1" x14ac:dyDescent="0.5">
      <c r="A54" s="1"/>
      <c r="F54" s="8"/>
      <c r="I54" s="107"/>
      <c r="K54" s="9"/>
      <c r="L54" s="9"/>
      <c r="M54" s="107"/>
    </row>
    <row r="55" spans="1:15" ht="21.2" customHeight="1" x14ac:dyDescent="0.5">
      <c r="A55" s="1" t="s">
        <v>23</v>
      </c>
      <c r="F55" s="8"/>
      <c r="I55" s="107"/>
      <c r="K55" s="9"/>
      <c r="L55" s="9"/>
      <c r="M55" s="107"/>
      <c r="O55" s="8"/>
    </row>
    <row r="56" spans="1:15" ht="8.1" customHeight="1" x14ac:dyDescent="0.5">
      <c r="A56" s="1"/>
      <c r="F56" s="8"/>
      <c r="I56" s="108"/>
      <c r="K56" s="9"/>
      <c r="L56" s="9"/>
      <c r="M56" s="108"/>
    </row>
    <row r="57" spans="1:15" ht="21.2" customHeight="1" x14ac:dyDescent="0.5">
      <c r="A57" s="8" t="s">
        <v>142</v>
      </c>
      <c r="F57" s="8"/>
      <c r="G57" s="12">
        <v>16</v>
      </c>
      <c r="H57" s="12"/>
      <c r="I57" s="109">
        <v>2052979102</v>
      </c>
      <c r="J57" s="12"/>
      <c r="K57" s="10">
        <v>1036952744</v>
      </c>
      <c r="L57" s="12"/>
      <c r="M57" s="109">
        <v>2052979102</v>
      </c>
      <c r="N57" s="12"/>
      <c r="O57" s="10">
        <v>1036952744</v>
      </c>
    </row>
    <row r="58" spans="1:15" ht="21.2" customHeight="1" x14ac:dyDescent="0.5">
      <c r="A58" s="8" t="s">
        <v>24</v>
      </c>
      <c r="F58" s="8"/>
      <c r="G58" s="12">
        <v>17</v>
      </c>
      <c r="H58" s="12"/>
      <c r="I58" s="109">
        <v>808826122</v>
      </c>
      <c r="J58" s="12"/>
      <c r="K58" s="10">
        <v>912745897</v>
      </c>
      <c r="L58" s="12"/>
      <c r="M58" s="109">
        <v>808826122</v>
      </c>
      <c r="N58" s="12"/>
      <c r="O58" s="10">
        <v>912745897</v>
      </c>
    </row>
    <row r="59" spans="1:15" ht="21.2" customHeight="1" x14ac:dyDescent="0.5">
      <c r="A59" s="8" t="s">
        <v>162</v>
      </c>
      <c r="F59" s="8"/>
      <c r="G59" s="12">
        <v>31</v>
      </c>
      <c r="H59" s="12"/>
      <c r="I59" s="109">
        <v>0</v>
      </c>
      <c r="J59" s="12"/>
      <c r="K59" s="10">
        <v>314813</v>
      </c>
      <c r="L59" s="12"/>
      <c r="M59" s="109">
        <v>0</v>
      </c>
      <c r="N59" s="12"/>
      <c r="O59" s="10">
        <v>314813</v>
      </c>
    </row>
    <row r="60" spans="1:15" ht="21.2" customHeight="1" x14ac:dyDescent="0.5">
      <c r="A60" s="8" t="s">
        <v>25</v>
      </c>
      <c r="F60" s="8"/>
      <c r="G60" s="12"/>
      <c r="H60" s="12"/>
      <c r="I60" s="109"/>
      <c r="J60" s="12"/>
      <c r="L60" s="12"/>
      <c r="M60" s="109"/>
      <c r="N60" s="12"/>
    </row>
    <row r="61" spans="1:15" ht="21.2" customHeight="1" x14ac:dyDescent="0.5">
      <c r="B61" s="8" t="s">
        <v>26</v>
      </c>
      <c r="F61" s="8"/>
      <c r="G61" s="12">
        <v>19</v>
      </c>
      <c r="H61" s="12"/>
      <c r="I61" s="109">
        <v>26957257</v>
      </c>
      <c r="J61" s="12"/>
      <c r="K61" s="10">
        <v>20448375</v>
      </c>
      <c r="L61" s="12"/>
      <c r="M61" s="109">
        <v>26957257</v>
      </c>
      <c r="N61" s="12"/>
      <c r="O61" s="10">
        <v>20448375</v>
      </c>
    </row>
    <row r="62" spans="1:15" ht="21.2" customHeight="1" x14ac:dyDescent="0.5">
      <c r="A62" s="8" t="s">
        <v>163</v>
      </c>
      <c r="F62" s="8"/>
      <c r="G62" s="12"/>
      <c r="H62" s="12"/>
      <c r="I62" s="109"/>
      <c r="J62" s="12"/>
      <c r="L62" s="12"/>
      <c r="M62" s="109"/>
      <c r="N62" s="12"/>
    </row>
    <row r="63" spans="1:15" ht="21.2" customHeight="1" x14ac:dyDescent="0.5">
      <c r="B63" s="8" t="s">
        <v>164</v>
      </c>
      <c r="F63" s="8"/>
      <c r="G63" s="12">
        <v>20</v>
      </c>
      <c r="H63" s="12"/>
      <c r="I63" s="110">
        <v>404154214</v>
      </c>
      <c r="J63" s="12"/>
      <c r="K63" s="10">
        <v>353958774</v>
      </c>
      <c r="L63" s="12"/>
      <c r="M63" s="110">
        <v>404154214</v>
      </c>
      <c r="N63" s="12"/>
      <c r="O63" s="10">
        <v>353958774</v>
      </c>
    </row>
    <row r="64" spans="1:15" ht="21.2" customHeight="1" x14ac:dyDescent="0.5">
      <c r="A64" s="8" t="s">
        <v>169</v>
      </c>
      <c r="F64" s="8"/>
      <c r="G64" s="20" t="s">
        <v>167</v>
      </c>
      <c r="H64" s="12"/>
      <c r="I64" s="111">
        <v>21903183</v>
      </c>
      <c r="J64" s="12"/>
      <c r="K64" s="10">
        <v>87933015</v>
      </c>
      <c r="L64" s="12"/>
      <c r="M64" s="111">
        <v>21903183</v>
      </c>
      <c r="N64" s="12"/>
      <c r="O64" s="10">
        <v>87933015</v>
      </c>
    </row>
    <row r="65" spans="1:15" ht="21.2" customHeight="1" x14ac:dyDescent="0.5">
      <c r="A65" s="8" t="s">
        <v>27</v>
      </c>
      <c r="F65" s="8"/>
      <c r="G65" s="12"/>
      <c r="H65" s="12"/>
      <c r="I65" s="111">
        <v>913498</v>
      </c>
      <c r="J65" s="12"/>
      <c r="K65" s="10">
        <v>3879358</v>
      </c>
      <c r="L65" s="12"/>
      <c r="M65" s="111">
        <v>913498</v>
      </c>
      <c r="N65" s="12"/>
      <c r="O65" s="10">
        <v>3879358</v>
      </c>
    </row>
    <row r="66" spans="1:15" ht="21.2" customHeight="1" x14ac:dyDescent="0.5">
      <c r="A66" s="8" t="s">
        <v>28</v>
      </c>
      <c r="F66" s="8"/>
      <c r="G66" s="12">
        <v>18</v>
      </c>
      <c r="H66" s="12"/>
      <c r="I66" s="113">
        <v>23178576</v>
      </c>
      <c r="J66" s="12"/>
      <c r="K66" s="15">
        <v>16973513</v>
      </c>
      <c r="L66" s="12"/>
      <c r="M66" s="113">
        <v>23178576</v>
      </c>
      <c r="N66" s="12"/>
      <c r="O66" s="15">
        <v>16973513</v>
      </c>
    </row>
    <row r="67" spans="1:15" ht="8.1" customHeight="1" x14ac:dyDescent="0.5">
      <c r="A67" s="1"/>
      <c r="F67" s="8"/>
      <c r="I67" s="107"/>
      <c r="L67" s="9"/>
      <c r="M67" s="107"/>
      <c r="N67" s="9"/>
    </row>
    <row r="68" spans="1:15" ht="21.2" customHeight="1" x14ac:dyDescent="0.5">
      <c r="A68" s="1" t="s">
        <v>29</v>
      </c>
      <c r="F68" s="8"/>
      <c r="G68" s="12"/>
      <c r="H68" s="12"/>
      <c r="I68" s="114">
        <f>SUM(I57:I66)</f>
        <v>3338911952</v>
      </c>
      <c r="J68" s="12"/>
      <c r="K68" s="15">
        <f>SUM(K57:K66)</f>
        <v>2433206489</v>
      </c>
      <c r="L68" s="12"/>
      <c r="M68" s="114">
        <f>SUM(M57:M66)</f>
        <v>3338911952</v>
      </c>
      <c r="N68" s="12"/>
      <c r="O68" s="15">
        <f>SUM(O57:O66)</f>
        <v>2433206489</v>
      </c>
    </row>
    <row r="69" spans="1:15" ht="21.2" customHeight="1" x14ac:dyDescent="0.5">
      <c r="F69" s="8"/>
      <c r="G69" s="12"/>
      <c r="H69" s="12"/>
      <c r="I69" s="109"/>
      <c r="J69" s="12"/>
      <c r="L69" s="12"/>
      <c r="M69" s="109"/>
      <c r="N69" s="12"/>
    </row>
    <row r="70" spans="1:15" ht="21.2" customHeight="1" x14ac:dyDescent="0.5">
      <c r="A70" s="1" t="s">
        <v>30</v>
      </c>
      <c r="F70" s="8"/>
      <c r="I70" s="109"/>
      <c r="L70" s="9"/>
      <c r="M70" s="109"/>
      <c r="N70" s="9"/>
    </row>
    <row r="71" spans="1:15" ht="8.1" customHeight="1" x14ac:dyDescent="0.5">
      <c r="A71" s="1"/>
      <c r="F71" s="8"/>
      <c r="I71" s="109"/>
      <c r="L71" s="9"/>
      <c r="M71" s="109"/>
      <c r="N71" s="9"/>
    </row>
    <row r="72" spans="1:15" ht="21.2" customHeight="1" x14ac:dyDescent="0.5">
      <c r="A72" s="8" t="s">
        <v>31</v>
      </c>
      <c r="F72" s="8"/>
      <c r="G72" s="9">
        <v>19</v>
      </c>
      <c r="I72" s="109">
        <v>40324549</v>
      </c>
      <c r="K72" s="10">
        <v>22634404</v>
      </c>
      <c r="L72" s="9"/>
      <c r="M72" s="109">
        <v>40324549</v>
      </c>
      <c r="N72" s="9"/>
      <c r="O72" s="10">
        <v>22634404</v>
      </c>
    </row>
    <row r="73" spans="1:15" ht="21.2" customHeight="1" x14ac:dyDescent="0.5">
      <c r="A73" s="8" t="s">
        <v>32</v>
      </c>
      <c r="F73" s="8"/>
      <c r="G73" s="9">
        <v>20</v>
      </c>
      <c r="I73" s="109">
        <v>1507578969</v>
      </c>
      <c r="K73" s="10">
        <v>1355347719</v>
      </c>
      <c r="L73" s="9"/>
      <c r="M73" s="109">
        <v>1507578969</v>
      </c>
      <c r="N73" s="9"/>
      <c r="O73" s="10">
        <v>1355347719</v>
      </c>
    </row>
    <row r="74" spans="1:15" ht="21.2" customHeight="1" x14ac:dyDescent="0.5">
      <c r="A74" s="8" t="s">
        <v>166</v>
      </c>
      <c r="F74" s="8"/>
      <c r="G74" s="9">
        <v>10</v>
      </c>
      <c r="I74" s="119">
        <v>11526044</v>
      </c>
      <c r="K74" s="10">
        <v>0</v>
      </c>
      <c r="L74" s="9"/>
      <c r="M74" s="119">
        <v>11526044</v>
      </c>
      <c r="N74" s="9"/>
      <c r="O74" s="10">
        <v>0</v>
      </c>
    </row>
    <row r="75" spans="1:15" ht="21.2" customHeight="1" x14ac:dyDescent="0.5">
      <c r="A75" s="8" t="s">
        <v>33</v>
      </c>
      <c r="F75" s="8"/>
      <c r="I75" s="109">
        <v>0</v>
      </c>
      <c r="K75" s="10">
        <v>58324</v>
      </c>
      <c r="L75" s="9"/>
      <c r="M75" s="109">
        <v>0</v>
      </c>
      <c r="N75" s="9"/>
      <c r="O75" s="10">
        <v>58324</v>
      </c>
    </row>
    <row r="76" spans="1:15" ht="21.2" customHeight="1" x14ac:dyDescent="0.5">
      <c r="A76" s="8" t="s">
        <v>139</v>
      </c>
      <c r="F76" s="8"/>
      <c r="G76" s="9">
        <v>21</v>
      </c>
      <c r="I76" s="120">
        <v>11825397</v>
      </c>
      <c r="K76" s="102">
        <v>5822507</v>
      </c>
      <c r="L76" s="9"/>
      <c r="M76" s="120">
        <v>11825397</v>
      </c>
      <c r="N76" s="9"/>
      <c r="O76" s="102">
        <v>5822507</v>
      </c>
    </row>
    <row r="77" spans="1:15" ht="8.1" customHeight="1" x14ac:dyDescent="0.5">
      <c r="A77" s="1"/>
      <c r="F77" s="8"/>
      <c r="I77" s="108"/>
      <c r="L77" s="9"/>
      <c r="M77" s="108"/>
      <c r="N77" s="9"/>
    </row>
    <row r="78" spans="1:15" ht="21.2" customHeight="1" x14ac:dyDescent="0.5">
      <c r="A78" s="1" t="s">
        <v>34</v>
      </c>
      <c r="F78" s="8"/>
      <c r="G78" s="12"/>
      <c r="H78" s="12"/>
      <c r="I78" s="115">
        <f>SUM(I72:I76)</f>
        <v>1571254959</v>
      </c>
      <c r="J78" s="12"/>
      <c r="K78" s="15">
        <f>SUM(K72:K76)</f>
        <v>1383862954</v>
      </c>
      <c r="L78" s="12"/>
      <c r="M78" s="115">
        <f>SUM(M72:M76)</f>
        <v>1571254959</v>
      </c>
      <c r="N78" s="12"/>
      <c r="O78" s="15">
        <f>SUM(O72:O76)</f>
        <v>1383862954</v>
      </c>
    </row>
    <row r="79" spans="1:15" ht="8.1" customHeight="1" x14ac:dyDescent="0.5">
      <c r="A79" s="1"/>
      <c r="F79" s="8"/>
      <c r="I79" s="111"/>
      <c r="L79" s="9"/>
      <c r="M79" s="111"/>
      <c r="N79" s="9"/>
    </row>
    <row r="80" spans="1:15" ht="21.2" customHeight="1" x14ac:dyDescent="0.5">
      <c r="A80" s="1" t="s">
        <v>35</v>
      </c>
      <c r="F80" s="8"/>
      <c r="G80" s="12"/>
      <c r="H80" s="12"/>
      <c r="I80" s="112">
        <f>I78+I68</f>
        <v>4910166911</v>
      </c>
      <c r="J80" s="12"/>
      <c r="K80" s="21">
        <f>K78+K68</f>
        <v>3817069443</v>
      </c>
      <c r="L80" s="12"/>
      <c r="M80" s="112">
        <f>M78+M68</f>
        <v>4910166911</v>
      </c>
      <c r="N80" s="12"/>
      <c r="O80" s="21">
        <f>O78+O68</f>
        <v>3817069443</v>
      </c>
    </row>
    <row r="81" spans="1:15" ht="21.2" customHeight="1" x14ac:dyDescent="0.5">
      <c r="F81" s="8"/>
      <c r="G81" s="12"/>
      <c r="H81" s="12"/>
      <c r="I81" s="10"/>
      <c r="J81" s="12"/>
      <c r="L81" s="12"/>
    </row>
    <row r="82" spans="1:15" ht="21.2" customHeight="1" x14ac:dyDescent="0.5">
      <c r="F82" s="8"/>
      <c r="G82" s="12"/>
      <c r="H82" s="12"/>
      <c r="I82" s="12"/>
      <c r="J82" s="12"/>
      <c r="K82" s="12"/>
      <c r="L82" s="12"/>
    </row>
    <row r="83" spans="1:15" ht="21.2" customHeight="1" x14ac:dyDescent="0.5">
      <c r="F83" s="8"/>
      <c r="G83" s="12"/>
      <c r="H83" s="12"/>
      <c r="I83" s="12"/>
      <c r="J83" s="12"/>
      <c r="K83" s="12"/>
      <c r="L83" s="12"/>
    </row>
    <row r="84" spans="1:15" ht="21.2" customHeight="1" x14ac:dyDescent="0.5">
      <c r="F84" s="8"/>
      <c r="G84" s="12"/>
      <c r="H84" s="12"/>
      <c r="I84" s="12"/>
      <c r="J84" s="12"/>
      <c r="K84" s="12"/>
      <c r="L84" s="12"/>
    </row>
    <row r="85" spans="1:15" ht="21.2" customHeight="1" x14ac:dyDescent="0.5">
      <c r="F85" s="8"/>
      <c r="G85" s="12"/>
      <c r="H85" s="12"/>
      <c r="I85" s="12"/>
      <c r="J85" s="12"/>
      <c r="K85" s="12"/>
      <c r="L85" s="12"/>
    </row>
    <row r="86" spans="1:15" ht="21.2" customHeight="1" x14ac:dyDescent="0.5">
      <c r="F86" s="8"/>
      <c r="G86" s="12"/>
      <c r="H86" s="12"/>
      <c r="I86" s="12"/>
      <c r="J86" s="12"/>
      <c r="K86" s="12"/>
      <c r="L86" s="12"/>
    </row>
    <row r="87" spans="1:15" ht="12" customHeight="1" x14ac:dyDescent="0.5">
      <c r="F87" s="8"/>
      <c r="G87" s="12"/>
      <c r="H87" s="12"/>
      <c r="I87" s="12"/>
      <c r="J87" s="12"/>
    </row>
    <row r="88" spans="1:15" ht="21.2" customHeight="1" x14ac:dyDescent="0.5">
      <c r="A88" s="18" t="str">
        <f>+A44</f>
        <v>หมายเหตุประกอบงบการเงินในหน้า 14 ถึง 62 เป็นส่วนหนึ่งของงบการเงินนี้</v>
      </c>
      <c r="B88" s="18"/>
      <c r="C88" s="18"/>
      <c r="D88" s="18"/>
      <c r="E88" s="18"/>
      <c r="F88" s="18"/>
      <c r="G88" s="22"/>
      <c r="H88" s="22"/>
      <c r="I88" s="22"/>
      <c r="J88" s="22"/>
      <c r="K88" s="15"/>
      <c r="L88" s="15"/>
      <c r="M88" s="15"/>
      <c r="N88" s="15"/>
      <c r="O88" s="15"/>
    </row>
    <row r="89" spans="1:15" s="1" customFormat="1" ht="21.2" customHeight="1" x14ac:dyDescent="0.5">
      <c r="A89" s="1" t="str">
        <f>+A1</f>
        <v>บริษัท อินเตอร์ลิ้งค์ เทเลคอม จำกัด (มหาชน)</v>
      </c>
      <c r="F89" s="2"/>
      <c r="G89" s="3"/>
      <c r="H89" s="3"/>
      <c r="I89" s="3"/>
      <c r="J89" s="3"/>
      <c r="K89" s="4"/>
      <c r="L89" s="4"/>
      <c r="M89" s="4"/>
      <c r="N89" s="4"/>
      <c r="O89" s="4"/>
    </row>
    <row r="90" spans="1:15" s="1" customFormat="1" ht="21.2" customHeight="1" x14ac:dyDescent="0.5">
      <c r="A90" s="1" t="s">
        <v>1</v>
      </c>
      <c r="F90" s="2"/>
      <c r="G90" s="3"/>
      <c r="H90" s="3"/>
      <c r="I90" s="3"/>
      <c r="J90" s="3"/>
      <c r="K90" s="4"/>
      <c r="L90" s="4"/>
      <c r="M90" s="4"/>
      <c r="N90" s="4"/>
      <c r="O90" s="4"/>
    </row>
    <row r="91" spans="1:15" s="1" customFormat="1" ht="21.2" customHeight="1" x14ac:dyDescent="0.5">
      <c r="A91" s="5" t="str">
        <f>+A47</f>
        <v>ณ วันที่ 31 ธันวาคม พ.ศ. 2562</v>
      </c>
      <c r="B91" s="5"/>
      <c r="C91" s="5"/>
      <c r="D91" s="5"/>
      <c r="E91" s="5"/>
      <c r="F91" s="5"/>
      <c r="G91" s="6"/>
      <c r="H91" s="6"/>
      <c r="I91" s="6"/>
      <c r="J91" s="6"/>
      <c r="K91" s="7"/>
      <c r="L91" s="7"/>
      <c r="M91" s="7"/>
      <c r="N91" s="7"/>
      <c r="O91" s="7"/>
    </row>
    <row r="92" spans="1:15" s="1" customFormat="1" ht="21.2" customHeight="1" x14ac:dyDescent="0.5">
      <c r="G92" s="3"/>
      <c r="H92" s="3"/>
      <c r="I92" s="3"/>
      <c r="J92" s="3"/>
      <c r="K92" s="4"/>
      <c r="L92" s="4"/>
      <c r="M92" s="4"/>
      <c r="N92" s="4"/>
      <c r="O92" s="4"/>
    </row>
    <row r="93" spans="1:15" s="1" customFormat="1" ht="21.2" customHeight="1" x14ac:dyDescent="0.5">
      <c r="F93" s="2"/>
      <c r="G93" s="3"/>
      <c r="H93" s="3"/>
      <c r="I93" s="133" t="s">
        <v>2</v>
      </c>
      <c r="J93" s="133"/>
      <c r="K93" s="133"/>
      <c r="L93" s="4"/>
    </row>
    <row r="94" spans="1:15" s="1" customFormat="1" ht="21.2" customHeight="1" x14ac:dyDescent="0.5">
      <c r="F94" s="2"/>
      <c r="G94" s="3"/>
      <c r="H94" s="3"/>
      <c r="I94" s="134" t="s">
        <v>3</v>
      </c>
      <c r="J94" s="134"/>
      <c r="K94" s="134"/>
      <c r="L94" s="4"/>
      <c r="M94" s="135" t="s">
        <v>4</v>
      </c>
      <c r="N94" s="135"/>
      <c r="O94" s="135"/>
    </row>
    <row r="95" spans="1:15" s="1" customFormat="1" ht="21.2" customHeight="1" x14ac:dyDescent="0.5">
      <c r="F95" s="2"/>
      <c r="G95" s="3"/>
      <c r="H95" s="3"/>
      <c r="I95" s="4" t="s">
        <v>144</v>
      </c>
      <c r="J95" s="4"/>
      <c r="K95" s="4" t="s">
        <v>129</v>
      </c>
      <c r="L95" s="4"/>
      <c r="M95" s="4" t="s">
        <v>144</v>
      </c>
      <c r="N95" s="3"/>
      <c r="O95" s="4" t="s">
        <v>129</v>
      </c>
    </row>
    <row r="96" spans="1:15" s="1" customFormat="1" ht="21.2" customHeight="1" x14ac:dyDescent="0.5">
      <c r="F96" s="2"/>
      <c r="G96" s="6" t="s">
        <v>5</v>
      </c>
      <c r="H96" s="3"/>
      <c r="I96" s="7" t="s">
        <v>6</v>
      </c>
      <c r="J96" s="3"/>
      <c r="K96" s="7" t="s">
        <v>6</v>
      </c>
      <c r="L96" s="3"/>
      <c r="M96" s="7" t="s">
        <v>6</v>
      </c>
      <c r="N96" s="4"/>
      <c r="O96" s="7" t="s">
        <v>6</v>
      </c>
    </row>
    <row r="97" spans="1:15" ht="21.2" customHeight="1" x14ac:dyDescent="0.5">
      <c r="A97" s="1" t="s">
        <v>147</v>
      </c>
      <c r="F97" s="8"/>
      <c r="I97" s="122"/>
      <c r="K97" s="9"/>
      <c r="L97" s="9"/>
      <c r="M97" s="122"/>
    </row>
    <row r="98" spans="1:15" ht="8.1" customHeight="1" x14ac:dyDescent="0.5">
      <c r="A98" s="1"/>
      <c r="F98" s="8"/>
      <c r="I98" s="122"/>
      <c r="K98" s="9"/>
      <c r="L98" s="9"/>
      <c r="M98" s="122"/>
    </row>
    <row r="99" spans="1:15" ht="21.2" customHeight="1" x14ac:dyDescent="0.5">
      <c r="A99" s="1" t="s">
        <v>36</v>
      </c>
      <c r="F99" s="8"/>
      <c r="I99" s="122"/>
      <c r="K99" s="9"/>
      <c r="L99" s="9"/>
      <c r="M99" s="122"/>
      <c r="N99" s="13"/>
    </row>
    <row r="100" spans="1:15" ht="8.1" customHeight="1" x14ac:dyDescent="0.5">
      <c r="A100" s="1"/>
      <c r="F100" s="8"/>
      <c r="I100" s="122"/>
      <c r="K100" s="9"/>
      <c r="L100" s="9"/>
      <c r="M100" s="122"/>
      <c r="N100" s="13"/>
    </row>
    <row r="101" spans="1:15" ht="21.2" customHeight="1" x14ac:dyDescent="0.5">
      <c r="A101" s="8" t="s">
        <v>37</v>
      </c>
      <c r="F101" s="8"/>
      <c r="I101" s="122"/>
      <c r="K101" s="9"/>
      <c r="L101" s="9"/>
      <c r="M101" s="122"/>
      <c r="N101" s="13"/>
    </row>
    <row r="102" spans="1:15" ht="21.2" customHeight="1" x14ac:dyDescent="0.5">
      <c r="B102" s="8" t="s">
        <v>38</v>
      </c>
      <c r="F102" s="8"/>
      <c r="I102" s="122"/>
      <c r="K102" s="9"/>
      <c r="L102" s="9"/>
      <c r="M102" s="122"/>
      <c r="N102" s="8"/>
      <c r="O102" s="8"/>
    </row>
    <row r="103" spans="1:15" ht="21.2" customHeight="1" x14ac:dyDescent="0.5">
      <c r="C103" s="8" t="s">
        <v>133</v>
      </c>
      <c r="F103" s="8"/>
      <c r="I103" s="123"/>
      <c r="K103" s="9"/>
      <c r="L103" s="9"/>
      <c r="M103" s="123"/>
      <c r="N103" s="8"/>
      <c r="O103" s="8"/>
    </row>
    <row r="104" spans="1:15" ht="21.2" customHeight="1" thickBot="1" x14ac:dyDescent="0.55000000000000004">
      <c r="D104" s="8" t="s">
        <v>125</v>
      </c>
      <c r="F104" s="8"/>
      <c r="G104" s="9">
        <v>22</v>
      </c>
      <c r="I104" s="124">
        <v>625000000</v>
      </c>
      <c r="K104" s="16">
        <v>625000000</v>
      </c>
      <c r="L104" s="9"/>
      <c r="M104" s="124">
        <v>625000000</v>
      </c>
      <c r="N104" s="9"/>
      <c r="O104" s="16">
        <v>625000000</v>
      </c>
    </row>
    <row r="105" spans="1:15" ht="8.1" customHeight="1" thickTop="1" x14ac:dyDescent="0.5">
      <c r="A105" s="1"/>
      <c r="F105" s="8"/>
      <c r="I105" s="122"/>
      <c r="L105" s="9"/>
      <c r="M105" s="122"/>
      <c r="N105" s="9"/>
    </row>
    <row r="106" spans="1:15" ht="21.2" customHeight="1" x14ac:dyDescent="0.5">
      <c r="B106" s="8" t="s">
        <v>39</v>
      </c>
      <c r="F106" s="8"/>
      <c r="I106" s="122"/>
      <c r="L106" s="9"/>
      <c r="M106" s="122"/>
      <c r="N106" s="9"/>
    </row>
    <row r="107" spans="1:15" ht="21.2" customHeight="1" x14ac:dyDescent="0.5">
      <c r="C107" s="8" t="s">
        <v>124</v>
      </c>
      <c r="F107" s="8"/>
      <c r="I107" s="122"/>
      <c r="L107" s="9"/>
      <c r="M107" s="122"/>
      <c r="N107" s="9"/>
    </row>
    <row r="108" spans="1:15" ht="21.2" customHeight="1" x14ac:dyDescent="0.5">
      <c r="D108" s="8" t="s">
        <v>173</v>
      </c>
      <c r="F108" s="8"/>
      <c r="G108" s="9">
        <v>22</v>
      </c>
      <c r="I108" s="122">
        <v>500000000</v>
      </c>
      <c r="K108" s="10">
        <v>500000000</v>
      </c>
      <c r="L108" s="9"/>
      <c r="M108" s="122">
        <v>500000000</v>
      </c>
      <c r="N108" s="9"/>
      <c r="O108" s="10">
        <v>500000000</v>
      </c>
    </row>
    <row r="109" spans="1:15" ht="21.2" customHeight="1" x14ac:dyDescent="0.5">
      <c r="A109" s="8" t="s">
        <v>40</v>
      </c>
      <c r="F109" s="8"/>
      <c r="G109" s="9">
        <v>22</v>
      </c>
      <c r="I109" s="122">
        <v>814942915</v>
      </c>
      <c r="K109" s="10">
        <v>814942915</v>
      </c>
      <c r="L109" s="9"/>
      <c r="M109" s="122">
        <v>814942915</v>
      </c>
      <c r="N109" s="9"/>
      <c r="O109" s="10">
        <v>814942915</v>
      </c>
    </row>
    <row r="110" spans="1:15" ht="21.2" customHeight="1" x14ac:dyDescent="0.5">
      <c r="A110" s="8" t="s">
        <v>41</v>
      </c>
      <c r="F110" s="8"/>
      <c r="I110" s="122"/>
      <c r="L110" s="9"/>
      <c r="M110" s="122"/>
      <c r="N110" s="9"/>
    </row>
    <row r="111" spans="1:15" ht="21.2" customHeight="1" x14ac:dyDescent="0.5">
      <c r="B111" s="8" t="s">
        <v>42</v>
      </c>
      <c r="F111" s="8"/>
      <c r="G111" s="9">
        <v>25</v>
      </c>
      <c r="I111" s="122">
        <v>26110000</v>
      </c>
      <c r="K111" s="10">
        <v>16510000</v>
      </c>
      <c r="L111" s="9"/>
      <c r="M111" s="122">
        <v>26110000</v>
      </c>
      <c r="N111" s="9"/>
      <c r="O111" s="10">
        <v>16510000</v>
      </c>
    </row>
    <row r="112" spans="1:15" ht="21.2" customHeight="1" x14ac:dyDescent="0.5">
      <c r="B112" s="8" t="s">
        <v>43</v>
      </c>
      <c r="F112" s="8"/>
      <c r="G112" s="12"/>
      <c r="H112" s="12"/>
      <c r="I112" s="125">
        <v>370646892</v>
      </c>
      <c r="J112" s="12"/>
      <c r="K112" s="14">
        <v>266920533</v>
      </c>
      <c r="L112" s="12"/>
      <c r="M112" s="125">
        <v>402624016</v>
      </c>
      <c r="N112" s="12"/>
      <c r="O112" s="14">
        <v>288810783</v>
      </c>
    </row>
    <row r="113" spans="1:15" ht="8.1" customHeight="1" x14ac:dyDescent="0.5">
      <c r="A113" s="1"/>
      <c r="F113" s="8"/>
      <c r="I113" s="122"/>
      <c r="L113" s="9"/>
      <c r="M113" s="122"/>
      <c r="N113" s="9"/>
    </row>
    <row r="114" spans="1:15" ht="21.2" customHeight="1" x14ac:dyDescent="0.5">
      <c r="A114" s="1" t="s">
        <v>44</v>
      </c>
      <c r="F114" s="8"/>
      <c r="G114" s="12"/>
      <c r="H114" s="12"/>
      <c r="I114" s="125">
        <f>SUM(I107:I112)</f>
        <v>1711699807</v>
      </c>
      <c r="J114" s="12"/>
      <c r="K114" s="21">
        <f>SUM(K107:K112)</f>
        <v>1598373448</v>
      </c>
      <c r="L114" s="12"/>
      <c r="M114" s="125">
        <f>SUM(M107:M112)</f>
        <v>1743676931</v>
      </c>
      <c r="N114" s="12"/>
      <c r="O114" s="21">
        <f>SUM(O107:O112)</f>
        <v>1620263698</v>
      </c>
    </row>
    <row r="115" spans="1:15" ht="8.1" customHeight="1" x14ac:dyDescent="0.5">
      <c r="A115" s="1"/>
      <c r="F115" s="8"/>
      <c r="I115" s="122"/>
      <c r="L115" s="9"/>
      <c r="M115" s="122"/>
      <c r="N115" s="9"/>
    </row>
    <row r="116" spans="1:15" ht="21.2" customHeight="1" thickBot="1" x14ac:dyDescent="0.55000000000000004">
      <c r="A116" s="1" t="s">
        <v>45</v>
      </c>
      <c r="F116" s="8"/>
      <c r="I116" s="124">
        <f>I114+I80</f>
        <v>6621866718</v>
      </c>
      <c r="K116" s="16">
        <f>K114+K80</f>
        <v>5415442891</v>
      </c>
      <c r="L116" s="9"/>
      <c r="M116" s="124">
        <f>M114+M80</f>
        <v>6653843842</v>
      </c>
      <c r="N116" s="9"/>
      <c r="O116" s="16">
        <f>O114+O80</f>
        <v>5437333141</v>
      </c>
    </row>
    <row r="117" spans="1:15" ht="21.2" customHeight="1" thickTop="1" x14ac:dyDescent="0.5">
      <c r="A117" s="1"/>
      <c r="F117" s="8"/>
      <c r="I117" s="10"/>
      <c r="L117" s="9"/>
      <c r="N117" s="9"/>
    </row>
    <row r="118" spans="1:15" ht="21.2" customHeight="1" x14ac:dyDescent="0.5">
      <c r="A118" s="1"/>
      <c r="F118" s="8"/>
      <c r="I118" s="10"/>
      <c r="L118" s="9"/>
      <c r="N118" s="9"/>
    </row>
    <row r="119" spans="1:15" ht="21.2" customHeight="1" x14ac:dyDescent="0.5">
      <c r="A119" s="1"/>
      <c r="F119" s="8"/>
      <c r="I119" s="10"/>
      <c r="L119" s="9"/>
      <c r="N119" s="9"/>
    </row>
    <row r="120" spans="1:15" ht="21.2" customHeight="1" x14ac:dyDescent="0.5">
      <c r="A120" s="1"/>
      <c r="F120" s="8"/>
      <c r="I120" s="10"/>
      <c r="L120" s="9"/>
      <c r="N120" s="9"/>
    </row>
    <row r="121" spans="1:15" ht="21.2" customHeight="1" x14ac:dyDescent="0.5">
      <c r="A121" s="1"/>
      <c r="F121" s="8"/>
      <c r="I121" s="10"/>
      <c r="L121" s="9"/>
      <c r="N121" s="9"/>
    </row>
    <row r="122" spans="1:15" ht="21.2" customHeight="1" x14ac:dyDescent="0.5">
      <c r="A122" s="1"/>
      <c r="F122" s="8"/>
      <c r="I122" s="10"/>
      <c r="L122" s="9"/>
      <c r="N122" s="9"/>
    </row>
    <row r="123" spans="1:15" ht="21.2" customHeight="1" x14ac:dyDescent="0.5">
      <c r="A123" s="1"/>
      <c r="F123" s="8"/>
      <c r="I123" s="10"/>
      <c r="L123" s="9"/>
      <c r="N123" s="9"/>
    </row>
    <row r="124" spans="1:15" ht="21.2" customHeight="1" x14ac:dyDescent="0.5">
      <c r="A124" s="1"/>
      <c r="F124" s="8"/>
      <c r="I124" s="10"/>
      <c r="L124" s="9"/>
      <c r="N124" s="9"/>
    </row>
    <row r="125" spans="1:15" ht="21.2" customHeight="1" x14ac:dyDescent="0.5">
      <c r="A125" s="1"/>
      <c r="F125" s="8"/>
      <c r="I125" s="10"/>
      <c r="L125" s="9"/>
    </row>
    <row r="126" spans="1:15" ht="21.2" customHeight="1" x14ac:dyDescent="0.5">
      <c r="A126" s="1"/>
      <c r="F126" s="8"/>
      <c r="I126" s="17"/>
      <c r="K126" s="17"/>
      <c r="L126" s="9"/>
      <c r="M126" s="17"/>
      <c r="N126" s="13"/>
      <c r="O126" s="17"/>
    </row>
    <row r="127" spans="1:15" ht="21.2" customHeight="1" x14ac:dyDescent="0.5">
      <c r="A127" s="1"/>
      <c r="F127" s="8"/>
      <c r="I127" s="17"/>
      <c r="K127" s="17"/>
      <c r="L127" s="9"/>
      <c r="M127" s="17"/>
      <c r="N127" s="13"/>
      <c r="O127" s="17"/>
    </row>
    <row r="128" spans="1:15" ht="21.2" customHeight="1" x14ac:dyDescent="0.5">
      <c r="A128" s="1"/>
      <c r="F128" s="8"/>
      <c r="K128" s="9"/>
      <c r="L128" s="9"/>
      <c r="N128" s="13"/>
    </row>
    <row r="129" spans="1:15" ht="21.2" customHeight="1" x14ac:dyDescent="0.5">
      <c r="A129" s="1"/>
      <c r="F129" s="8"/>
      <c r="K129" s="9"/>
      <c r="L129" s="9"/>
      <c r="N129" s="13"/>
    </row>
    <row r="130" spans="1:15" ht="21.2" customHeight="1" x14ac:dyDescent="0.5">
      <c r="A130" s="1"/>
      <c r="F130" s="8"/>
      <c r="K130" s="9"/>
      <c r="L130" s="9"/>
      <c r="N130" s="13"/>
    </row>
    <row r="131" spans="1:15" ht="21.2" customHeight="1" x14ac:dyDescent="0.5">
      <c r="A131" s="18" t="str">
        <f>A44</f>
        <v>หมายเหตุประกอบงบการเงินในหน้า 14 ถึง 62 เป็นส่วนหนึ่งของงบการเงินนี้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36"/>
      <c r="N131" s="136"/>
      <c r="O131" s="136"/>
    </row>
  </sheetData>
  <mergeCells count="10">
    <mergeCell ref="I93:K93"/>
    <mergeCell ref="I94:K94"/>
    <mergeCell ref="M94:O94"/>
    <mergeCell ref="M131:O131"/>
    <mergeCell ref="I5:K5"/>
    <mergeCell ref="I6:K6"/>
    <mergeCell ref="M6:O6"/>
    <mergeCell ref="I49:K49"/>
    <mergeCell ref="I50:K50"/>
    <mergeCell ref="M50:O50"/>
  </mergeCells>
  <pageMargins left="0.8" right="0.5" top="0.5" bottom="0.6" header="0.49" footer="0.4"/>
  <pageSetup paperSize="9" scale="96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0" man="1"/>
    <brk id="8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2"/>
  <sheetViews>
    <sheetView zoomScaleNormal="100" zoomScaleSheetLayoutView="100" workbookViewId="0">
      <selection activeCell="R11" sqref="R11"/>
    </sheetView>
  </sheetViews>
  <sheetFormatPr defaultRowHeight="21.2" customHeight="1" x14ac:dyDescent="0.5"/>
  <cols>
    <col min="1" max="4" width="1.7109375" style="8" customWidth="1"/>
    <col min="5" max="5" width="3.5703125" style="8" customWidth="1"/>
    <col min="6" max="6" width="26" style="23" customWidth="1"/>
    <col min="7" max="7" width="6.85546875" style="9" customWidth="1"/>
    <col min="8" max="8" width="0.5703125" style="9" customWidth="1"/>
    <col min="9" max="9" width="13" style="10" customWidth="1"/>
    <col min="10" max="10" width="0.5703125" style="10" customWidth="1"/>
    <col min="11" max="11" width="13" style="10" customWidth="1"/>
    <col min="12" max="12" width="0.5703125" style="9" customWidth="1"/>
    <col min="13" max="13" width="13" style="10" customWidth="1"/>
    <col min="14" max="14" width="0.5703125" style="10" customWidth="1"/>
    <col min="15" max="15" width="13" style="10" customWidth="1"/>
    <col min="16" max="17" width="9.140625" style="8"/>
    <col min="18" max="18" width="12.85546875" style="8" bestFit="1" customWidth="1"/>
    <col min="19" max="16384" width="9.140625" style="8"/>
  </cols>
  <sheetData>
    <row r="1" spans="1:15" s="1" customFormat="1" ht="21.2" customHeight="1" x14ac:dyDescent="0.5">
      <c r="A1" s="1" t="str">
        <f>'6-8'!A1</f>
        <v>บริษัท อินเตอร์ลิ้งค์ เทเลคอม จำกัด (มหาชน)</v>
      </c>
      <c r="F1" s="2"/>
      <c r="G1" s="3"/>
      <c r="H1" s="3"/>
      <c r="I1" s="4"/>
      <c r="J1" s="4"/>
      <c r="K1" s="4"/>
      <c r="L1" s="3"/>
      <c r="M1" s="4"/>
      <c r="N1" s="4"/>
      <c r="O1" s="4"/>
    </row>
    <row r="2" spans="1:15" s="1" customFormat="1" ht="21.2" customHeight="1" x14ac:dyDescent="0.5">
      <c r="A2" s="1" t="s">
        <v>46</v>
      </c>
      <c r="F2" s="2"/>
      <c r="G2" s="3"/>
      <c r="H2" s="3"/>
      <c r="I2" s="4"/>
      <c r="J2" s="4"/>
      <c r="K2" s="4"/>
      <c r="L2" s="3"/>
      <c r="M2" s="4"/>
      <c r="N2" s="4"/>
      <c r="O2" s="4"/>
    </row>
    <row r="3" spans="1:15" s="1" customFormat="1" ht="21.2" customHeight="1" x14ac:dyDescent="0.5">
      <c r="A3" s="5" t="s">
        <v>145</v>
      </c>
      <c r="B3" s="5"/>
      <c r="C3" s="5"/>
      <c r="D3" s="5"/>
      <c r="E3" s="5"/>
      <c r="F3" s="5"/>
      <c r="G3" s="6"/>
      <c r="H3" s="6"/>
      <c r="I3" s="7"/>
      <c r="J3" s="7"/>
      <c r="K3" s="7"/>
      <c r="L3" s="6"/>
      <c r="M3" s="7"/>
      <c r="N3" s="7"/>
      <c r="O3" s="7"/>
    </row>
    <row r="4" spans="1:15" s="1" customFormat="1" ht="15.75" customHeight="1" x14ac:dyDescent="0.5">
      <c r="G4" s="3"/>
      <c r="H4" s="3"/>
      <c r="I4" s="4"/>
      <c r="J4" s="4"/>
      <c r="K4" s="4"/>
      <c r="L4" s="3"/>
      <c r="M4" s="4"/>
      <c r="N4" s="4"/>
      <c r="O4" s="4"/>
    </row>
    <row r="5" spans="1:15" s="1" customFormat="1" ht="19.149999999999999" customHeight="1" x14ac:dyDescent="0.5">
      <c r="G5" s="3"/>
      <c r="H5" s="3"/>
      <c r="I5" s="133" t="s">
        <v>2</v>
      </c>
      <c r="J5" s="133"/>
      <c r="K5" s="133"/>
      <c r="L5" s="4"/>
    </row>
    <row r="6" spans="1:15" s="1" customFormat="1" ht="19.149999999999999" customHeight="1" x14ac:dyDescent="0.5">
      <c r="G6" s="3"/>
      <c r="H6" s="3"/>
      <c r="I6" s="134" t="s">
        <v>3</v>
      </c>
      <c r="J6" s="134"/>
      <c r="K6" s="134"/>
      <c r="L6" s="4"/>
      <c r="M6" s="135" t="s">
        <v>4</v>
      </c>
      <c r="N6" s="135"/>
      <c r="O6" s="135"/>
    </row>
    <row r="7" spans="1:15" s="1" customFormat="1" ht="19.149999999999999" customHeight="1" x14ac:dyDescent="0.5">
      <c r="F7" s="2"/>
      <c r="G7" s="3"/>
      <c r="H7" s="3"/>
      <c r="I7" s="4" t="s">
        <v>144</v>
      </c>
      <c r="J7" s="4"/>
      <c r="K7" s="4" t="s">
        <v>129</v>
      </c>
      <c r="L7" s="4"/>
      <c r="M7" s="4" t="s">
        <v>144</v>
      </c>
      <c r="N7" s="3"/>
      <c r="O7" s="4" t="s">
        <v>129</v>
      </c>
    </row>
    <row r="8" spans="1:15" s="1" customFormat="1" ht="19.149999999999999" customHeight="1" x14ac:dyDescent="0.5">
      <c r="F8" s="2"/>
      <c r="G8" s="6" t="s">
        <v>5</v>
      </c>
      <c r="H8" s="3"/>
      <c r="I8" s="7" t="s">
        <v>6</v>
      </c>
      <c r="J8" s="4"/>
      <c r="K8" s="7" t="s">
        <v>6</v>
      </c>
      <c r="L8" s="4"/>
      <c r="M8" s="7" t="s">
        <v>6</v>
      </c>
      <c r="N8" s="3"/>
      <c r="O8" s="7" t="s">
        <v>6</v>
      </c>
    </row>
    <row r="9" spans="1:15" s="1" customFormat="1" ht="3.95" customHeight="1" x14ac:dyDescent="0.5">
      <c r="F9" s="2"/>
      <c r="G9" s="3"/>
      <c r="H9" s="3"/>
      <c r="I9" s="126"/>
      <c r="J9" s="4"/>
      <c r="K9" s="4"/>
      <c r="L9" s="4"/>
      <c r="M9" s="126"/>
      <c r="N9" s="3"/>
      <c r="O9" s="4"/>
    </row>
    <row r="10" spans="1:15" ht="19.149999999999999" customHeight="1" x14ac:dyDescent="0.5">
      <c r="A10" s="8" t="s">
        <v>47</v>
      </c>
      <c r="F10" s="8"/>
      <c r="I10" s="126">
        <v>848859633</v>
      </c>
      <c r="K10" s="10">
        <v>671445336</v>
      </c>
      <c r="L10" s="10"/>
      <c r="M10" s="126">
        <v>848859633</v>
      </c>
      <c r="O10" s="10">
        <v>671445336</v>
      </c>
    </row>
    <row r="11" spans="1:15" ht="19.149999999999999" customHeight="1" x14ac:dyDescent="0.5">
      <c r="A11" s="8" t="s">
        <v>48</v>
      </c>
      <c r="F11" s="8"/>
      <c r="I11" s="126">
        <v>1387528653</v>
      </c>
      <c r="K11" s="10">
        <v>831450824</v>
      </c>
      <c r="L11" s="10"/>
      <c r="M11" s="126">
        <v>1387528653</v>
      </c>
      <c r="O11" s="10">
        <v>831450824</v>
      </c>
    </row>
    <row r="12" spans="1:15" ht="19.149999999999999" customHeight="1" x14ac:dyDescent="0.5">
      <c r="A12" s="8" t="s">
        <v>49</v>
      </c>
      <c r="F12" s="8"/>
      <c r="I12" s="126">
        <v>93913543</v>
      </c>
      <c r="K12" s="10">
        <v>88000235</v>
      </c>
      <c r="L12" s="10"/>
      <c r="M12" s="126">
        <v>93913543</v>
      </c>
      <c r="O12" s="10">
        <v>88000235</v>
      </c>
    </row>
    <row r="13" spans="1:15" ht="19.149999999999999" customHeight="1" x14ac:dyDescent="0.5">
      <c r="A13" s="8" t="s">
        <v>50</v>
      </c>
      <c r="F13" s="8"/>
      <c r="I13" s="127">
        <v>16291589</v>
      </c>
      <c r="K13" s="14">
        <v>20466744</v>
      </c>
      <c r="L13" s="10"/>
      <c r="M13" s="127">
        <v>16291589</v>
      </c>
      <c r="O13" s="14">
        <v>20466744</v>
      </c>
    </row>
    <row r="14" spans="1:15" ht="3.95" customHeight="1" x14ac:dyDescent="0.5">
      <c r="F14" s="8"/>
      <c r="I14" s="126"/>
      <c r="K14" s="24"/>
      <c r="L14" s="10"/>
      <c r="M14" s="126"/>
      <c r="O14" s="24"/>
    </row>
    <row r="15" spans="1:15" ht="18.75" customHeight="1" x14ac:dyDescent="0.5">
      <c r="A15" s="1" t="s">
        <v>51</v>
      </c>
      <c r="F15" s="8"/>
      <c r="G15" s="9">
        <v>26</v>
      </c>
      <c r="I15" s="127">
        <f>SUM(I10:I13)</f>
        <v>2346593418</v>
      </c>
      <c r="K15" s="14">
        <f>SUM(K10:K14)</f>
        <v>1611363139</v>
      </c>
      <c r="L15" s="10"/>
      <c r="M15" s="127">
        <f>SUM(M10:M13)</f>
        <v>2346593418</v>
      </c>
      <c r="O15" s="14">
        <f>SUM(O10:O14)</f>
        <v>1611363139</v>
      </c>
    </row>
    <row r="16" spans="1:15" ht="6" customHeight="1" x14ac:dyDescent="0.5">
      <c r="F16" s="8"/>
      <c r="I16" s="126"/>
      <c r="K16" s="24"/>
      <c r="L16" s="10"/>
      <c r="M16" s="126"/>
      <c r="O16" s="24"/>
    </row>
    <row r="17" spans="1:15" ht="19.149999999999999" customHeight="1" x14ac:dyDescent="0.5">
      <c r="A17" s="8" t="s">
        <v>52</v>
      </c>
      <c r="F17" s="8"/>
      <c r="G17" s="12"/>
      <c r="H17" s="12"/>
      <c r="I17" s="126">
        <v>-649831757</v>
      </c>
      <c r="K17" s="24">
        <v>-502586226</v>
      </c>
      <c r="L17" s="10"/>
      <c r="M17" s="126">
        <v>-649831757</v>
      </c>
      <c r="O17" s="24">
        <v>-502586226</v>
      </c>
    </row>
    <row r="18" spans="1:15" ht="19.149999999999999" customHeight="1" x14ac:dyDescent="0.5">
      <c r="A18" s="8" t="s">
        <v>53</v>
      </c>
      <c r="F18" s="8"/>
      <c r="G18" s="12"/>
      <c r="H18" s="12"/>
      <c r="I18" s="126">
        <v>-1153141747</v>
      </c>
      <c r="K18" s="24">
        <v>-662830896</v>
      </c>
      <c r="L18" s="10"/>
      <c r="M18" s="126">
        <v>-1153141747</v>
      </c>
      <c r="O18" s="24">
        <v>-662830896</v>
      </c>
    </row>
    <row r="19" spans="1:15" ht="19.149999999999999" customHeight="1" x14ac:dyDescent="0.5">
      <c r="A19" s="8" t="s">
        <v>54</v>
      </c>
      <c r="F19" s="8"/>
      <c r="G19" s="12"/>
      <c r="H19" s="12"/>
      <c r="I19" s="126">
        <v>-58377334</v>
      </c>
      <c r="K19" s="24">
        <v>-49810772</v>
      </c>
      <c r="L19" s="10"/>
      <c r="M19" s="126">
        <v>-58377334</v>
      </c>
      <c r="O19" s="24">
        <v>-49810772</v>
      </c>
    </row>
    <row r="20" spans="1:15" ht="19.149999999999999" customHeight="1" x14ac:dyDescent="0.5">
      <c r="A20" s="8" t="s">
        <v>55</v>
      </c>
      <c r="F20" s="8"/>
      <c r="G20" s="12"/>
      <c r="H20" s="12"/>
      <c r="I20" s="126">
        <v>-54191485</v>
      </c>
      <c r="K20" s="24">
        <v>-50811606</v>
      </c>
      <c r="L20" s="10"/>
      <c r="M20" s="126">
        <v>-54191485</v>
      </c>
      <c r="O20" s="24">
        <v>-50811606</v>
      </c>
    </row>
    <row r="21" spans="1:15" ht="19.149999999999999" customHeight="1" x14ac:dyDescent="0.5">
      <c r="A21" s="8" t="s">
        <v>56</v>
      </c>
      <c r="F21" s="8"/>
      <c r="G21" s="12"/>
      <c r="H21" s="12"/>
      <c r="I21" s="126">
        <v>-61392902</v>
      </c>
      <c r="K21" s="24">
        <v>-61511285</v>
      </c>
      <c r="L21" s="10"/>
      <c r="M21" s="126">
        <v>-61392902</v>
      </c>
      <c r="O21" s="10">
        <v>-61511285</v>
      </c>
    </row>
    <row r="22" spans="1:15" ht="19.149999999999999" customHeight="1" x14ac:dyDescent="0.5">
      <c r="A22" s="8" t="s">
        <v>57</v>
      </c>
      <c r="F22" s="8"/>
      <c r="G22" s="12"/>
      <c r="H22" s="12"/>
      <c r="I22" s="127">
        <v>-130810594</v>
      </c>
      <c r="K22" s="14">
        <v>-95511814</v>
      </c>
      <c r="L22" s="10"/>
      <c r="M22" s="127">
        <v>-130810594</v>
      </c>
      <c r="O22" s="14">
        <v>-95511814</v>
      </c>
    </row>
    <row r="23" spans="1:15" ht="3.95" customHeight="1" x14ac:dyDescent="0.5">
      <c r="A23" s="1"/>
      <c r="F23" s="8"/>
      <c r="I23" s="126"/>
      <c r="L23" s="10"/>
      <c r="M23" s="126"/>
    </row>
    <row r="24" spans="1:15" ht="18.75" customHeight="1" x14ac:dyDescent="0.5">
      <c r="A24" s="1" t="s">
        <v>59</v>
      </c>
      <c r="F24" s="8"/>
      <c r="I24" s="127">
        <f>SUM(I17:I23)</f>
        <v>-2107745819</v>
      </c>
      <c r="K24" s="14">
        <f>SUM(K17:K23)</f>
        <v>-1423062599</v>
      </c>
      <c r="L24" s="10"/>
      <c r="M24" s="127">
        <f>SUM(M17:M23)</f>
        <v>-2107745819</v>
      </c>
      <c r="O24" s="14">
        <f>SUM(O17:O23)</f>
        <v>-1423062599</v>
      </c>
    </row>
    <row r="25" spans="1:15" ht="6" customHeight="1" x14ac:dyDescent="0.5">
      <c r="A25" s="1"/>
      <c r="F25" s="8"/>
      <c r="I25" s="126"/>
      <c r="K25" s="24"/>
      <c r="L25" s="10"/>
      <c r="M25" s="126"/>
      <c r="O25" s="24"/>
    </row>
    <row r="26" spans="1:15" ht="19.149999999999999" customHeight="1" x14ac:dyDescent="0.5">
      <c r="A26" s="25" t="s">
        <v>118</v>
      </c>
      <c r="F26" s="8"/>
      <c r="I26" s="126"/>
      <c r="L26" s="10"/>
      <c r="M26" s="126"/>
    </row>
    <row r="27" spans="1:15" ht="19.149999999999999" customHeight="1" x14ac:dyDescent="0.5">
      <c r="A27" s="25"/>
      <c r="B27" s="25" t="s">
        <v>170</v>
      </c>
      <c r="F27" s="8"/>
      <c r="I27" s="126">
        <f>+I15+I24</f>
        <v>238847599</v>
      </c>
      <c r="K27" s="10">
        <f>+K15+K24</f>
        <v>188300540</v>
      </c>
      <c r="L27" s="10"/>
      <c r="M27" s="126">
        <f>+M15+M24</f>
        <v>238847599</v>
      </c>
      <c r="O27" s="10">
        <f>+O15+O24</f>
        <v>188300540</v>
      </c>
    </row>
    <row r="28" spans="1:15" ht="19.149999999999999" customHeight="1" x14ac:dyDescent="0.5">
      <c r="A28" s="8" t="s">
        <v>58</v>
      </c>
      <c r="F28" s="8"/>
      <c r="G28" s="9">
        <v>12</v>
      </c>
      <c r="I28" s="127">
        <v>-10086874</v>
      </c>
      <c r="J28" s="13"/>
      <c r="K28" s="21">
        <v>-17187266</v>
      </c>
      <c r="L28" s="13"/>
      <c r="M28" s="127">
        <v>0</v>
      </c>
      <c r="N28" s="13"/>
      <c r="O28" s="21">
        <v>0</v>
      </c>
    </row>
    <row r="29" spans="1:15" ht="3.95" customHeight="1" x14ac:dyDescent="0.5">
      <c r="A29" s="1"/>
      <c r="F29" s="8"/>
      <c r="I29" s="126"/>
      <c r="L29" s="10"/>
      <c r="M29" s="126"/>
    </row>
    <row r="30" spans="1:15" ht="19.149999999999999" customHeight="1" x14ac:dyDescent="0.5">
      <c r="A30" s="25" t="s">
        <v>60</v>
      </c>
      <c r="F30" s="8"/>
      <c r="G30" s="9">
        <v>28</v>
      </c>
      <c r="I30" s="126">
        <f>SUM(I26:I28)</f>
        <v>228760725</v>
      </c>
      <c r="K30" s="10">
        <f>SUM(K26:K28)</f>
        <v>171113274</v>
      </c>
      <c r="L30" s="10"/>
      <c r="M30" s="126">
        <f>SUM(M26:M28)</f>
        <v>238847599</v>
      </c>
      <c r="O30" s="10">
        <f>SUM(O26:O28)</f>
        <v>188300540</v>
      </c>
    </row>
    <row r="31" spans="1:15" ht="19.149999999999999" customHeight="1" x14ac:dyDescent="0.5">
      <c r="A31" s="8" t="s">
        <v>61</v>
      </c>
      <c r="F31" s="8"/>
      <c r="G31" s="9">
        <v>28</v>
      </c>
      <c r="I31" s="127">
        <v>-47760635</v>
      </c>
      <c r="J31" s="13"/>
      <c r="K31" s="21">
        <v>-38108781</v>
      </c>
      <c r="L31" s="13"/>
      <c r="M31" s="127">
        <v>-47760635</v>
      </c>
      <c r="N31" s="13"/>
      <c r="O31" s="21">
        <v>-38108781</v>
      </c>
    </row>
    <row r="32" spans="1:15" ht="3.95" customHeight="1" x14ac:dyDescent="0.5">
      <c r="A32" s="1"/>
      <c r="F32" s="8"/>
      <c r="I32" s="126"/>
      <c r="L32" s="10"/>
      <c r="M32" s="126"/>
    </row>
    <row r="33" spans="1:19" ht="19.149999999999999" customHeight="1" x14ac:dyDescent="0.5">
      <c r="A33" s="1" t="s">
        <v>148</v>
      </c>
      <c r="F33" s="8"/>
      <c r="I33" s="127">
        <f>SUM(I30:I31)</f>
        <v>181000090</v>
      </c>
      <c r="K33" s="21">
        <f>K30+K31</f>
        <v>133004493</v>
      </c>
      <c r="L33" s="10"/>
      <c r="M33" s="127">
        <f>M30+M31</f>
        <v>191086964</v>
      </c>
      <c r="O33" s="21">
        <f>O30+O31</f>
        <v>150191759</v>
      </c>
    </row>
    <row r="34" spans="1:19" ht="8.1" customHeight="1" x14ac:dyDescent="0.5">
      <c r="I34" s="126"/>
      <c r="L34" s="10"/>
      <c r="M34" s="126"/>
    </row>
    <row r="35" spans="1:19" s="1" customFormat="1" ht="19.149999999999999" customHeight="1" x14ac:dyDescent="0.5">
      <c r="A35" s="26" t="s">
        <v>152</v>
      </c>
      <c r="G35" s="9"/>
      <c r="H35" s="3"/>
      <c r="I35" s="126"/>
      <c r="J35" s="10"/>
      <c r="K35" s="10"/>
      <c r="L35" s="10"/>
      <c r="M35" s="126"/>
      <c r="N35" s="10"/>
      <c r="O35" s="10"/>
      <c r="S35" s="8"/>
    </row>
    <row r="36" spans="1:19" ht="19.149999999999999" customHeight="1" x14ac:dyDescent="0.5">
      <c r="A36" s="27" t="s">
        <v>62</v>
      </c>
      <c r="F36" s="8"/>
      <c r="I36" s="126"/>
      <c r="L36" s="10"/>
      <c r="M36" s="126"/>
      <c r="R36" s="104"/>
    </row>
    <row r="37" spans="1:19" ht="19.149999999999999" customHeight="1" x14ac:dyDescent="0.5">
      <c r="A37" s="27"/>
      <c r="B37" s="1" t="s">
        <v>63</v>
      </c>
      <c r="F37" s="8"/>
      <c r="I37" s="126"/>
      <c r="L37" s="10"/>
      <c r="M37" s="126"/>
    </row>
    <row r="38" spans="1:19" ht="19.149999999999999" customHeight="1" x14ac:dyDescent="0.5">
      <c r="A38" s="28"/>
      <c r="B38" s="29" t="s">
        <v>64</v>
      </c>
      <c r="F38" s="8"/>
      <c r="I38" s="126"/>
      <c r="L38" s="10"/>
      <c r="M38" s="126"/>
    </row>
    <row r="39" spans="1:19" ht="19.149999999999999" customHeight="1" x14ac:dyDescent="0.5">
      <c r="C39" s="8" t="s">
        <v>65</v>
      </c>
      <c r="F39" s="8"/>
      <c r="I39" s="127">
        <v>-2232638</v>
      </c>
      <c r="K39" s="14">
        <v>0</v>
      </c>
      <c r="L39" s="10"/>
      <c r="M39" s="127">
        <v>-2232638</v>
      </c>
      <c r="O39" s="14">
        <v>0</v>
      </c>
    </row>
    <row r="40" spans="1:19" ht="3.95" customHeight="1" x14ac:dyDescent="0.5">
      <c r="F40" s="8"/>
      <c r="G40" s="12"/>
      <c r="H40" s="12"/>
      <c r="I40" s="126"/>
      <c r="L40" s="10"/>
      <c r="M40" s="126"/>
    </row>
    <row r="41" spans="1:19" ht="19.149999999999999" customHeight="1" x14ac:dyDescent="0.5">
      <c r="A41" s="26" t="s">
        <v>128</v>
      </c>
      <c r="F41" s="8"/>
      <c r="I41" s="127">
        <f>SUM(I39:I40)</f>
        <v>-2232638</v>
      </c>
      <c r="K41" s="21">
        <f>SUM(K39:K40)</f>
        <v>0</v>
      </c>
      <c r="L41" s="10"/>
      <c r="M41" s="127">
        <f>SUM(M39:M40)</f>
        <v>-2232638</v>
      </c>
      <c r="O41" s="21">
        <f>SUM(O39:O40)</f>
        <v>0</v>
      </c>
    </row>
    <row r="42" spans="1:19" ht="3.95" customHeight="1" x14ac:dyDescent="0.5">
      <c r="F42" s="8"/>
      <c r="G42" s="12"/>
      <c r="H42" s="12"/>
      <c r="I42" s="126"/>
      <c r="L42" s="10"/>
      <c r="M42" s="126"/>
    </row>
    <row r="43" spans="1:19" ht="19.149999999999999" customHeight="1" thickBot="1" x14ac:dyDescent="0.55000000000000004">
      <c r="A43" s="1" t="s">
        <v>66</v>
      </c>
      <c r="F43" s="8"/>
      <c r="I43" s="128">
        <f>SUM(I33,I41)</f>
        <v>178767452</v>
      </c>
      <c r="J43" s="13"/>
      <c r="K43" s="16">
        <f>SUM(K33,K41)</f>
        <v>133004493</v>
      </c>
      <c r="L43" s="13"/>
      <c r="M43" s="128">
        <f>SUM(M33,M41)</f>
        <v>188854326</v>
      </c>
      <c r="N43" s="13"/>
      <c r="O43" s="16">
        <f>SUM(O33,O41)</f>
        <v>150191759</v>
      </c>
    </row>
    <row r="44" spans="1:19" ht="8.1" customHeight="1" thickTop="1" x14ac:dyDescent="0.5">
      <c r="F44" s="8"/>
      <c r="I44" s="126"/>
      <c r="L44" s="10"/>
      <c r="M44" s="126"/>
    </row>
    <row r="45" spans="1:19" ht="19.149999999999999" customHeight="1" x14ac:dyDescent="0.5">
      <c r="A45" s="30" t="s">
        <v>67</v>
      </c>
      <c r="B45" s="31"/>
      <c r="C45" s="31"/>
      <c r="F45" s="8"/>
      <c r="G45" s="12"/>
      <c r="H45" s="12"/>
      <c r="I45" s="126"/>
      <c r="K45" s="24"/>
      <c r="L45" s="10"/>
      <c r="M45" s="126"/>
      <c r="O45" s="24"/>
    </row>
    <row r="46" spans="1:19" ht="3.95" customHeight="1" x14ac:dyDescent="0.5">
      <c r="A46" s="30"/>
      <c r="B46" s="31"/>
      <c r="C46" s="31"/>
      <c r="F46" s="8"/>
      <c r="G46" s="12"/>
      <c r="H46" s="12"/>
      <c r="I46" s="126"/>
      <c r="K46" s="24"/>
      <c r="L46" s="10"/>
      <c r="M46" s="126"/>
      <c r="O46" s="24"/>
    </row>
    <row r="47" spans="1:19" ht="19.149999999999999" customHeight="1" x14ac:dyDescent="0.5">
      <c r="A47" s="31" t="s">
        <v>174</v>
      </c>
      <c r="C47" s="31"/>
      <c r="F47" s="8"/>
      <c r="G47" s="12">
        <v>29</v>
      </c>
      <c r="H47" s="12"/>
      <c r="I47" s="129">
        <v>0.18</v>
      </c>
      <c r="J47" s="13"/>
      <c r="K47" s="32">
        <v>0.13</v>
      </c>
      <c r="L47" s="13"/>
      <c r="M47" s="129">
        <v>0.19</v>
      </c>
      <c r="N47" s="13"/>
      <c r="O47" s="32">
        <v>0.15</v>
      </c>
    </row>
    <row r="48" spans="1:19" ht="19.149999999999999" customHeight="1" x14ac:dyDescent="0.5">
      <c r="A48" s="31" t="s">
        <v>175</v>
      </c>
      <c r="C48" s="31"/>
      <c r="F48" s="8"/>
      <c r="G48" s="12">
        <v>29</v>
      </c>
      <c r="H48" s="12"/>
      <c r="I48" s="129">
        <v>0.18</v>
      </c>
      <c r="J48" s="13"/>
      <c r="K48" s="32">
        <v>0.13</v>
      </c>
      <c r="L48" s="13"/>
      <c r="M48" s="129">
        <v>0.19</v>
      </c>
      <c r="N48" s="13"/>
      <c r="O48" s="32">
        <v>0.15</v>
      </c>
    </row>
    <row r="49" spans="1:15" ht="16.5" customHeight="1" x14ac:dyDescent="0.5">
      <c r="A49" s="31"/>
      <c r="C49" s="31"/>
      <c r="F49" s="8"/>
      <c r="G49" s="12"/>
      <c r="H49" s="12"/>
      <c r="I49" s="32"/>
      <c r="J49" s="13"/>
      <c r="K49" s="32"/>
      <c r="L49" s="13"/>
      <c r="M49" s="32"/>
      <c r="N49" s="12"/>
      <c r="O49" s="32"/>
    </row>
    <row r="50" spans="1:15" ht="16.5" customHeight="1" x14ac:dyDescent="0.5">
      <c r="A50" s="31"/>
      <c r="C50" s="31"/>
      <c r="F50" s="8"/>
      <c r="G50" s="12"/>
      <c r="H50" s="12"/>
      <c r="I50" s="32"/>
      <c r="J50" s="13"/>
      <c r="K50" s="32"/>
      <c r="L50" s="13"/>
      <c r="M50" s="32"/>
      <c r="N50" s="12"/>
      <c r="O50" s="32"/>
    </row>
    <row r="51" spans="1:15" ht="17.25" customHeight="1" x14ac:dyDescent="0.5">
      <c r="F51" s="8"/>
      <c r="G51" s="8"/>
      <c r="H51" s="8"/>
      <c r="I51" s="8"/>
      <c r="J51" s="8"/>
      <c r="K51" s="8"/>
      <c r="L51" s="8"/>
      <c r="M51" s="8"/>
      <c r="N51" s="103"/>
      <c r="O51" s="103"/>
    </row>
    <row r="52" spans="1:15" ht="21.75" customHeight="1" x14ac:dyDescent="0.5">
      <c r="A52" s="18" t="str">
        <f>'6-8'!A44</f>
        <v>หมายเหตุประกอบงบการเงินในหน้า 14 ถึง 62 เป็นส่วนหนึ่งของงบการเงินนี้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9"/>
      <c r="O52" s="19"/>
    </row>
  </sheetData>
  <mergeCells count="3">
    <mergeCell ref="I5:K5"/>
    <mergeCell ref="I6:K6"/>
    <mergeCell ref="M6:O6"/>
  </mergeCells>
  <pageMargins left="0.9" right="0.5" top="0.5" bottom="0.6" header="0.49" footer="0.4"/>
  <pageSetup paperSize="9" scale="9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zoomScale="98" zoomScaleNormal="98" zoomScaleSheetLayoutView="100" workbookViewId="0">
      <selection activeCell="U9" sqref="U9"/>
    </sheetView>
  </sheetViews>
  <sheetFormatPr defaultRowHeight="21.75" customHeight="1" x14ac:dyDescent="0.5"/>
  <cols>
    <col min="1" max="2" width="1.7109375" style="36" customWidth="1"/>
    <col min="3" max="3" width="60.42578125" style="36" customWidth="1"/>
    <col min="4" max="4" width="8" style="34" customWidth="1"/>
    <col min="5" max="5" width="1.28515625" style="35" customWidth="1"/>
    <col min="6" max="6" width="12.28515625" style="34" customWidth="1"/>
    <col min="7" max="7" width="1.28515625" style="34" customWidth="1"/>
    <col min="8" max="8" width="13.28515625" style="34" customWidth="1"/>
    <col min="9" max="9" width="1.28515625" style="35" customWidth="1"/>
    <col min="10" max="10" width="13.28515625" style="35" customWidth="1"/>
    <col min="11" max="11" width="1.28515625" style="35" customWidth="1"/>
    <col min="12" max="12" width="13.28515625" style="35" customWidth="1"/>
    <col min="13" max="13" width="1.28515625" style="35" customWidth="1"/>
    <col min="14" max="14" width="13.28515625" style="38" customWidth="1"/>
    <col min="15" max="16384" width="9.140625" style="38"/>
  </cols>
  <sheetData>
    <row r="1" spans="1:14" ht="21.75" customHeight="1" x14ac:dyDescent="0.5">
      <c r="A1" s="33" t="str">
        <f>'9'!A1</f>
        <v>บริษัท อินเตอร์ลิ้งค์ เทเลคอม จำกัด (มหาชน)</v>
      </c>
      <c r="B1" s="33"/>
      <c r="C1" s="33"/>
      <c r="J1" s="36"/>
      <c r="L1" s="36"/>
      <c r="N1" s="37"/>
    </row>
    <row r="2" spans="1:14" ht="21.75" customHeight="1" x14ac:dyDescent="0.5">
      <c r="A2" s="33" t="s">
        <v>68</v>
      </c>
      <c r="B2" s="33"/>
      <c r="C2" s="33"/>
      <c r="J2" s="36"/>
      <c r="L2" s="36"/>
      <c r="N2" s="33"/>
    </row>
    <row r="3" spans="1:14" ht="21.75" customHeight="1" x14ac:dyDescent="0.5">
      <c r="A3" s="39" t="str">
        <f>+'9'!A3</f>
        <v>สำหรับปีสิ้นสุดวันที่ 31 ธันวาคม พ.ศ. 2562</v>
      </c>
      <c r="B3" s="40"/>
      <c r="C3" s="40"/>
      <c r="D3" s="41"/>
      <c r="E3" s="42"/>
      <c r="F3" s="41"/>
      <c r="G3" s="41"/>
      <c r="H3" s="41"/>
      <c r="I3" s="42"/>
      <c r="J3" s="43"/>
      <c r="K3" s="42"/>
      <c r="L3" s="43"/>
      <c r="M3" s="42"/>
      <c r="N3" s="40"/>
    </row>
    <row r="4" spans="1:14" ht="12.75" customHeight="1" x14ac:dyDescent="0.5">
      <c r="A4" s="33"/>
      <c r="D4" s="44"/>
      <c r="E4" s="45"/>
      <c r="F4" s="46"/>
      <c r="G4" s="46"/>
      <c r="H4" s="46"/>
      <c r="I4" s="45"/>
      <c r="J4" s="46"/>
      <c r="L4" s="46"/>
      <c r="N4" s="46"/>
    </row>
    <row r="5" spans="1:14" ht="20.100000000000001" customHeight="1" x14ac:dyDescent="0.5">
      <c r="A5" s="33"/>
      <c r="D5" s="44"/>
      <c r="E5" s="45"/>
      <c r="F5" s="137" t="s">
        <v>69</v>
      </c>
      <c r="G5" s="137"/>
      <c r="H5" s="137"/>
      <c r="I5" s="137"/>
      <c r="J5" s="137"/>
      <c r="K5" s="137"/>
      <c r="L5" s="137"/>
      <c r="M5" s="137"/>
      <c r="N5" s="137"/>
    </row>
    <row r="6" spans="1:14" ht="20.100000000000001" customHeight="1" x14ac:dyDescent="0.5">
      <c r="A6" s="33"/>
      <c r="D6" s="44"/>
      <c r="E6" s="45"/>
      <c r="F6" s="47"/>
      <c r="G6" s="47"/>
      <c r="H6" s="47"/>
      <c r="I6" s="47"/>
      <c r="J6" s="138" t="s">
        <v>41</v>
      </c>
      <c r="K6" s="138"/>
      <c r="L6" s="138"/>
      <c r="M6" s="47"/>
      <c r="N6" s="47"/>
    </row>
    <row r="7" spans="1:14" ht="20.100000000000001" customHeight="1" x14ac:dyDescent="0.5">
      <c r="J7" s="45" t="s">
        <v>70</v>
      </c>
      <c r="L7" s="45"/>
      <c r="N7" s="45"/>
    </row>
    <row r="8" spans="1:14" ht="20.100000000000001" customHeight="1" x14ac:dyDescent="0.5">
      <c r="A8" s="33"/>
      <c r="F8" s="45" t="s">
        <v>71</v>
      </c>
      <c r="G8" s="45"/>
      <c r="H8" s="45" t="s">
        <v>72</v>
      </c>
      <c r="I8" s="45"/>
      <c r="J8" s="45" t="s">
        <v>73</v>
      </c>
      <c r="K8" s="45"/>
      <c r="L8" s="45"/>
      <c r="M8" s="45"/>
      <c r="N8" s="45"/>
    </row>
    <row r="9" spans="1:14" ht="20.100000000000001" customHeight="1" x14ac:dyDescent="0.5">
      <c r="A9" s="33"/>
      <c r="F9" s="45" t="s">
        <v>74</v>
      </c>
      <c r="G9" s="45"/>
      <c r="H9" s="45" t="s">
        <v>75</v>
      </c>
      <c r="I9" s="45"/>
      <c r="J9" s="45" t="s">
        <v>76</v>
      </c>
      <c r="K9" s="45"/>
      <c r="L9" s="45" t="s">
        <v>43</v>
      </c>
      <c r="M9" s="45"/>
      <c r="N9" s="45" t="s">
        <v>77</v>
      </c>
    </row>
    <row r="10" spans="1:14" ht="20.100000000000001" customHeight="1" x14ac:dyDescent="0.5">
      <c r="A10" s="33"/>
      <c r="D10" s="48" t="s">
        <v>5</v>
      </c>
      <c r="F10" s="49" t="s">
        <v>6</v>
      </c>
      <c r="G10" s="50"/>
      <c r="H10" s="49" t="s">
        <v>6</v>
      </c>
      <c r="I10" s="45"/>
      <c r="J10" s="49" t="s">
        <v>6</v>
      </c>
      <c r="K10" s="45"/>
      <c r="L10" s="49" t="s">
        <v>6</v>
      </c>
      <c r="M10" s="45"/>
      <c r="N10" s="49" t="s">
        <v>6</v>
      </c>
    </row>
    <row r="11" spans="1:14" ht="6" customHeight="1" x14ac:dyDescent="0.5">
      <c r="A11" s="33"/>
      <c r="F11" s="36"/>
      <c r="G11" s="36"/>
      <c r="H11" s="36"/>
    </row>
    <row r="12" spans="1:14" ht="20.100000000000001" customHeight="1" x14ac:dyDescent="0.5">
      <c r="A12" s="33" t="s">
        <v>130</v>
      </c>
      <c r="B12" s="51"/>
      <c r="F12" s="46">
        <v>500000000</v>
      </c>
      <c r="G12" s="46"/>
      <c r="H12" s="46">
        <v>814942915</v>
      </c>
      <c r="I12" s="52"/>
      <c r="J12" s="46">
        <v>9000000</v>
      </c>
      <c r="K12" s="52"/>
      <c r="L12" s="46">
        <v>184424737</v>
      </c>
      <c r="M12" s="52"/>
      <c r="N12" s="46">
        <f>SUM(L12,H12,J12,F12)</f>
        <v>1508367652</v>
      </c>
    </row>
    <row r="13" spans="1:14" ht="20.100000000000001" customHeight="1" x14ac:dyDescent="0.5">
      <c r="A13" s="36" t="s">
        <v>78</v>
      </c>
      <c r="B13" s="51"/>
      <c r="D13" s="34">
        <v>25</v>
      </c>
      <c r="F13" s="46">
        <v>0</v>
      </c>
      <c r="G13" s="46"/>
      <c r="H13" s="46">
        <v>0</v>
      </c>
      <c r="I13" s="52"/>
      <c r="J13" s="46">
        <v>7510000</v>
      </c>
      <c r="K13" s="52"/>
      <c r="L13" s="46">
        <v>-7510000</v>
      </c>
      <c r="M13" s="52"/>
      <c r="N13" s="46">
        <f>SUM(L13,H13,J13,F13)</f>
        <v>0</v>
      </c>
    </row>
    <row r="14" spans="1:14" ht="20.100000000000001" customHeight="1" x14ac:dyDescent="0.5">
      <c r="A14" s="36" t="s">
        <v>149</v>
      </c>
      <c r="B14" s="51"/>
      <c r="D14" s="34">
        <v>24</v>
      </c>
      <c r="F14" s="46">
        <v>0</v>
      </c>
      <c r="G14" s="46"/>
      <c r="H14" s="46">
        <v>0</v>
      </c>
      <c r="I14" s="38"/>
      <c r="J14" s="46">
        <v>0</v>
      </c>
      <c r="K14" s="38"/>
      <c r="L14" s="46">
        <v>-42998697.32</v>
      </c>
      <c r="M14" s="38"/>
      <c r="N14" s="46">
        <f>SUM(L14,H14,J14,F14)</f>
        <v>-42998697.32</v>
      </c>
    </row>
    <row r="15" spans="1:14" ht="20.100000000000001" customHeight="1" x14ac:dyDescent="0.5">
      <c r="A15" s="36" t="s">
        <v>148</v>
      </c>
      <c r="B15" s="51"/>
      <c r="F15" s="46">
        <v>0</v>
      </c>
      <c r="G15" s="46"/>
      <c r="H15" s="46">
        <v>0</v>
      </c>
      <c r="I15" s="38"/>
      <c r="J15" s="46">
        <v>0</v>
      </c>
      <c r="K15" s="38"/>
      <c r="L15" s="46">
        <f>'9'!K33</f>
        <v>133004493</v>
      </c>
      <c r="M15" s="38"/>
      <c r="N15" s="46">
        <f>SUM(L15,H15,J15,F15)</f>
        <v>133004493</v>
      </c>
    </row>
    <row r="16" spans="1:14" ht="20.100000000000001" customHeight="1" x14ac:dyDescent="0.5">
      <c r="A16" s="36" t="s">
        <v>165</v>
      </c>
      <c r="B16" s="51"/>
      <c r="D16" s="53"/>
      <c r="F16" s="58">
        <v>0</v>
      </c>
      <c r="G16" s="46"/>
      <c r="H16" s="58">
        <v>0</v>
      </c>
      <c r="I16" s="38"/>
      <c r="J16" s="58">
        <v>0</v>
      </c>
      <c r="K16" s="38"/>
      <c r="L16" s="58">
        <v>0</v>
      </c>
      <c r="M16" s="38"/>
      <c r="N16" s="58">
        <f>SUM(L16,H16,J16,F16)</f>
        <v>0</v>
      </c>
    </row>
    <row r="17" spans="1:14" ht="6" customHeight="1" x14ac:dyDescent="0.5">
      <c r="B17" s="51"/>
      <c r="F17" s="38"/>
      <c r="G17" s="38"/>
      <c r="H17" s="38"/>
      <c r="I17" s="38"/>
      <c r="J17" s="38"/>
      <c r="K17" s="38"/>
      <c r="L17" s="38"/>
      <c r="M17" s="38"/>
      <c r="N17" s="46"/>
    </row>
    <row r="18" spans="1:14" ht="20.100000000000001" customHeight="1" thickBot="1" x14ac:dyDescent="0.55000000000000004">
      <c r="A18" s="33" t="s">
        <v>131</v>
      </c>
      <c r="B18" s="54"/>
      <c r="F18" s="55">
        <f>SUM(F12:F16)</f>
        <v>500000000</v>
      </c>
      <c r="G18" s="38"/>
      <c r="H18" s="55">
        <f>SUM(H12:H16)</f>
        <v>814942915</v>
      </c>
      <c r="I18" s="38"/>
      <c r="J18" s="56">
        <f>SUM(J12:J16)</f>
        <v>16510000</v>
      </c>
      <c r="K18" s="38"/>
      <c r="L18" s="55">
        <f>SUM(L12:L16)</f>
        <v>266920532.68000001</v>
      </c>
      <c r="M18" s="38"/>
      <c r="N18" s="55">
        <f>SUM(N12:N16)</f>
        <v>1598373447.6800001</v>
      </c>
    </row>
    <row r="19" spans="1:14" ht="15.95" customHeight="1" thickTop="1" x14ac:dyDescent="0.5">
      <c r="A19" s="33"/>
      <c r="B19" s="54"/>
      <c r="F19" s="38"/>
      <c r="G19" s="38"/>
      <c r="H19" s="38"/>
      <c r="I19" s="38"/>
      <c r="J19" s="46"/>
      <c r="K19" s="38"/>
      <c r="L19" s="38"/>
      <c r="M19" s="38"/>
    </row>
    <row r="20" spans="1:14" ht="20.100000000000001" customHeight="1" x14ac:dyDescent="0.5">
      <c r="A20" s="33" t="s">
        <v>151</v>
      </c>
      <c r="B20" s="51"/>
      <c r="F20" s="130">
        <f>F18</f>
        <v>500000000</v>
      </c>
      <c r="G20" s="46"/>
      <c r="H20" s="130">
        <f>H18</f>
        <v>814942915</v>
      </c>
      <c r="I20" s="52"/>
      <c r="J20" s="130">
        <f>J18</f>
        <v>16510000</v>
      </c>
      <c r="K20" s="52"/>
      <c r="L20" s="130">
        <f>L18</f>
        <v>266920532.68000001</v>
      </c>
      <c r="M20" s="52"/>
      <c r="N20" s="130">
        <f>N18</f>
        <v>1598373447.6800001</v>
      </c>
    </row>
    <row r="21" spans="1:14" ht="20.100000000000001" customHeight="1" x14ac:dyDescent="0.5">
      <c r="A21" s="36" t="s">
        <v>150</v>
      </c>
      <c r="B21" s="51"/>
      <c r="D21" s="34">
        <v>5</v>
      </c>
      <c r="F21" s="131">
        <v>0</v>
      </c>
      <c r="G21" s="46"/>
      <c r="H21" s="131">
        <v>0</v>
      </c>
      <c r="I21" s="52"/>
      <c r="J21" s="131">
        <v>0</v>
      </c>
      <c r="K21" s="52"/>
      <c r="L21" s="131">
        <v>-8443288</v>
      </c>
      <c r="M21" s="52"/>
      <c r="N21" s="131">
        <f>SUM(L21,H21,J21,F21)</f>
        <v>-8443288</v>
      </c>
    </row>
    <row r="22" spans="1:14" ht="6" customHeight="1" x14ac:dyDescent="0.5">
      <c r="B22" s="51"/>
      <c r="F22" s="126"/>
      <c r="G22" s="35"/>
      <c r="H22" s="126"/>
      <c r="J22" s="126"/>
      <c r="L22" s="126"/>
      <c r="N22" s="126"/>
    </row>
    <row r="23" spans="1:14" ht="20.100000000000001" customHeight="1" x14ac:dyDescent="0.5">
      <c r="A23" s="33" t="s">
        <v>171</v>
      </c>
      <c r="B23" s="51"/>
      <c r="F23" s="130">
        <f>SUM(F20:F21)</f>
        <v>500000000</v>
      </c>
      <c r="G23" s="46"/>
      <c r="H23" s="130">
        <f>SUM(H20:H21)</f>
        <v>814942915</v>
      </c>
      <c r="I23" s="52"/>
      <c r="J23" s="130">
        <f>SUM(J20:J21)</f>
        <v>16510000</v>
      </c>
      <c r="K23" s="52"/>
      <c r="L23" s="130">
        <f>SUM(L20:L21)</f>
        <v>258477244.68000001</v>
      </c>
      <c r="M23" s="52"/>
      <c r="N23" s="130">
        <f>SUM(N20:N21)</f>
        <v>1589930159.6800001</v>
      </c>
    </row>
    <row r="24" spans="1:14" ht="20.100000000000001" customHeight="1" x14ac:dyDescent="0.5">
      <c r="A24" s="36" t="s">
        <v>78</v>
      </c>
      <c r="B24" s="51"/>
      <c r="D24" s="34">
        <v>25</v>
      </c>
      <c r="F24" s="130">
        <v>0</v>
      </c>
      <c r="G24" s="46"/>
      <c r="H24" s="130">
        <v>0</v>
      </c>
      <c r="I24" s="52"/>
      <c r="J24" s="130">
        <v>9600000</v>
      </c>
      <c r="K24" s="52"/>
      <c r="L24" s="130">
        <v>-9600000</v>
      </c>
      <c r="M24" s="52"/>
      <c r="N24" s="130">
        <f>SUM(L24,H24,J24,F24)</f>
        <v>0</v>
      </c>
    </row>
    <row r="25" spans="1:14" ht="20.100000000000001" customHeight="1" x14ac:dyDescent="0.5">
      <c r="A25" s="36" t="s">
        <v>149</v>
      </c>
      <c r="B25" s="51"/>
      <c r="D25" s="34">
        <v>24</v>
      </c>
      <c r="F25" s="130">
        <v>0</v>
      </c>
      <c r="G25" s="46"/>
      <c r="H25" s="130">
        <v>0</v>
      </c>
      <c r="I25" s="52"/>
      <c r="J25" s="130">
        <v>0</v>
      </c>
      <c r="K25" s="52"/>
      <c r="L25" s="130">
        <v>-56997805</v>
      </c>
      <c r="M25" s="52"/>
      <c r="N25" s="130">
        <f>SUM(L25,H25,J25,F25)</f>
        <v>-56997805</v>
      </c>
    </row>
    <row r="26" spans="1:14" ht="20.100000000000001" customHeight="1" x14ac:dyDescent="0.5">
      <c r="A26" s="36" t="s">
        <v>148</v>
      </c>
      <c r="B26" s="51"/>
      <c r="F26" s="130">
        <v>0</v>
      </c>
      <c r="G26" s="46"/>
      <c r="H26" s="130">
        <v>0</v>
      </c>
      <c r="I26" s="52"/>
      <c r="J26" s="130">
        <v>0</v>
      </c>
      <c r="K26" s="52"/>
      <c r="L26" s="130">
        <f>'9'!I33</f>
        <v>181000090</v>
      </c>
      <c r="M26" s="52"/>
      <c r="N26" s="130">
        <f>SUM(L26,H26,J26,F26)</f>
        <v>181000090</v>
      </c>
    </row>
    <row r="27" spans="1:14" ht="20.100000000000001" customHeight="1" x14ac:dyDescent="0.5">
      <c r="A27" s="36" t="s">
        <v>165</v>
      </c>
      <c r="B27" s="51"/>
      <c r="D27" s="53"/>
      <c r="F27" s="131">
        <v>0</v>
      </c>
      <c r="G27" s="46"/>
      <c r="H27" s="131">
        <v>0</v>
      </c>
      <c r="I27" s="52"/>
      <c r="J27" s="131">
        <v>0</v>
      </c>
      <c r="K27" s="52"/>
      <c r="L27" s="131">
        <f>'9'!I41</f>
        <v>-2232638</v>
      </c>
      <c r="M27" s="52"/>
      <c r="N27" s="131">
        <f>SUM(L27,H27,J27,F27)</f>
        <v>-2232638</v>
      </c>
    </row>
    <row r="28" spans="1:14" ht="6" customHeight="1" x14ac:dyDescent="0.5">
      <c r="B28" s="51"/>
      <c r="F28" s="126"/>
      <c r="G28" s="35"/>
      <c r="H28" s="126"/>
      <c r="J28" s="126"/>
      <c r="L28" s="126"/>
      <c r="N28" s="126"/>
    </row>
    <row r="29" spans="1:14" ht="20.100000000000001" customHeight="1" thickBot="1" x14ac:dyDescent="0.55000000000000004">
      <c r="A29" s="33" t="s">
        <v>146</v>
      </c>
      <c r="B29" s="54"/>
      <c r="F29" s="132">
        <f>SUM(F23:F27)</f>
        <v>500000000</v>
      </c>
      <c r="G29" s="46"/>
      <c r="H29" s="132">
        <f>SUM(H23:H27)</f>
        <v>814942915</v>
      </c>
      <c r="I29" s="52"/>
      <c r="J29" s="132">
        <f>SUM(J23:J27)</f>
        <v>26110000</v>
      </c>
      <c r="K29" s="52"/>
      <c r="L29" s="132">
        <f>SUM(L23:L27)</f>
        <v>370646891.68000001</v>
      </c>
      <c r="M29" s="52"/>
      <c r="N29" s="132">
        <f>SUM(N23:N27)</f>
        <v>1711699806.6800001</v>
      </c>
    </row>
    <row r="30" spans="1:14" ht="20.100000000000001" customHeight="1" thickTop="1" x14ac:dyDescent="0.5">
      <c r="A30" s="33"/>
      <c r="B30" s="54"/>
      <c r="F30" s="38"/>
      <c r="G30" s="38"/>
      <c r="H30" s="38"/>
      <c r="I30" s="38"/>
      <c r="J30" s="46"/>
      <c r="K30" s="38"/>
      <c r="L30" s="38"/>
      <c r="M30" s="38"/>
    </row>
    <row r="31" spans="1:14" ht="15.75" customHeight="1" x14ac:dyDescent="0.5">
      <c r="A31" s="33"/>
      <c r="F31" s="46"/>
      <c r="G31" s="46"/>
      <c r="H31" s="46"/>
      <c r="I31" s="52"/>
      <c r="J31" s="46"/>
      <c r="K31" s="52"/>
      <c r="L31" s="46"/>
      <c r="M31" s="52"/>
      <c r="N31" s="46"/>
    </row>
    <row r="32" spans="1:14" ht="22.15" customHeight="1" x14ac:dyDescent="0.5">
      <c r="A32" s="43" t="str">
        <f>'6-8'!A131:M131</f>
        <v>หมายเหตุประกอบงบการเงินในหน้า 14 ถึง 62 เป็นส่วนหนึ่งของงบการเงินนี้</v>
      </c>
      <c r="B32" s="43"/>
      <c r="C32" s="43"/>
      <c r="D32" s="41"/>
      <c r="E32" s="57"/>
      <c r="F32" s="57"/>
      <c r="G32" s="57"/>
      <c r="H32" s="57"/>
      <c r="I32" s="57"/>
      <c r="J32" s="57"/>
      <c r="K32" s="57"/>
      <c r="L32" s="57"/>
      <c r="M32" s="57"/>
      <c r="N32" s="57"/>
    </row>
  </sheetData>
  <mergeCells count="2">
    <mergeCell ref="F5:N5"/>
    <mergeCell ref="J6:L6"/>
  </mergeCells>
  <pageMargins left="1" right="1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topLeftCell="B1" zoomScale="90" zoomScaleNormal="90" zoomScaleSheetLayoutView="100" workbookViewId="0">
      <selection activeCell="L15" sqref="L15"/>
    </sheetView>
  </sheetViews>
  <sheetFormatPr defaultRowHeight="21.75" customHeight="1" x14ac:dyDescent="0.5"/>
  <cols>
    <col min="1" max="2" width="1.7109375" style="36" customWidth="1"/>
    <col min="3" max="3" width="57" style="36" customWidth="1"/>
    <col min="4" max="4" width="8" style="34" customWidth="1"/>
    <col min="5" max="5" width="1.28515625" style="35" customWidth="1"/>
    <col min="6" max="6" width="13.28515625" style="34" customWidth="1"/>
    <col min="7" max="7" width="1.28515625" style="34" customWidth="1"/>
    <col min="8" max="8" width="13.28515625" style="34" customWidth="1"/>
    <col min="9" max="9" width="1.140625" style="34" customWidth="1"/>
    <col min="10" max="10" width="15.85546875" style="34" customWidth="1"/>
    <col min="11" max="11" width="1.28515625" style="35" customWidth="1"/>
    <col min="12" max="12" width="13.28515625" style="35" customWidth="1"/>
    <col min="13" max="13" width="1.28515625" style="35" customWidth="1"/>
    <col min="14" max="14" width="13.28515625" style="38" customWidth="1"/>
    <col min="15" max="16384" width="9.140625" style="38"/>
  </cols>
  <sheetData>
    <row r="1" spans="1:14" ht="21.75" customHeight="1" x14ac:dyDescent="0.5">
      <c r="A1" s="33" t="str">
        <f>'9'!A1</f>
        <v>บริษัท อินเตอร์ลิ้งค์ เทเลคอม จำกัด (มหาชน)</v>
      </c>
      <c r="B1" s="33"/>
      <c r="C1" s="33"/>
      <c r="L1" s="36"/>
      <c r="N1" s="37"/>
    </row>
    <row r="2" spans="1:14" ht="21.75" customHeight="1" x14ac:dyDescent="0.5">
      <c r="A2" s="33" t="s">
        <v>68</v>
      </c>
      <c r="B2" s="33"/>
      <c r="C2" s="33"/>
      <c r="L2" s="36"/>
      <c r="N2" s="33"/>
    </row>
    <row r="3" spans="1:14" ht="21.75" customHeight="1" x14ac:dyDescent="0.5">
      <c r="A3" s="39" t="str">
        <f>+'9'!A3</f>
        <v>สำหรับปีสิ้นสุดวันที่ 31 ธันวาคม พ.ศ. 2562</v>
      </c>
      <c r="B3" s="40"/>
      <c r="C3" s="40"/>
      <c r="D3" s="41"/>
      <c r="E3" s="42"/>
      <c r="F3" s="41"/>
      <c r="G3" s="41"/>
      <c r="H3" s="41"/>
      <c r="I3" s="41"/>
      <c r="J3" s="41"/>
      <c r="K3" s="42"/>
      <c r="L3" s="43"/>
      <c r="M3" s="42"/>
      <c r="N3" s="40"/>
    </row>
    <row r="4" spans="1:14" ht="15" customHeight="1" x14ac:dyDescent="0.5">
      <c r="A4" s="33"/>
      <c r="D4" s="44"/>
      <c r="E4" s="45"/>
      <c r="F4" s="46"/>
      <c r="G4" s="46"/>
      <c r="H4" s="46"/>
      <c r="I4" s="46"/>
      <c r="J4" s="46"/>
      <c r="K4" s="45"/>
      <c r="L4" s="46"/>
      <c r="N4" s="46"/>
    </row>
    <row r="5" spans="1:14" ht="20.100000000000001" customHeight="1" x14ac:dyDescent="0.5">
      <c r="A5" s="33"/>
      <c r="D5" s="44"/>
      <c r="E5" s="45"/>
      <c r="F5" s="137" t="s">
        <v>4</v>
      </c>
      <c r="G5" s="137"/>
      <c r="H5" s="137"/>
      <c r="I5" s="137"/>
      <c r="J5" s="137"/>
      <c r="K5" s="137"/>
      <c r="L5" s="137"/>
      <c r="M5" s="137"/>
      <c r="N5" s="137"/>
    </row>
    <row r="6" spans="1:14" ht="20.100000000000001" customHeight="1" x14ac:dyDescent="0.5">
      <c r="J6" s="138" t="s">
        <v>41</v>
      </c>
      <c r="K6" s="138"/>
      <c r="L6" s="138"/>
      <c r="N6" s="45"/>
    </row>
    <row r="7" spans="1:14" ht="20.100000000000001" customHeight="1" x14ac:dyDescent="0.5">
      <c r="A7" s="33"/>
      <c r="F7" s="45"/>
      <c r="G7" s="45"/>
      <c r="H7" s="45"/>
      <c r="I7" s="45"/>
      <c r="J7" s="45" t="s">
        <v>70</v>
      </c>
      <c r="K7" s="45"/>
      <c r="L7" s="45"/>
      <c r="M7" s="45"/>
      <c r="N7" s="45"/>
    </row>
    <row r="8" spans="1:14" ht="20.100000000000001" customHeight="1" x14ac:dyDescent="0.5">
      <c r="A8" s="33"/>
      <c r="F8" s="45" t="s">
        <v>71</v>
      </c>
      <c r="G8" s="45"/>
      <c r="H8" s="45" t="s">
        <v>72</v>
      </c>
      <c r="I8" s="45"/>
      <c r="J8" s="45" t="s">
        <v>73</v>
      </c>
      <c r="K8" s="45"/>
      <c r="L8" s="45"/>
      <c r="M8" s="45"/>
      <c r="N8" s="45"/>
    </row>
    <row r="9" spans="1:14" ht="20.100000000000001" customHeight="1" x14ac:dyDescent="0.5">
      <c r="A9" s="33"/>
      <c r="F9" s="45" t="s">
        <v>74</v>
      </c>
      <c r="G9" s="45"/>
      <c r="H9" s="45" t="s">
        <v>75</v>
      </c>
      <c r="I9" s="45"/>
      <c r="J9" s="45" t="s">
        <v>76</v>
      </c>
      <c r="K9" s="45"/>
      <c r="L9" s="45" t="s">
        <v>43</v>
      </c>
      <c r="M9" s="45"/>
      <c r="N9" s="45" t="s">
        <v>77</v>
      </c>
    </row>
    <row r="10" spans="1:14" ht="20.100000000000001" customHeight="1" x14ac:dyDescent="0.5">
      <c r="A10" s="33"/>
      <c r="D10" s="48" t="s">
        <v>5</v>
      </c>
      <c r="F10" s="49" t="s">
        <v>6</v>
      </c>
      <c r="G10" s="50"/>
      <c r="H10" s="49" t="s">
        <v>6</v>
      </c>
      <c r="I10" s="50"/>
      <c r="J10" s="49" t="s">
        <v>6</v>
      </c>
      <c r="K10" s="45"/>
      <c r="L10" s="49" t="s">
        <v>6</v>
      </c>
      <c r="M10" s="45"/>
      <c r="N10" s="49" t="s">
        <v>6</v>
      </c>
    </row>
    <row r="11" spans="1:14" ht="6" customHeight="1" x14ac:dyDescent="0.5">
      <c r="A11" s="33"/>
      <c r="F11" s="36"/>
      <c r="G11" s="36"/>
      <c r="H11" s="36"/>
      <c r="I11" s="36"/>
      <c r="J11" s="36"/>
    </row>
    <row r="12" spans="1:14" ht="20.100000000000001" customHeight="1" x14ac:dyDescent="0.5">
      <c r="A12" s="33" t="s">
        <v>130</v>
      </c>
      <c r="B12" s="51"/>
      <c r="F12" s="46">
        <v>500000000</v>
      </c>
      <c r="G12" s="46"/>
      <c r="H12" s="46">
        <v>814942915</v>
      </c>
      <c r="I12" s="46"/>
      <c r="J12" s="46">
        <v>9000000</v>
      </c>
      <c r="K12" s="52"/>
      <c r="L12" s="46">
        <v>189127721</v>
      </c>
      <c r="M12" s="52"/>
      <c r="N12" s="46">
        <f>F12+H12+J12+L12</f>
        <v>1513070636</v>
      </c>
    </row>
    <row r="13" spans="1:14" ht="20.100000000000001" customHeight="1" x14ac:dyDescent="0.5">
      <c r="A13" s="36" t="s">
        <v>78</v>
      </c>
      <c r="B13" s="51"/>
      <c r="D13" s="34">
        <v>25</v>
      </c>
      <c r="F13" s="46">
        <v>0</v>
      </c>
      <c r="G13" s="46"/>
      <c r="H13" s="46">
        <v>0</v>
      </c>
      <c r="I13" s="46"/>
      <c r="J13" s="46">
        <v>7510000</v>
      </c>
      <c r="K13" s="52"/>
      <c r="L13" s="46">
        <v>-7510000</v>
      </c>
      <c r="M13" s="52"/>
      <c r="N13" s="46">
        <f>F13+H13+J13+L13</f>
        <v>0</v>
      </c>
    </row>
    <row r="14" spans="1:14" ht="20.100000000000001" customHeight="1" x14ac:dyDescent="0.5">
      <c r="A14" s="36" t="s">
        <v>149</v>
      </c>
      <c r="B14" s="51"/>
      <c r="D14" s="34">
        <v>24</v>
      </c>
      <c r="F14" s="46">
        <v>0</v>
      </c>
      <c r="G14" s="46"/>
      <c r="H14" s="46">
        <v>0</v>
      </c>
      <c r="I14" s="46"/>
      <c r="J14" s="46">
        <v>0</v>
      </c>
      <c r="K14" s="38"/>
      <c r="L14" s="46">
        <v>-42998697.32</v>
      </c>
      <c r="M14" s="38"/>
      <c r="N14" s="46">
        <f>F14+H14+J14+L14</f>
        <v>-42998697.32</v>
      </c>
    </row>
    <row r="15" spans="1:14" ht="20.100000000000001" customHeight="1" x14ac:dyDescent="0.5">
      <c r="A15" s="36" t="s">
        <v>148</v>
      </c>
      <c r="B15" s="51"/>
      <c r="F15" s="46">
        <v>0</v>
      </c>
      <c r="G15" s="46"/>
      <c r="H15" s="46">
        <v>0</v>
      </c>
      <c r="I15" s="46"/>
      <c r="J15" s="46">
        <v>0</v>
      </c>
      <c r="K15" s="38"/>
      <c r="L15" s="46">
        <f>'9'!O33</f>
        <v>150191759</v>
      </c>
      <c r="M15" s="38"/>
      <c r="N15" s="46">
        <f>F15+H15+J15+L15</f>
        <v>150191759</v>
      </c>
    </row>
    <row r="16" spans="1:14" ht="20.100000000000001" customHeight="1" x14ac:dyDescent="0.5">
      <c r="A16" s="36" t="s">
        <v>165</v>
      </c>
      <c r="B16" s="51"/>
      <c r="D16" s="53"/>
      <c r="F16" s="58">
        <v>0</v>
      </c>
      <c r="G16" s="46"/>
      <c r="H16" s="58">
        <v>0</v>
      </c>
      <c r="I16" s="46"/>
      <c r="J16" s="58">
        <v>0</v>
      </c>
      <c r="K16" s="38"/>
      <c r="L16" s="58">
        <v>0</v>
      </c>
      <c r="M16" s="38"/>
      <c r="N16" s="58">
        <f>F16+H16+J16+L16</f>
        <v>0</v>
      </c>
    </row>
    <row r="17" spans="1:14" ht="6" customHeight="1" x14ac:dyDescent="0.5">
      <c r="B17" s="51"/>
      <c r="F17" s="38"/>
      <c r="G17" s="38"/>
      <c r="H17" s="38"/>
      <c r="I17" s="38"/>
      <c r="J17" s="38"/>
      <c r="K17" s="38"/>
      <c r="L17" s="38"/>
      <c r="M17" s="38"/>
      <c r="N17" s="46"/>
    </row>
    <row r="18" spans="1:14" ht="21.2" customHeight="1" thickBot="1" x14ac:dyDescent="0.55000000000000004">
      <c r="A18" s="33" t="s">
        <v>131</v>
      </c>
      <c r="B18" s="54"/>
      <c r="F18" s="55">
        <f>SUM(F12:F16)</f>
        <v>500000000</v>
      </c>
      <c r="G18" s="38"/>
      <c r="H18" s="55">
        <f>SUM(H12:H16)</f>
        <v>814942915</v>
      </c>
      <c r="I18" s="38"/>
      <c r="J18" s="56">
        <f>SUM(J12:J16)</f>
        <v>16510000</v>
      </c>
      <c r="K18" s="38"/>
      <c r="L18" s="55">
        <f>SUM(L12:L16)</f>
        <v>288810782.68000001</v>
      </c>
      <c r="M18" s="38"/>
      <c r="N18" s="55">
        <f>SUM(N12:N16)</f>
        <v>1620263697.6800001</v>
      </c>
    </row>
    <row r="19" spans="1:14" ht="16.5" customHeight="1" thickTop="1" x14ac:dyDescent="0.5">
      <c r="A19" s="33"/>
      <c r="B19" s="54"/>
      <c r="F19" s="38"/>
      <c r="G19" s="38"/>
      <c r="H19" s="38"/>
      <c r="I19" s="38"/>
      <c r="J19" s="46"/>
      <c r="K19" s="38"/>
      <c r="L19" s="38"/>
      <c r="M19" s="38"/>
    </row>
    <row r="20" spans="1:14" ht="20.100000000000001" customHeight="1" x14ac:dyDescent="0.5">
      <c r="A20" s="33" t="s">
        <v>151</v>
      </c>
      <c r="B20" s="51"/>
      <c r="F20" s="130">
        <v>500000000</v>
      </c>
      <c r="G20" s="46"/>
      <c r="H20" s="130">
        <v>814942915</v>
      </c>
      <c r="I20" s="52"/>
      <c r="J20" s="130">
        <v>16510000</v>
      </c>
      <c r="K20" s="52"/>
      <c r="L20" s="130">
        <v>288810782.68000001</v>
      </c>
      <c r="M20" s="52"/>
      <c r="N20" s="130">
        <f>F20+H20+J20+L20</f>
        <v>1620263697.6800001</v>
      </c>
    </row>
    <row r="21" spans="1:14" ht="20.100000000000001" customHeight="1" x14ac:dyDescent="0.5">
      <c r="A21" s="36" t="s">
        <v>150</v>
      </c>
      <c r="B21" s="51"/>
      <c r="D21" s="34">
        <v>5</v>
      </c>
      <c r="F21" s="131">
        <v>0</v>
      </c>
      <c r="G21" s="46"/>
      <c r="H21" s="131">
        <v>0</v>
      </c>
      <c r="I21" s="52"/>
      <c r="J21" s="131">
        <v>0</v>
      </c>
      <c r="K21" s="52"/>
      <c r="L21" s="131">
        <v>-8443288</v>
      </c>
      <c r="M21" s="52"/>
      <c r="N21" s="131">
        <f>F21+H21+J21+L21</f>
        <v>-8443288</v>
      </c>
    </row>
    <row r="22" spans="1:14" ht="6" customHeight="1" x14ac:dyDescent="0.5">
      <c r="B22" s="51"/>
      <c r="F22" s="126"/>
      <c r="G22" s="35"/>
      <c r="H22" s="126"/>
      <c r="I22" s="35"/>
      <c r="J22" s="126"/>
      <c r="L22" s="126"/>
      <c r="N22" s="126"/>
    </row>
    <row r="23" spans="1:14" ht="20.100000000000001" customHeight="1" x14ac:dyDescent="0.5">
      <c r="A23" s="33" t="s">
        <v>171</v>
      </c>
      <c r="B23" s="51"/>
      <c r="F23" s="130">
        <f>SUM(F20:F21)</f>
        <v>500000000</v>
      </c>
      <c r="G23" s="46"/>
      <c r="H23" s="130">
        <f>SUM(H20:H21)</f>
        <v>814942915</v>
      </c>
      <c r="I23" s="52"/>
      <c r="J23" s="130">
        <f>SUM(J20:J21)</f>
        <v>16510000</v>
      </c>
      <c r="K23" s="52"/>
      <c r="L23" s="130">
        <f>SUM(L20:L21)</f>
        <v>280367494.68000001</v>
      </c>
      <c r="M23" s="52"/>
      <c r="N23" s="130">
        <f>SUM(N20:N21)</f>
        <v>1611820409.6800001</v>
      </c>
    </row>
    <row r="24" spans="1:14" ht="20.100000000000001" customHeight="1" x14ac:dyDescent="0.5">
      <c r="A24" s="36" t="s">
        <v>78</v>
      </c>
      <c r="B24" s="51"/>
      <c r="D24" s="34">
        <v>25</v>
      </c>
      <c r="F24" s="130">
        <v>0</v>
      </c>
      <c r="G24" s="46"/>
      <c r="H24" s="130">
        <v>0</v>
      </c>
      <c r="I24" s="52"/>
      <c r="J24" s="130">
        <v>9600000</v>
      </c>
      <c r="K24" s="52"/>
      <c r="L24" s="130">
        <v>-9600000</v>
      </c>
      <c r="M24" s="52"/>
      <c r="N24" s="130">
        <f>F24+H24+J24+L24</f>
        <v>0</v>
      </c>
    </row>
    <row r="25" spans="1:14" ht="20.100000000000001" customHeight="1" x14ac:dyDescent="0.5">
      <c r="A25" s="36" t="s">
        <v>149</v>
      </c>
      <c r="B25" s="51"/>
      <c r="D25" s="34">
        <v>24</v>
      </c>
      <c r="F25" s="130">
        <v>0</v>
      </c>
      <c r="G25" s="46"/>
      <c r="H25" s="130">
        <v>0</v>
      </c>
      <c r="I25" s="52"/>
      <c r="J25" s="130">
        <v>0</v>
      </c>
      <c r="K25" s="52"/>
      <c r="L25" s="130">
        <v>-56997805</v>
      </c>
      <c r="M25" s="52"/>
      <c r="N25" s="130">
        <f>F25+H25+J25+L25</f>
        <v>-56997805</v>
      </c>
    </row>
    <row r="26" spans="1:14" ht="20.100000000000001" customHeight="1" x14ac:dyDescent="0.5">
      <c r="A26" s="36" t="s">
        <v>148</v>
      </c>
      <c r="B26" s="51"/>
      <c r="F26" s="130">
        <v>0</v>
      </c>
      <c r="G26" s="46"/>
      <c r="H26" s="130">
        <v>0</v>
      </c>
      <c r="I26" s="52"/>
      <c r="J26" s="130">
        <v>0</v>
      </c>
      <c r="K26" s="52"/>
      <c r="L26" s="130">
        <f>'9'!M33</f>
        <v>191086964</v>
      </c>
      <c r="M26" s="52"/>
      <c r="N26" s="130">
        <f>F26+H26+J26+L26</f>
        <v>191086964</v>
      </c>
    </row>
    <row r="27" spans="1:14" ht="20.100000000000001" customHeight="1" x14ac:dyDescent="0.5">
      <c r="A27" s="36" t="s">
        <v>165</v>
      </c>
      <c r="B27" s="51"/>
      <c r="D27" s="53"/>
      <c r="F27" s="131">
        <v>0</v>
      </c>
      <c r="G27" s="46"/>
      <c r="H27" s="131">
        <v>0</v>
      </c>
      <c r="I27" s="52"/>
      <c r="J27" s="131">
        <v>0</v>
      </c>
      <c r="K27" s="52"/>
      <c r="L27" s="131">
        <f>'9'!M41</f>
        <v>-2232638</v>
      </c>
      <c r="M27" s="52"/>
      <c r="N27" s="131">
        <f>F27+H27+J27+L27</f>
        <v>-2232638</v>
      </c>
    </row>
    <row r="28" spans="1:14" ht="6" customHeight="1" x14ac:dyDescent="0.5">
      <c r="B28" s="51"/>
      <c r="F28" s="126"/>
      <c r="G28" s="35"/>
      <c r="H28" s="126"/>
      <c r="I28" s="35"/>
      <c r="J28" s="126"/>
      <c r="L28" s="126"/>
      <c r="N28" s="126"/>
    </row>
    <row r="29" spans="1:14" ht="21.2" customHeight="1" thickBot="1" x14ac:dyDescent="0.55000000000000004">
      <c r="A29" s="33" t="s">
        <v>146</v>
      </c>
      <c r="B29" s="54"/>
      <c r="F29" s="132">
        <f>SUM(F23:F27)</f>
        <v>500000000</v>
      </c>
      <c r="G29" s="46"/>
      <c r="H29" s="132">
        <f>SUM(H23:H27)</f>
        <v>814942915</v>
      </c>
      <c r="I29" s="52"/>
      <c r="J29" s="132">
        <f>SUM(J23:J27)</f>
        <v>26110000</v>
      </c>
      <c r="K29" s="52"/>
      <c r="L29" s="132">
        <f>SUM(L23:L27)</f>
        <v>402624015.68000001</v>
      </c>
      <c r="M29" s="52"/>
      <c r="N29" s="132">
        <f>SUM(N23:N27)</f>
        <v>1743676930.6800001</v>
      </c>
    </row>
    <row r="30" spans="1:14" ht="27" customHeight="1" thickTop="1" x14ac:dyDescent="0.5">
      <c r="A30" s="33"/>
      <c r="B30" s="54"/>
      <c r="F30" s="38"/>
      <c r="G30" s="38"/>
      <c r="H30" s="38"/>
      <c r="I30" s="38"/>
      <c r="J30" s="46"/>
      <c r="K30" s="38"/>
      <c r="L30" s="38"/>
      <c r="M30" s="38"/>
    </row>
    <row r="31" spans="1:14" ht="22.15" customHeight="1" x14ac:dyDescent="0.5">
      <c r="A31" s="43" t="str">
        <f>'6-8'!A131:M131</f>
        <v>หมายเหตุประกอบงบการเงินในหน้า 14 ถึง 62 เป็นส่วนหนึ่งของงบการเงินนี้</v>
      </c>
      <c r="B31" s="43"/>
      <c r="C31" s="43"/>
      <c r="D31" s="41"/>
      <c r="E31" s="57"/>
      <c r="F31" s="57"/>
      <c r="G31" s="57"/>
      <c r="H31" s="57"/>
      <c r="I31" s="57"/>
      <c r="J31" s="57"/>
      <c r="K31" s="57"/>
      <c r="L31" s="57"/>
      <c r="M31" s="57"/>
      <c r="N31" s="57"/>
    </row>
  </sheetData>
  <mergeCells count="2">
    <mergeCell ref="F5:N5"/>
    <mergeCell ref="J6:L6"/>
  </mergeCells>
  <pageMargins left="1" right="1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3"/>
  <sheetViews>
    <sheetView tabSelected="1" zoomScaleNormal="100" zoomScaleSheetLayoutView="120" workbookViewId="0">
      <selection activeCell="Q16" sqref="Q16"/>
    </sheetView>
  </sheetViews>
  <sheetFormatPr defaultColWidth="13.42578125" defaultRowHeight="21.75" customHeight="1" x14ac:dyDescent="0.5"/>
  <cols>
    <col min="1" max="3" width="1.7109375" style="61" customWidth="1"/>
    <col min="4" max="4" width="42" style="61" customWidth="1"/>
    <col min="5" max="5" width="7.5703125" style="60" customWidth="1"/>
    <col min="6" max="6" width="0.5703125" style="61" customWidth="1"/>
    <col min="7" max="7" width="13.28515625" style="62" customWidth="1"/>
    <col min="8" max="8" width="0.5703125" style="61" customWidth="1"/>
    <col min="9" max="9" width="13.28515625" style="62" customWidth="1"/>
    <col min="10" max="10" width="0.5703125" style="61" customWidth="1"/>
    <col min="11" max="11" width="13.28515625" style="62" customWidth="1"/>
    <col min="12" max="12" width="0.5703125" style="61" customWidth="1"/>
    <col min="13" max="13" width="13.28515625" style="62" customWidth="1"/>
    <col min="14" max="16384" width="13.42578125" style="64"/>
  </cols>
  <sheetData>
    <row r="1" spans="1:13" ht="18.95" customHeight="1" x14ac:dyDescent="0.5">
      <c r="A1" s="59" t="str">
        <f>'10'!A1</f>
        <v>บริษัท อินเตอร์ลิ้งค์ เทเลคอม จำกัด (มหาชน)</v>
      </c>
      <c r="B1" s="59"/>
      <c r="C1" s="59"/>
      <c r="D1" s="59"/>
      <c r="H1" s="63"/>
      <c r="L1" s="63"/>
    </row>
    <row r="2" spans="1:13" ht="18.95" customHeight="1" x14ac:dyDescent="0.5">
      <c r="A2" s="59" t="s">
        <v>79</v>
      </c>
      <c r="B2" s="59"/>
      <c r="C2" s="59"/>
      <c r="D2" s="59"/>
      <c r="H2" s="63"/>
      <c r="L2" s="63"/>
    </row>
    <row r="3" spans="1:13" ht="21" customHeight="1" x14ac:dyDescent="0.5">
      <c r="A3" s="65" t="str">
        <f>+'9'!A3</f>
        <v>สำหรับปีสิ้นสุดวันที่ 31 ธันวาคม พ.ศ. 2562</v>
      </c>
      <c r="B3" s="65"/>
      <c r="C3" s="65"/>
      <c r="D3" s="65"/>
      <c r="E3" s="66"/>
      <c r="F3" s="67"/>
      <c r="G3" s="68"/>
      <c r="H3" s="69"/>
      <c r="I3" s="68"/>
      <c r="J3" s="67"/>
      <c r="K3" s="68"/>
      <c r="L3" s="69"/>
      <c r="M3" s="68"/>
    </row>
    <row r="4" spans="1:13" ht="18.95" customHeight="1" x14ac:dyDescent="0.5">
      <c r="H4" s="63"/>
      <c r="L4" s="63"/>
    </row>
    <row r="5" spans="1:13" ht="18.95" customHeight="1" x14ac:dyDescent="0.5">
      <c r="G5" s="133" t="s">
        <v>2</v>
      </c>
      <c r="H5" s="133"/>
      <c r="I5" s="133"/>
      <c r="J5" s="4"/>
      <c r="K5" s="1"/>
      <c r="L5" s="1"/>
      <c r="M5" s="1"/>
    </row>
    <row r="6" spans="1:13" ht="18.95" customHeight="1" x14ac:dyDescent="0.5">
      <c r="G6" s="134" t="s">
        <v>3</v>
      </c>
      <c r="H6" s="134"/>
      <c r="I6" s="134"/>
      <c r="J6" s="4"/>
      <c r="K6" s="135" t="s">
        <v>4</v>
      </c>
      <c r="L6" s="135"/>
      <c r="M6" s="135"/>
    </row>
    <row r="7" spans="1:13" ht="18.95" customHeight="1" x14ac:dyDescent="0.5">
      <c r="E7" s="70"/>
      <c r="F7" s="59"/>
      <c r="G7" s="4" t="s">
        <v>144</v>
      </c>
      <c r="H7" s="4"/>
      <c r="I7" s="4" t="s">
        <v>129</v>
      </c>
      <c r="J7" s="4"/>
      <c r="K7" s="4" t="s">
        <v>144</v>
      </c>
      <c r="L7" s="3"/>
      <c r="M7" s="4" t="s">
        <v>129</v>
      </c>
    </row>
    <row r="8" spans="1:13" ht="18.95" customHeight="1" x14ac:dyDescent="0.5">
      <c r="E8" s="71" t="s">
        <v>5</v>
      </c>
      <c r="F8" s="59"/>
      <c r="G8" s="7" t="s">
        <v>6</v>
      </c>
      <c r="H8" s="4"/>
      <c r="I8" s="7" t="s">
        <v>6</v>
      </c>
      <c r="J8" s="4"/>
      <c r="K8" s="7" t="s">
        <v>6</v>
      </c>
      <c r="L8" s="3"/>
      <c r="M8" s="7" t="s">
        <v>6</v>
      </c>
    </row>
    <row r="9" spans="1:13" ht="18.95" customHeight="1" x14ac:dyDescent="0.5">
      <c r="A9" s="59" t="s">
        <v>80</v>
      </c>
      <c r="G9" s="126"/>
      <c r="H9" s="63"/>
      <c r="J9" s="63"/>
      <c r="K9" s="126"/>
    </row>
    <row r="10" spans="1:13" ht="18.95" customHeight="1" x14ac:dyDescent="0.5">
      <c r="A10" s="61" t="s">
        <v>60</v>
      </c>
      <c r="G10" s="126">
        <f>'9'!I30</f>
        <v>228760725</v>
      </c>
      <c r="H10" s="72"/>
      <c r="I10" s="64">
        <f>'9'!K30</f>
        <v>171113274</v>
      </c>
      <c r="J10" s="72"/>
      <c r="K10" s="126">
        <f>'9'!M30</f>
        <v>238847599</v>
      </c>
      <c r="L10" s="72"/>
      <c r="M10" s="64">
        <f>'9'!O30</f>
        <v>188300540</v>
      </c>
    </row>
    <row r="11" spans="1:13" ht="18.95" customHeight="1" x14ac:dyDescent="0.5">
      <c r="A11" s="61" t="s">
        <v>81</v>
      </c>
      <c r="G11" s="126"/>
      <c r="H11" s="72"/>
      <c r="I11" s="73"/>
      <c r="J11" s="72"/>
      <c r="K11" s="126"/>
      <c r="L11" s="72"/>
      <c r="M11" s="73"/>
    </row>
    <row r="12" spans="1:13" ht="18.95" customHeight="1" x14ac:dyDescent="0.5">
      <c r="A12" s="61" t="s">
        <v>82</v>
      </c>
      <c r="G12" s="126"/>
      <c r="H12" s="72"/>
      <c r="I12" s="73"/>
      <c r="J12" s="72"/>
      <c r="K12" s="126"/>
      <c r="L12" s="72"/>
      <c r="M12" s="73"/>
    </row>
    <row r="13" spans="1:13" ht="18.95" customHeight="1" x14ac:dyDescent="0.5">
      <c r="A13" s="61" t="s">
        <v>83</v>
      </c>
      <c r="B13" s="74" t="s">
        <v>84</v>
      </c>
      <c r="E13" s="60" t="s">
        <v>155</v>
      </c>
      <c r="G13" s="126">
        <v>226364413</v>
      </c>
      <c r="H13" s="72"/>
      <c r="I13" s="73">
        <v>193162778</v>
      </c>
      <c r="J13" s="72"/>
      <c r="K13" s="126">
        <v>226364413</v>
      </c>
      <c r="L13" s="72"/>
      <c r="M13" s="73">
        <v>193162778</v>
      </c>
    </row>
    <row r="14" spans="1:13" ht="18.95" customHeight="1" x14ac:dyDescent="0.5">
      <c r="A14" s="61" t="s">
        <v>83</v>
      </c>
      <c r="B14" s="74" t="s">
        <v>85</v>
      </c>
      <c r="G14" s="126">
        <v>22376996</v>
      </c>
      <c r="H14" s="72"/>
      <c r="I14" s="73">
        <v>23409318</v>
      </c>
      <c r="J14" s="72"/>
      <c r="K14" s="126">
        <v>22376996</v>
      </c>
      <c r="L14" s="72"/>
      <c r="M14" s="73">
        <v>23409318</v>
      </c>
    </row>
    <row r="15" spans="1:13" ht="18.95" customHeight="1" x14ac:dyDescent="0.5">
      <c r="B15" s="74" t="s">
        <v>86</v>
      </c>
      <c r="E15" s="60">
        <v>12</v>
      </c>
      <c r="G15" s="126">
        <f>-'9'!I28</f>
        <v>10086874</v>
      </c>
      <c r="H15" s="72"/>
      <c r="I15" s="73">
        <v>17187266</v>
      </c>
      <c r="J15" s="72"/>
      <c r="K15" s="126">
        <v>0</v>
      </c>
      <c r="L15" s="72"/>
      <c r="M15" s="73">
        <v>0</v>
      </c>
    </row>
    <row r="16" spans="1:13" ht="18.95" customHeight="1" x14ac:dyDescent="0.5">
      <c r="B16" s="74" t="s">
        <v>153</v>
      </c>
      <c r="G16" s="126">
        <v>91873</v>
      </c>
      <c r="H16" s="72"/>
      <c r="I16" s="73">
        <v>-264790</v>
      </c>
      <c r="J16" s="72"/>
      <c r="K16" s="126">
        <v>91873</v>
      </c>
      <c r="L16" s="72"/>
      <c r="M16" s="73">
        <v>-264790</v>
      </c>
    </row>
    <row r="17" spans="1:14" ht="18.95" customHeight="1" x14ac:dyDescent="0.5">
      <c r="B17" s="74" t="s">
        <v>87</v>
      </c>
      <c r="E17" s="60">
        <v>9</v>
      </c>
      <c r="G17" s="126">
        <v>712302</v>
      </c>
      <c r="H17" s="72"/>
      <c r="I17" s="73">
        <v>3972103</v>
      </c>
      <c r="J17" s="72"/>
      <c r="K17" s="126">
        <v>712302</v>
      </c>
      <c r="L17" s="72"/>
      <c r="M17" s="73">
        <v>3972103</v>
      </c>
    </row>
    <row r="18" spans="1:14" ht="18.95" customHeight="1" x14ac:dyDescent="0.5">
      <c r="B18" s="74" t="s">
        <v>126</v>
      </c>
      <c r="G18" s="126">
        <v>-58324</v>
      </c>
      <c r="H18" s="72"/>
      <c r="I18" s="73">
        <v>0</v>
      </c>
      <c r="J18" s="72"/>
      <c r="K18" s="126">
        <v>-58324</v>
      </c>
      <c r="L18" s="72"/>
      <c r="M18" s="73">
        <v>0</v>
      </c>
    </row>
    <row r="19" spans="1:14" ht="18.95" customHeight="1" x14ac:dyDescent="0.5">
      <c r="A19" s="61" t="s">
        <v>83</v>
      </c>
      <c r="B19" s="74" t="s">
        <v>88</v>
      </c>
      <c r="E19" s="75"/>
      <c r="G19" s="126">
        <v>-501175</v>
      </c>
      <c r="H19" s="72"/>
      <c r="I19" s="73">
        <v>-501154</v>
      </c>
      <c r="J19" s="72"/>
      <c r="K19" s="126">
        <v>-501175</v>
      </c>
      <c r="L19" s="72"/>
      <c r="M19" s="73">
        <v>-501154</v>
      </c>
    </row>
    <row r="20" spans="1:14" ht="18.95" customHeight="1" x14ac:dyDescent="0.5">
      <c r="B20" s="74" t="s">
        <v>89</v>
      </c>
      <c r="E20" s="75"/>
      <c r="G20" s="126">
        <v>130810594</v>
      </c>
      <c r="H20" s="72"/>
      <c r="I20" s="73">
        <v>95511814</v>
      </c>
      <c r="J20" s="72"/>
      <c r="K20" s="126">
        <v>130810594</v>
      </c>
      <c r="L20" s="72"/>
      <c r="M20" s="73">
        <v>95511814</v>
      </c>
    </row>
    <row r="21" spans="1:14" ht="18.95" customHeight="1" x14ac:dyDescent="0.5">
      <c r="A21" s="61" t="s">
        <v>83</v>
      </c>
      <c r="B21" s="74" t="s">
        <v>90</v>
      </c>
      <c r="E21" s="60">
        <v>21</v>
      </c>
      <c r="G21" s="127">
        <v>3212092</v>
      </c>
      <c r="H21" s="72"/>
      <c r="I21" s="68">
        <v>1750386</v>
      </c>
      <c r="J21" s="72"/>
      <c r="K21" s="127">
        <v>3212092</v>
      </c>
      <c r="L21" s="72"/>
      <c r="M21" s="68">
        <v>1750386</v>
      </c>
    </row>
    <row r="22" spans="1:14" ht="4.1500000000000004" customHeight="1" x14ac:dyDescent="0.5">
      <c r="G22" s="126"/>
      <c r="H22" s="76"/>
      <c r="J22" s="76"/>
      <c r="K22" s="126"/>
      <c r="L22" s="76"/>
    </row>
    <row r="23" spans="1:14" ht="18.95" customHeight="1" x14ac:dyDescent="0.5">
      <c r="A23" s="64"/>
      <c r="B23" s="61" t="s">
        <v>91</v>
      </c>
      <c r="G23" s="126"/>
      <c r="H23" s="64"/>
      <c r="I23" s="64"/>
      <c r="J23" s="64"/>
      <c r="K23" s="126"/>
      <c r="L23" s="64"/>
      <c r="M23" s="64"/>
    </row>
    <row r="24" spans="1:14" ht="18.95" customHeight="1" x14ac:dyDescent="0.5">
      <c r="C24" s="61" t="s">
        <v>92</v>
      </c>
      <c r="G24" s="126">
        <f>SUM(G10:G21)</f>
        <v>621856370</v>
      </c>
      <c r="H24" s="77"/>
      <c r="I24" s="62">
        <f>SUM(I10:I21)</f>
        <v>505340995</v>
      </c>
      <c r="J24" s="77"/>
      <c r="K24" s="126">
        <f>SUM(K10:K21)</f>
        <v>621856370</v>
      </c>
      <c r="L24" s="77"/>
      <c r="M24" s="62">
        <f>SUM(M10:M21)</f>
        <v>505340995</v>
      </c>
    </row>
    <row r="25" spans="1:14" ht="18.95" customHeight="1" x14ac:dyDescent="0.5">
      <c r="B25" s="61" t="s">
        <v>93</v>
      </c>
      <c r="E25" s="70"/>
      <c r="F25" s="59"/>
      <c r="G25" s="126"/>
      <c r="H25" s="30"/>
      <c r="I25" s="78"/>
      <c r="J25" s="30"/>
      <c r="K25" s="126"/>
      <c r="L25" s="30"/>
      <c r="M25" s="78"/>
    </row>
    <row r="26" spans="1:14" ht="18.95" customHeight="1" x14ac:dyDescent="0.5">
      <c r="B26" s="64"/>
      <c r="C26" s="74" t="s">
        <v>94</v>
      </c>
      <c r="E26" s="70"/>
      <c r="F26" s="59"/>
      <c r="G26" s="126">
        <v>-63535035</v>
      </c>
      <c r="H26" s="30"/>
      <c r="I26" s="79">
        <v>-129233749</v>
      </c>
      <c r="J26" s="30"/>
      <c r="K26" s="126">
        <v>-63535035</v>
      </c>
      <c r="L26" s="30"/>
      <c r="M26" s="79">
        <v>-129233749</v>
      </c>
    </row>
    <row r="27" spans="1:14" ht="21.75" customHeight="1" x14ac:dyDescent="0.5">
      <c r="C27" s="74" t="s">
        <v>157</v>
      </c>
      <c r="G27" s="126">
        <v>-114795853</v>
      </c>
      <c r="I27" s="62">
        <v>0</v>
      </c>
      <c r="K27" s="126">
        <v>-114795853</v>
      </c>
      <c r="M27" s="62">
        <v>0</v>
      </c>
    </row>
    <row r="28" spans="1:14" ht="18.95" customHeight="1" x14ac:dyDescent="0.5">
      <c r="B28" s="64"/>
      <c r="C28" s="74" t="s">
        <v>172</v>
      </c>
      <c r="E28" s="70"/>
      <c r="F28" s="59"/>
      <c r="G28" s="126">
        <v>-551083630</v>
      </c>
      <c r="H28" s="30"/>
      <c r="I28" s="79">
        <v>-373788154</v>
      </c>
      <c r="J28" s="30"/>
      <c r="K28" s="126">
        <v>-551083630</v>
      </c>
      <c r="L28" s="30"/>
      <c r="M28" s="79">
        <v>-373788154</v>
      </c>
    </row>
    <row r="29" spans="1:14" ht="18.95" customHeight="1" x14ac:dyDescent="0.5">
      <c r="B29" s="64"/>
      <c r="C29" s="74" t="s">
        <v>95</v>
      </c>
      <c r="E29" s="70"/>
      <c r="F29" s="59"/>
      <c r="G29" s="126">
        <v>6931452</v>
      </c>
      <c r="H29" s="30"/>
      <c r="I29" s="79">
        <v>-9362467</v>
      </c>
      <c r="J29" s="30"/>
      <c r="K29" s="126">
        <v>6931452</v>
      </c>
      <c r="L29" s="30"/>
      <c r="M29" s="79">
        <v>-9362467</v>
      </c>
    </row>
    <row r="30" spans="1:14" s="80" customFormat="1" ht="18.95" customHeight="1" x14ac:dyDescent="0.5">
      <c r="A30" s="61"/>
      <c r="B30" s="64"/>
      <c r="C30" s="74" t="s">
        <v>96</v>
      </c>
      <c r="E30" s="70"/>
      <c r="F30" s="59"/>
      <c r="G30" s="126">
        <v>-39243476</v>
      </c>
      <c r="H30" s="30"/>
      <c r="I30" s="79">
        <v>7922273</v>
      </c>
      <c r="J30" s="30"/>
      <c r="K30" s="126">
        <v>-39243476</v>
      </c>
      <c r="L30" s="30"/>
      <c r="M30" s="79">
        <v>7922273</v>
      </c>
      <c r="N30" s="64"/>
    </row>
    <row r="31" spans="1:14" ht="18.95" customHeight="1" x14ac:dyDescent="0.5">
      <c r="B31" s="64"/>
      <c r="C31" s="74" t="s">
        <v>134</v>
      </c>
      <c r="E31" s="70"/>
      <c r="F31" s="59"/>
      <c r="G31" s="126">
        <v>-148733567</v>
      </c>
      <c r="H31" s="30"/>
      <c r="I31" s="79">
        <v>-32601196</v>
      </c>
      <c r="J31" s="30"/>
      <c r="K31" s="126">
        <v>-148733567</v>
      </c>
      <c r="L31" s="30"/>
      <c r="M31" s="79">
        <v>-32601196</v>
      </c>
    </row>
    <row r="32" spans="1:14" s="80" customFormat="1" ht="18.95" customHeight="1" x14ac:dyDescent="0.5">
      <c r="A32" s="61"/>
      <c r="B32" s="64"/>
      <c r="C32" s="74" t="s">
        <v>97</v>
      </c>
      <c r="E32" s="70"/>
      <c r="F32" s="59"/>
      <c r="G32" s="126">
        <v>-12731370</v>
      </c>
      <c r="H32" s="30"/>
      <c r="I32" s="79">
        <v>-938541</v>
      </c>
      <c r="J32" s="30"/>
      <c r="K32" s="126">
        <v>-12731370</v>
      </c>
      <c r="L32" s="30"/>
      <c r="M32" s="79">
        <v>-938541</v>
      </c>
      <c r="N32" s="64"/>
    </row>
    <row r="33" spans="1:13" s="80" customFormat="1" ht="18.95" customHeight="1" x14ac:dyDescent="0.5">
      <c r="A33" s="61"/>
      <c r="B33" s="64"/>
      <c r="C33" s="74" t="s">
        <v>98</v>
      </c>
      <c r="E33" s="70"/>
      <c r="F33" s="59"/>
      <c r="G33" s="126">
        <v>-7790765</v>
      </c>
      <c r="H33" s="30"/>
      <c r="I33" s="79">
        <v>221134339</v>
      </c>
      <c r="J33" s="30"/>
      <c r="K33" s="126">
        <v>-7790765</v>
      </c>
      <c r="L33" s="30"/>
      <c r="M33" s="79">
        <v>221134339</v>
      </c>
    </row>
    <row r="34" spans="1:13" s="80" customFormat="1" ht="18.95" customHeight="1" x14ac:dyDescent="0.5">
      <c r="A34" s="61"/>
      <c r="B34" s="64"/>
      <c r="C34" s="74" t="s">
        <v>99</v>
      </c>
      <c r="E34" s="70"/>
      <c r="F34" s="59"/>
      <c r="G34" s="126">
        <v>7597619</v>
      </c>
      <c r="H34" s="30"/>
      <c r="I34" s="79">
        <v>-10675389</v>
      </c>
      <c r="J34" s="30"/>
      <c r="K34" s="126">
        <v>7597619</v>
      </c>
      <c r="L34" s="30"/>
      <c r="M34" s="79">
        <v>-10675389</v>
      </c>
    </row>
    <row r="35" spans="1:13" s="80" customFormat="1" ht="18.95" customHeight="1" x14ac:dyDescent="0.5">
      <c r="A35" s="61"/>
      <c r="B35" s="64"/>
      <c r="C35" s="74" t="s">
        <v>100</v>
      </c>
      <c r="E35" s="70"/>
      <c r="F35" s="59"/>
      <c r="G35" s="127">
        <v>6205063</v>
      </c>
      <c r="H35" s="30"/>
      <c r="I35" s="81">
        <v>1521163</v>
      </c>
      <c r="J35" s="30"/>
      <c r="K35" s="127">
        <v>6205063</v>
      </c>
      <c r="L35" s="30"/>
      <c r="M35" s="81">
        <v>1521163</v>
      </c>
    </row>
    <row r="36" spans="1:13" s="80" customFormat="1" ht="4.1500000000000004" customHeight="1" x14ac:dyDescent="0.5">
      <c r="A36" s="64"/>
      <c r="B36" s="61"/>
      <c r="C36" s="61"/>
      <c r="D36" s="61"/>
      <c r="E36" s="70"/>
      <c r="F36" s="59"/>
      <c r="G36" s="126"/>
      <c r="H36" s="30"/>
      <c r="I36" s="78"/>
      <c r="J36" s="30"/>
      <c r="K36" s="126"/>
      <c r="L36" s="30"/>
      <c r="M36" s="78"/>
    </row>
    <row r="37" spans="1:13" s="80" customFormat="1" ht="18.95" customHeight="1" x14ac:dyDescent="0.5">
      <c r="A37" s="64"/>
      <c r="B37" s="61" t="s">
        <v>159</v>
      </c>
      <c r="C37" s="61"/>
      <c r="D37" s="61"/>
      <c r="E37" s="70"/>
      <c r="F37" s="59"/>
      <c r="G37" s="126">
        <f>SUM(G24:G35)</f>
        <v>-295323192</v>
      </c>
      <c r="H37" s="30"/>
      <c r="I37" s="79">
        <f>SUM(I24:I35)</f>
        <v>179319274</v>
      </c>
      <c r="J37" s="30"/>
      <c r="K37" s="126">
        <f>SUM(K24:K35)</f>
        <v>-295323192</v>
      </c>
      <c r="L37" s="30"/>
      <c r="M37" s="79">
        <f>SUM(M24:M35)</f>
        <v>179319274</v>
      </c>
    </row>
    <row r="38" spans="1:13" s="80" customFormat="1" ht="18.95" customHeight="1" x14ac:dyDescent="0.5">
      <c r="A38" s="64"/>
      <c r="C38" s="74" t="s">
        <v>101</v>
      </c>
      <c r="E38" s="70"/>
      <c r="F38" s="59"/>
      <c r="G38" s="127">
        <v>-34458865</v>
      </c>
      <c r="H38" s="30"/>
      <c r="I38" s="81">
        <v>-32417632</v>
      </c>
      <c r="J38" s="30"/>
      <c r="K38" s="127">
        <v>-34458865</v>
      </c>
      <c r="L38" s="30"/>
      <c r="M38" s="81">
        <v>-32417632</v>
      </c>
    </row>
    <row r="39" spans="1:13" s="80" customFormat="1" ht="4.1500000000000004" customHeight="1" x14ac:dyDescent="0.5">
      <c r="A39" s="64"/>
      <c r="B39" s="61"/>
      <c r="C39" s="61"/>
      <c r="D39" s="61"/>
      <c r="E39" s="70"/>
      <c r="F39" s="59"/>
      <c r="G39" s="126"/>
      <c r="H39" s="30"/>
      <c r="I39" s="78"/>
      <c r="J39" s="30"/>
      <c r="K39" s="126"/>
      <c r="L39" s="30"/>
      <c r="M39" s="78"/>
    </row>
    <row r="40" spans="1:13" s="80" customFormat="1" ht="18.95" customHeight="1" x14ac:dyDescent="0.5">
      <c r="A40" s="59" t="s">
        <v>160</v>
      </c>
      <c r="B40" s="64"/>
      <c r="C40" s="64"/>
      <c r="E40" s="70"/>
      <c r="F40" s="59"/>
      <c r="G40" s="127">
        <f>SUM(G37:G38)</f>
        <v>-329782057</v>
      </c>
      <c r="H40" s="30"/>
      <c r="I40" s="81">
        <f>SUM(I37:I38)</f>
        <v>146901642</v>
      </c>
      <c r="J40" s="30"/>
      <c r="K40" s="127">
        <f>SUM(K37:K38)</f>
        <v>-329782057</v>
      </c>
      <c r="L40" s="30"/>
      <c r="M40" s="81">
        <f>SUM(M37:M38)</f>
        <v>146901642</v>
      </c>
    </row>
    <row r="41" spans="1:13" s="80" customFormat="1" ht="18.95" customHeight="1" x14ac:dyDescent="0.5">
      <c r="A41" s="59"/>
      <c r="B41" s="64"/>
      <c r="C41" s="64"/>
      <c r="E41" s="70"/>
      <c r="F41" s="59"/>
      <c r="G41" s="79"/>
      <c r="H41" s="30"/>
      <c r="I41" s="79"/>
      <c r="J41" s="30"/>
      <c r="K41" s="79"/>
      <c r="L41" s="59"/>
      <c r="M41" s="79"/>
    </row>
    <row r="42" spans="1:13" s="80" customFormat="1" ht="18.95" customHeight="1" x14ac:dyDescent="0.5">
      <c r="A42" s="59"/>
      <c r="B42" s="64"/>
      <c r="C42" s="64"/>
      <c r="E42" s="70"/>
      <c r="F42" s="59"/>
      <c r="G42" s="79"/>
      <c r="H42" s="30"/>
      <c r="I42" s="79"/>
      <c r="J42" s="30"/>
      <c r="K42" s="79"/>
      <c r="L42" s="59"/>
      <c r="M42" s="79"/>
    </row>
    <row r="43" spans="1:13" s="80" customFormat="1" ht="18.95" customHeight="1" x14ac:dyDescent="0.5">
      <c r="A43" s="59"/>
      <c r="B43" s="64"/>
      <c r="C43" s="64"/>
      <c r="E43" s="70"/>
      <c r="F43" s="59"/>
      <c r="G43" s="79"/>
      <c r="H43" s="30"/>
      <c r="I43" s="79"/>
      <c r="J43" s="30"/>
      <c r="K43" s="79"/>
      <c r="L43" s="59"/>
      <c r="M43" s="79"/>
    </row>
    <row r="44" spans="1:13" s="80" customFormat="1" ht="18.95" customHeight="1" x14ac:dyDescent="0.5">
      <c r="A44" s="59"/>
      <c r="B44" s="64"/>
      <c r="C44" s="64"/>
      <c r="E44" s="70"/>
      <c r="F44" s="59"/>
      <c r="G44" s="79"/>
      <c r="H44" s="30"/>
      <c r="I44" s="79"/>
      <c r="J44" s="30"/>
      <c r="K44" s="79"/>
      <c r="L44" s="59"/>
      <c r="M44" s="79"/>
    </row>
    <row r="45" spans="1:13" s="80" customFormat="1" ht="18.95" customHeight="1" x14ac:dyDescent="0.5">
      <c r="A45" s="59"/>
      <c r="B45" s="64"/>
      <c r="C45" s="64"/>
      <c r="E45" s="70"/>
      <c r="F45" s="59"/>
      <c r="G45" s="79"/>
      <c r="H45" s="30"/>
      <c r="I45" s="79"/>
      <c r="J45" s="30"/>
      <c r="K45" s="79"/>
      <c r="L45" s="59"/>
      <c r="M45" s="79"/>
    </row>
    <row r="46" spans="1:13" s="80" customFormat="1" ht="18.95" customHeight="1" x14ac:dyDescent="0.5">
      <c r="A46" s="59"/>
      <c r="B46" s="64"/>
      <c r="C46" s="64"/>
      <c r="E46" s="70"/>
      <c r="F46" s="59"/>
      <c r="G46" s="79"/>
      <c r="H46" s="30"/>
      <c r="I46" s="79"/>
      <c r="J46" s="30"/>
      <c r="K46" s="79"/>
      <c r="L46" s="59"/>
      <c r="M46" s="79"/>
    </row>
    <row r="47" spans="1:13" s="80" customFormat="1" ht="18.95" customHeight="1" x14ac:dyDescent="0.5">
      <c r="A47" s="59"/>
      <c r="B47" s="64"/>
      <c r="C47" s="64"/>
      <c r="E47" s="70"/>
      <c r="F47" s="59"/>
      <c r="G47" s="79"/>
      <c r="H47" s="30"/>
      <c r="I47" s="79"/>
      <c r="J47" s="30"/>
      <c r="K47" s="79"/>
      <c r="L47" s="59"/>
      <c r="M47" s="79"/>
    </row>
    <row r="48" spans="1:13" s="80" customFormat="1" ht="18.95" customHeight="1" x14ac:dyDescent="0.5">
      <c r="A48" s="59"/>
      <c r="B48" s="64"/>
      <c r="C48" s="64"/>
      <c r="E48" s="70"/>
      <c r="F48" s="59"/>
      <c r="G48" s="79"/>
      <c r="H48" s="30"/>
      <c r="I48" s="79"/>
      <c r="J48" s="30"/>
      <c r="K48" s="79"/>
      <c r="L48" s="59"/>
      <c r="M48" s="79"/>
    </row>
    <row r="49" spans="1:13" s="80" customFormat="1" ht="21.75" customHeight="1" x14ac:dyDescent="0.5">
      <c r="A49" s="59"/>
      <c r="B49" s="64"/>
      <c r="C49" s="64"/>
      <c r="E49" s="70"/>
      <c r="F49" s="59"/>
      <c r="G49" s="79"/>
      <c r="H49" s="30"/>
      <c r="I49" s="79"/>
      <c r="J49" s="30"/>
      <c r="K49" s="79"/>
      <c r="L49" s="59"/>
      <c r="M49" s="79"/>
    </row>
    <row r="50" spans="1:13" ht="21.95" customHeight="1" x14ac:dyDescent="0.5">
      <c r="A50" s="139" t="str">
        <f>'6-8'!A131:M131</f>
        <v>หมายเหตุประกอบงบการเงินในหน้า 14 ถึง 62 เป็นส่วนหนึ่งของงบการเงินนี้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</row>
    <row r="51" spans="1:13" ht="18.75" customHeight="1" x14ac:dyDescent="0.5">
      <c r="A51" s="59" t="str">
        <f>A1</f>
        <v>บริษัท อินเตอร์ลิ้งค์ เทเลคอม จำกัด (มหาชน)</v>
      </c>
      <c r="B51" s="59"/>
      <c r="C51" s="59"/>
      <c r="D51" s="59"/>
      <c r="H51" s="63"/>
      <c r="L51" s="63"/>
    </row>
    <row r="52" spans="1:13" ht="18.75" customHeight="1" x14ac:dyDescent="0.5">
      <c r="A52" s="59" t="s">
        <v>79</v>
      </c>
      <c r="B52" s="59"/>
      <c r="C52" s="59"/>
      <c r="D52" s="59"/>
      <c r="H52" s="63"/>
      <c r="L52" s="63"/>
    </row>
    <row r="53" spans="1:13" ht="21" customHeight="1" x14ac:dyDescent="0.5">
      <c r="A53" s="65" t="str">
        <f>+A3</f>
        <v>สำหรับปีสิ้นสุดวันที่ 31 ธันวาคม พ.ศ. 2562</v>
      </c>
      <c r="B53" s="65"/>
      <c r="C53" s="65"/>
      <c r="D53" s="65"/>
      <c r="E53" s="66"/>
      <c r="F53" s="67"/>
      <c r="G53" s="68"/>
      <c r="H53" s="69"/>
      <c r="I53" s="68"/>
      <c r="J53" s="67"/>
      <c r="K53" s="68"/>
      <c r="L53" s="69"/>
      <c r="M53" s="68"/>
    </row>
    <row r="54" spans="1:13" ht="15.95" customHeight="1" x14ac:dyDescent="0.5">
      <c r="H54" s="63"/>
      <c r="L54" s="63"/>
    </row>
    <row r="55" spans="1:13" s="86" customFormat="1" ht="18.95" customHeight="1" x14ac:dyDescent="0.5">
      <c r="A55" s="82"/>
      <c r="B55" s="82"/>
      <c r="C55" s="82"/>
      <c r="D55" s="82"/>
      <c r="E55" s="83"/>
      <c r="F55" s="82"/>
      <c r="G55" s="140" t="s">
        <v>2</v>
      </c>
      <c r="H55" s="140"/>
      <c r="I55" s="140"/>
      <c r="J55" s="84"/>
      <c r="K55" s="85"/>
      <c r="L55" s="85"/>
      <c r="M55" s="85"/>
    </row>
    <row r="56" spans="1:13" s="86" customFormat="1" ht="18.95" customHeight="1" x14ac:dyDescent="0.5">
      <c r="A56" s="82"/>
      <c r="B56" s="82"/>
      <c r="C56" s="82"/>
      <c r="D56" s="82"/>
      <c r="E56" s="83"/>
      <c r="F56" s="82"/>
      <c r="G56" s="141" t="s">
        <v>3</v>
      </c>
      <c r="H56" s="141"/>
      <c r="I56" s="141"/>
      <c r="J56" s="84"/>
      <c r="K56" s="142" t="s">
        <v>4</v>
      </c>
      <c r="L56" s="142"/>
      <c r="M56" s="142"/>
    </row>
    <row r="57" spans="1:13" s="86" customFormat="1" ht="18.95" customHeight="1" x14ac:dyDescent="0.5">
      <c r="A57" s="82"/>
      <c r="B57" s="82"/>
      <c r="C57" s="82"/>
      <c r="D57" s="82"/>
      <c r="E57" s="88"/>
      <c r="F57" s="89"/>
      <c r="G57" s="84" t="s">
        <v>144</v>
      </c>
      <c r="H57" s="84"/>
      <c r="I57" s="84" t="s">
        <v>129</v>
      </c>
      <c r="J57" s="84"/>
      <c r="K57" s="84" t="s">
        <v>144</v>
      </c>
      <c r="L57" s="90"/>
      <c r="M57" s="84" t="s">
        <v>129</v>
      </c>
    </row>
    <row r="58" spans="1:13" s="86" customFormat="1" ht="18.95" customHeight="1" x14ac:dyDescent="0.5">
      <c r="A58" s="82"/>
      <c r="B58" s="82"/>
      <c r="C58" s="82"/>
      <c r="D58" s="82"/>
      <c r="E58" s="91" t="s">
        <v>5</v>
      </c>
      <c r="F58" s="89"/>
      <c r="G58" s="87" t="s">
        <v>6</v>
      </c>
      <c r="H58" s="84"/>
      <c r="I58" s="87" t="s">
        <v>6</v>
      </c>
      <c r="J58" s="84"/>
      <c r="K58" s="87" t="s">
        <v>6</v>
      </c>
      <c r="L58" s="90"/>
      <c r="M58" s="87" t="s">
        <v>6</v>
      </c>
    </row>
    <row r="59" spans="1:13" s="94" customFormat="1" ht="18.95" customHeight="1" x14ac:dyDescent="0.5">
      <c r="A59" s="89" t="s">
        <v>102</v>
      </c>
      <c r="B59" s="82"/>
      <c r="C59" s="82"/>
      <c r="D59" s="82"/>
      <c r="E59" s="88"/>
      <c r="F59" s="89"/>
      <c r="G59" s="126"/>
      <c r="H59" s="93"/>
      <c r="I59" s="92"/>
      <c r="J59" s="93"/>
      <c r="K59" s="126"/>
      <c r="L59" s="89"/>
      <c r="M59" s="92"/>
    </row>
    <row r="60" spans="1:13" s="94" customFormat="1" ht="18.95" customHeight="1" x14ac:dyDescent="0.5">
      <c r="A60" s="82"/>
      <c r="B60" s="95" t="s">
        <v>135</v>
      </c>
      <c r="C60" s="82"/>
      <c r="D60" s="82"/>
      <c r="E60" s="96"/>
      <c r="F60" s="89"/>
      <c r="G60" s="126">
        <v>-2000</v>
      </c>
      <c r="H60" s="93"/>
      <c r="I60" s="97">
        <v>-100000</v>
      </c>
      <c r="J60" s="93"/>
      <c r="K60" s="126">
        <v>-2000</v>
      </c>
      <c r="L60" s="93"/>
      <c r="M60" s="97">
        <v>-100000</v>
      </c>
    </row>
    <row r="61" spans="1:13" s="94" customFormat="1" ht="18.95" customHeight="1" x14ac:dyDescent="0.5">
      <c r="A61" s="82"/>
      <c r="B61" s="95" t="s">
        <v>136</v>
      </c>
      <c r="C61" s="82"/>
      <c r="D61" s="82"/>
      <c r="E61" s="96"/>
      <c r="F61" s="89"/>
      <c r="G61" s="126">
        <v>0</v>
      </c>
      <c r="H61" s="93"/>
      <c r="I61" s="97">
        <v>18000000</v>
      </c>
      <c r="J61" s="93"/>
      <c r="K61" s="126">
        <v>0</v>
      </c>
      <c r="L61" s="93"/>
      <c r="M61" s="97">
        <v>18000000</v>
      </c>
    </row>
    <row r="62" spans="1:13" s="94" customFormat="1" ht="18.95" customHeight="1" x14ac:dyDescent="0.5">
      <c r="A62" s="82"/>
      <c r="B62" s="95" t="s">
        <v>103</v>
      </c>
      <c r="C62" s="82"/>
      <c r="D62" s="82"/>
      <c r="E62" s="83"/>
      <c r="F62" s="89"/>
      <c r="G62" s="126"/>
      <c r="H62" s="93"/>
      <c r="I62" s="97"/>
      <c r="J62" s="93"/>
      <c r="K62" s="126"/>
      <c r="L62" s="93"/>
      <c r="M62" s="97"/>
    </row>
    <row r="63" spans="1:13" s="94" customFormat="1" ht="18.95" customHeight="1" x14ac:dyDescent="0.5">
      <c r="A63" s="82"/>
      <c r="B63" s="82"/>
      <c r="C63" s="82" t="s">
        <v>127</v>
      </c>
      <c r="D63" s="82"/>
      <c r="E63" s="83"/>
      <c r="F63" s="89"/>
      <c r="G63" s="126">
        <v>-607079885</v>
      </c>
      <c r="H63" s="93"/>
      <c r="I63" s="97">
        <v>-731373855</v>
      </c>
      <c r="J63" s="93"/>
      <c r="K63" s="126">
        <v>-607079885</v>
      </c>
      <c r="L63" s="93"/>
      <c r="M63" s="97">
        <v>-731373855</v>
      </c>
    </row>
    <row r="64" spans="1:13" s="94" customFormat="1" ht="18.95" customHeight="1" x14ac:dyDescent="0.5">
      <c r="A64" s="82"/>
      <c r="B64" s="82" t="s">
        <v>119</v>
      </c>
      <c r="C64" s="82"/>
      <c r="D64" s="82"/>
      <c r="E64" s="83"/>
      <c r="F64" s="89"/>
      <c r="G64" s="126"/>
      <c r="H64" s="93"/>
      <c r="I64" s="97"/>
      <c r="J64" s="93"/>
      <c r="K64" s="126"/>
      <c r="L64" s="93"/>
      <c r="M64" s="97"/>
    </row>
    <row r="65" spans="1:13" s="94" customFormat="1" ht="18.95" customHeight="1" x14ac:dyDescent="0.5">
      <c r="A65" s="82"/>
      <c r="B65" s="82"/>
      <c r="C65" s="82" t="s">
        <v>120</v>
      </c>
      <c r="D65" s="82"/>
      <c r="E65" s="83">
        <v>13</v>
      </c>
      <c r="F65" s="89"/>
      <c r="G65" s="126">
        <v>-14352197</v>
      </c>
      <c r="H65" s="93"/>
      <c r="I65" s="97">
        <v>-12025201</v>
      </c>
      <c r="J65" s="93"/>
      <c r="K65" s="126">
        <v>-14352197</v>
      </c>
      <c r="L65" s="93"/>
      <c r="M65" s="97">
        <v>-12025201</v>
      </c>
    </row>
    <row r="66" spans="1:13" s="94" customFormat="1" ht="18.95" customHeight="1" x14ac:dyDescent="0.5">
      <c r="A66" s="82"/>
      <c r="B66" s="95" t="s">
        <v>104</v>
      </c>
      <c r="C66" s="82"/>
      <c r="D66" s="82"/>
      <c r="E66" s="83"/>
      <c r="F66" s="89"/>
      <c r="G66" s="126">
        <v>-2110000</v>
      </c>
      <c r="H66" s="93"/>
      <c r="I66" s="97">
        <v>-11123764</v>
      </c>
      <c r="J66" s="93"/>
      <c r="K66" s="126">
        <v>-2110000</v>
      </c>
      <c r="L66" s="93"/>
      <c r="M66" s="97">
        <v>-11123764</v>
      </c>
    </row>
    <row r="67" spans="1:13" s="94" customFormat="1" ht="18.95" customHeight="1" x14ac:dyDescent="0.5">
      <c r="A67" s="82"/>
      <c r="B67" s="95" t="s">
        <v>105</v>
      </c>
      <c r="C67" s="82"/>
      <c r="D67" s="82"/>
      <c r="E67" s="83"/>
      <c r="F67" s="89"/>
      <c r="G67" s="127">
        <v>501175</v>
      </c>
      <c r="H67" s="93"/>
      <c r="I67" s="98">
        <v>616082</v>
      </c>
      <c r="J67" s="93"/>
      <c r="K67" s="127">
        <v>501175</v>
      </c>
      <c r="L67" s="93"/>
      <c r="M67" s="98">
        <v>616082</v>
      </c>
    </row>
    <row r="68" spans="1:13" s="94" customFormat="1" ht="5.0999999999999996" customHeight="1" x14ac:dyDescent="0.5">
      <c r="A68" s="82"/>
      <c r="B68" s="82"/>
      <c r="C68" s="82"/>
      <c r="D68" s="82"/>
      <c r="E68" s="83"/>
      <c r="F68" s="89"/>
      <c r="G68" s="126"/>
      <c r="H68" s="93"/>
      <c r="I68" s="92"/>
      <c r="J68" s="93"/>
      <c r="K68" s="126"/>
      <c r="L68" s="93"/>
      <c r="M68" s="92"/>
    </row>
    <row r="69" spans="1:13" s="94" customFormat="1" ht="18.95" customHeight="1" x14ac:dyDescent="0.5">
      <c r="A69" s="89" t="s">
        <v>106</v>
      </c>
      <c r="B69" s="82"/>
      <c r="C69" s="82"/>
      <c r="E69" s="83"/>
      <c r="F69" s="89"/>
      <c r="G69" s="127">
        <f>SUM(G60:G67)</f>
        <v>-623042907</v>
      </c>
      <c r="H69" s="93"/>
      <c r="I69" s="98">
        <f>SUM(I60:I67)</f>
        <v>-736006738</v>
      </c>
      <c r="J69" s="93"/>
      <c r="K69" s="127">
        <f>SUM(K60:K67)</f>
        <v>-623042907</v>
      </c>
      <c r="L69" s="93"/>
      <c r="M69" s="98">
        <f>SUM(M60:M67)</f>
        <v>-736006738</v>
      </c>
    </row>
    <row r="70" spans="1:13" s="94" customFormat="1" ht="6" customHeight="1" x14ac:dyDescent="0.5">
      <c r="A70" s="82"/>
      <c r="B70" s="82"/>
      <c r="C70" s="82"/>
      <c r="D70" s="82"/>
      <c r="E70" s="83"/>
      <c r="F70" s="89"/>
      <c r="G70" s="126"/>
      <c r="H70" s="93"/>
      <c r="I70" s="92"/>
      <c r="J70" s="93"/>
      <c r="K70" s="126"/>
      <c r="L70" s="93"/>
      <c r="M70" s="92"/>
    </row>
    <row r="71" spans="1:13" s="94" customFormat="1" ht="18.95" customHeight="1" x14ac:dyDescent="0.5">
      <c r="A71" s="89" t="s">
        <v>107</v>
      </c>
      <c r="B71" s="82"/>
      <c r="C71" s="82"/>
      <c r="D71" s="82"/>
      <c r="E71" s="83"/>
      <c r="F71" s="89"/>
      <c r="G71" s="126"/>
      <c r="H71" s="93"/>
      <c r="J71" s="93"/>
      <c r="K71" s="126"/>
      <c r="L71" s="93"/>
    </row>
    <row r="72" spans="1:13" s="94" customFormat="1" ht="18.95" customHeight="1" x14ac:dyDescent="0.5">
      <c r="A72" s="82"/>
      <c r="B72" s="95" t="s">
        <v>109</v>
      </c>
      <c r="C72" s="82"/>
      <c r="D72" s="82"/>
      <c r="E72" s="83">
        <v>16</v>
      </c>
      <c r="F72" s="89"/>
      <c r="G72" s="126">
        <v>2285951276</v>
      </c>
      <c r="H72" s="93"/>
      <c r="I72" s="97">
        <v>2639800000</v>
      </c>
      <c r="J72" s="93"/>
      <c r="K72" s="126">
        <v>2285951276</v>
      </c>
      <c r="L72" s="93"/>
      <c r="M72" s="97">
        <v>2639800000</v>
      </c>
    </row>
    <row r="73" spans="1:13" s="94" customFormat="1" ht="18.95" customHeight="1" x14ac:dyDescent="0.5">
      <c r="A73" s="82"/>
      <c r="B73" s="95" t="s">
        <v>140</v>
      </c>
      <c r="C73" s="82"/>
      <c r="D73" s="82"/>
      <c r="E73" s="83">
        <v>16</v>
      </c>
      <c r="F73" s="89"/>
      <c r="G73" s="126">
        <v>-1269070000</v>
      </c>
      <c r="H73" s="93"/>
      <c r="I73" s="97">
        <v>-1731569753</v>
      </c>
      <c r="J73" s="93"/>
      <c r="K73" s="126">
        <v>-1269070000</v>
      </c>
      <c r="L73" s="93"/>
      <c r="M73" s="97">
        <v>-1731569753</v>
      </c>
    </row>
    <row r="74" spans="1:13" s="94" customFormat="1" ht="18.95" customHeight="1" x14ac:dyDescent="0.5">
      <c r="A74" s="82"/>
      <c r="B74" s="95" t="s">
        <v>137</v>
      </c>
      <c r="C74" s="82"/>
      <c r="D74" s="82"/>
      <c r="E74" s="83">
        <v>16</v>
      </c>
      <c r="F74" s="89"/>
      <c r="G74" s="126">
        <v>-1897000</v>
      </c>
      <c r="H74" s="93"/>
      <c r="I74" s="97">
        <v>-2437500</v>
      </c>
      <c r="J74" s="93"/>
      <c r="K74" s="126">
        <v>-1897000</v>
      </c>
      <c r="L74" s="93"/>
      <c r="M74" s="97">
        <v>-2437500</v>
      </c>
    </row>
    <row r="75" spans="1:13" s="94" customFormat="1" ht="18.95" customHeight="1" x14ac:dyDescent="0.5">
      <c r="A75" s="89"/>
      <c r="B75" s="95" t="s">
        <v>108</v>
      </c>
      <c r="C75" s="82"/>
      <c r="D75" s="82"/>
      <c r="E75" s="83">
        <v>19</v>
      </c>
      <c r="F75" s="89"/>
      <c r="G75" s="126">
        <v>-29173860</v>
      </c>
      <c r="H75" s="93"/>
      <c r="I75" s="97">
        <v>-38044740</v>
      </c>
      <c r="J75" s="93"/>
      <c r="K75" s="126">
        <v>-29173860</v>
      </c>
      <c r="L75" s="93"/>
      <c r="M75" s="97">
        <v>-38044740</v>
      </c>
    </row>
    <row r="76" spans="1:13" s="94" customFormat="1" ht="18.95" customHeight="1" x14ac:dyDescent="0.5">
      <c r="A76" s="82"/>
      <c r="B76" s="95" t="s">
        <v>110</v>
      </c>
      <c r="C76" s="82"/>
      <c r="D76" s="82"/>
      <c r="E76" s="83">
        <v>20</v>
      </c>
      <c r="F76" s="89"/>
      <c r="G76" s="126">
        <v>583500000</v>
      </c>
      <c r="H76" s="93"/>
      <c r="I76" s="97">
        <v>202682017</v>
      </c>
      <c r="J76" s="93"/>
      <c r="K76" s="126">
        <v>583500000</v>
      </c>
      <c r="L76" s="93"/>
      <c r="M76" s="97">
        <v>202682017</v>
      </c>
    </row>
    <row r="77" spans="1:13" s="94" customFormat="1" ht="18.95" customHeight="1" x14ac:dyDescent="0.5">
      <c r="A77" s="82"/>
      <c r="B77" s="95" t="s">
        <v>112</v>
      </c>
      <c r="D77" s="82"/>
      <c r="E77" s="83">
        <v>20</v>
      </c>
      <c r="F77" s="89"/>
      <c r="G77" s="126">
        <v>-380387954</v>
      </c>
      <c r="H77" s="93"/>
      <c r="I77" s="97">
        <v>-208407732</v>
      </c>
      <c r="J77" s="93"/>
      <c r="K77" s="126">
        <v>-380387954</v>
      </c>
      <c r="L77" s="93"/>
      <c r="M77" s="97">
        <v>-208407732</v>
      </c>
    </row>
    <row r="78" spans="1:13" s="94" customFormat="1" ht="18.95" customHeight="1" x14ac:dyDescent="0.5">
      <c r="A78" s="82"/>
      <c r="B78" s="95" t="s">
        <v>111</v>
      </c>
      <c r="C78" s="82"/>
      <c r="D78" s="82"/>
      <c r="E78" s="83">
        <v>20</v>
      </c>
      <c r="F78" s="89"/>
      <c r="G78" s="126">
        <v>-1810000</v>
      </c>
      <c r="H78" s="93"/>
      <c r="I78" s="97">
        <v>0</v>
      </c>
      <c r="J78" s="93"/>
      <c r="K78" s="126">
        <v>-1810000</v>
      </c>
      <c r="L78" s="93"/>
      <c r="M78" s="97">
        <v>0</v>
      </c>
    </row>
    <row r="79" spans="1:13" s="94" customFormat="1" ht="18.95" customHeight="1" x14ac:dyDescent="0.5">
      <c r="A79" s="82"/>
      <c r="B79" s="95" t="s">
        <v>113</v>
      </c>
      <c r="C79" s="82"/>
      <c r="D79" s="82"/>
      <c r="E79" s="83"/>
      <c r="F79" s="89"/>
      <c r="G79" s="126">
        <v>-129468172</v>
      </c>
      <c r="H79" s="93"/>
      <c r="I79" s="97">
        <v>-93614590</v>
      </c>
      <c r="J79" s="93"/>
      <c r="K79" s="126">
        <v>-129468172</v>
      </c>
      <c r="L79" s="93"/>
      <c r="M79" s="97">
        <v>-93614590</v>
      </c>
    </row>
    <row r="80" spans="1:13" s="94" customFormat="1" ht="18.95" customHeight="1" x14ac:dyDescent="0.5">
      <c r="A80" s="82"/>
      <c r="B80" s="95" t="s">
        <v>138</v>
      </c>
      <c r="C80" s="82"/>
      <c r="D80" s="82"/>
      <c r="E80" s="83">
        <v>24</v>
      </c>
      <c r="F80" s="89"/>
      <c r="G80" s="127">
        <v>-56997805</v>
      </c>
      <c r="H80" s="93"/>
      <c r="I80" s="98">
        <v>-42998697</v>
      </c>
      <c r="J80" s="93"/>
      <c r="K80" s="127">
        <v>-56997805</v>
      </c>
      <c r="L80" s="93"/>
      <c r="M80" s="98">
        <v>-42998697</v>
      </c>
    </row>
    <row r="81" spans="1:13" s="94" customFormat="1" ht="5.0999999999999996" customHeight="1" x14ac:dyDescent="0.5">
      <c r="A81" s="82"/>
      <c r="B81" s="82"/>
      <c r="C81" s="82"/>
      <c r="D81" s="82"/>
      <c r="E81" s="88"/>
      <c r="F81" s="89"/>
      <c r="G81" s="126"/>
      <c r="H81" s="93"/>
      <c r="I81" s="92"/>
      <c r="J81" s="93"/>
      <c r="K81" s="126"/>
      <c r="L81" s="93"/>
      <c r="M81" s="92"/>
    </row>
    <row r="82" spans="1:13" s="94" customFormat="1" ht="19.149999999999999" customHeight="1" x14ac:dyDescent="0.5">
      <c r="A82" s="89" t="s">
        <v>114</v>
      </c>
      <c r="B82" s="82"/>
      <c r="C82" s="82"/>
      <c r="E82" s="88"/>
      <c r="F82" s="89"/>
      <c r="G82" s="127">
        <f>SUM(G71:G81)</f>
        <v>1000646485</v>
      </c>
      <c r="H82" s="93"/>
      <c r="I82" s="98">
        <f>SUM(I72:I81)</f>
        <v>725409005</v>
      </c>
      <c r="J82" s="93"/>
      <c r="K82" s="127">
        <f>SUM(K71:K81)</f>
        <v>1000646485</v>
      </c>
      <c r="L82" s="93"/>
      <c r="M82" s="98">
        <f>SUM(M72:M81)</f>
        <v>725409005</v>
      </c>
    </row>
    <row r="83" spans="1:13" s="94" customFormat="1" ht="5.0999999999999996" customHeight="1" x14ac:dyDescent="0.5">
      <c r="A83" s="82"/>
      <c r="B83" s="82"/>
      <c r="C83" s="82"/>
      <c r="D83" s="82"/>
      <c r="E83" s="88"/>
      <c r="F83" s="89"/>
      <c r="G83" s="126"/>
      <c r="H83" s="99"/>
      <c r="I83" s="97"/>
      <c r="J83" s="99"/>
      <c r="K83" s="126"/>
      <c r="L83" s="99"/>
      <c r="M83" s="97"/>
    </row>
    <row r="84" spans="1:13" s="94" customFormat="1" ht="19.149999999999999" customHeight="1" x14ac:dyDescent="0.5">
      <c r="A84" s="89" t="s">
        <v>158</v>
      </c>
      <c r="B84" s="82"/>
      <c r="C84" s="82"/>
      <c r="D84" s="82"/>
      <c r="E84" s="88"/>
      <c r="F84" s="89"/>
      <c r="G84" s="126">
        <f>SUM(G40,G69,G82)</f>
        <v>47821521</v>
      </c>
      <c r="H84" s="99"/>
      <c r="I84" s="97">
        <f>SUM(I40,I69,I82)</f>
        <v>136303909</v>
      </c>
      <c r="J84" s="99"/>
      <c r="K84" s="126">
        <f>SUM(K40,K69,K82)</f>
        <v>47821521</v>
      </c>
      <c r="L84" s="99"/>
      <c r="M84" s="97">
        <f>SUM(M40,M69,M82)</f>
        <v>136303909</v>
      </c>
    </row>
    <row r="85" spans="1:13" s="94" customFormat="1" ht="19.149999999999999" customHeight="1" x14ac:dyDescent="0.5">
      <c r="A85" s="82" t="s">
        <v>115</v>
      </c>
      <c r="B85" s="82"/>
      <c r="C85" s="82"/>
      <c r="D85" s="82"/>
      <c r="E85" s="88"/>
      <c r="F85" s="89"/>
      <c r="G85" s="127">
        <f>'6-8'!K13</f>
        <v>239738937</v>
      </c>
      <c r="H85" s="93"/>
      <c r="I85" s="98">
        <v>103435028</v>
      </c>
      <c r="J85" s="93"/>
      <c r="K85" s="127">
        <v>239738937</v>
      </c>
      <c r="L85" s="93"/>
      <c r="M85" s="98">
        <v>103435028</v>
      </c>
    </row>
    <row r="86" spans="1:13" s="94" customFormat="1" ht="5.0999999999999996" customHeight="1" x14ac:dyDescent="0.5">
      <c r="A86" s="82"/>
      <c r="B86" s="82"/>
      <c r="C86" s="82"/>
      <c r="D86" s="82"/>
      <c r="E86" s="88"/>
      <c r="F86" s="89"/>
      <c r="G86" s="126"/>
      <c r="H86" s="93"/>
      <c r="I86" s="92"/>
      <c r="J86" s="93"/>
      <c r="K86" s="126"/>
      <c r="L86" s="93"/>
      <c r="M86" s="92"/>
    </row>
    <row r="87" spans="1:13" s="94" customFormat="1" ht="19.149999999999999" customHeight="1" thickBot="1" x14ac:dyDescent="0.55000000000000004">
      <c r="A87" s="89" t="s">
        <v>116</v>
      </c>
      <c r="B87" s="82"/>
      <c r="C87" s="82"/>
      <c r="D87" s="82"/>
      <c r="E87" s="83">
        <v>8</v>
      </c>
      <c r="F87" s="89"/>
      <c r="G87" s="128">
        <f>SUM(G84:G86)</f>
        <v>287560458</v>
      </c>
      <c r="H87" s="93"/>
      <c r="I87" s="100">
        <f>SUM(I84:I86)</f>
        <v>239738937</v>
      </c>
      <c r="J87" s="93"/>
      <c r="K87" s="128">
        <f>SUM(K84:K86)</f>
        <v>287560458</v>
      </c>
      <c r="L87" s="93"/>
      <c r="M87" s="100">
        <f>SUM(M84:M86)</f>
        <v>239738937</v>
      </c>
    </row>
    <row r="88" spans="1:13" s="94" customFormat="1" ht="6" customHeight="1" thickTop="1" x14ac:dyDescent="0.5">
      <c r="A88" s="82"/>
      <c r="B88" s="82"/>
      <c r="C88" s="82"/>
      <c r="D88" s="82"/>
      <c r="E88" s="88"/>
      <c r="F88" s="89"/>
      <c r="G88" s="126"/>
      <c r="H88" s="93"/>
      <c r="I88" s="92"/>
      <c r="J88" s="93"/>
      <c r="K88" s="126"/>
      <c r="L88" s="93"/>
      <c r="M88" s="92"/>
    </row>
    <row r="89" spans="1:13" s="94" customFormat="1" ht="19.149999999999999" customHeight="1" x14ac:dyDescent="0.5">
      <c r="A89" s="89" t="s">
        <v>117</v>
      </c>
      <c r="B89" s="82"/>
      <c r="C89" s="82"/>
      <c r="D89" s="82"/>
      <c r="E89" s="88"/>
      <c r="F89" s="89"/>
      <c r="G89" s="126"/>
      <c r="H89" s="92"/>
      <c r="I89" s="92"/>
      <c r="J89" s="92"/>
      <c r="K89" s="126"/>
      <c r="L89" s="92"/>
      <c r="M89" s="92"/>
    </row>
    <row r="90" spans="1:13" s="94" customFormat="1" ht="19.149999999999999" customHeight="1" x14ac:dyDescent="0.5">
      <c r="A90" s="89"/>
      <c r="B90" s="86" t="s">
        <v>121</v>
      </c>
      <c r="C90" s="86"/>
      <c r="D90" s="86"/>
      <c r="E90" s="88"/>
      <c r="F90" s="89"/>
      <c r="G90" s="126">
        <v>202183485</v>
      </c>
      <c r="H90" s="99"/>
      <c r="I90" s="97">
        <v>285941374</v>
      </c>
      <c r="J90" s="99"/>
      <c r="K90" s="126">
        <v>202183485</v>
      </c>
      <c r="L90" s="99"/>
      <c r="M90" s="97">
        <v>285941374</v>
      </c>
    </row>
    <row r="91" spans="1:13" s="94" customFormat="1" ht="19.149999999999999" customHeight="1" x14ac:dyDescent="0.5">
      <c r="A91" s="82"/>
      <c r="B91" s="101" t="s">
        <v>121</v>
      </c>
      <c r="C91" s="101"/>
      <c r="D91" s="86"/>
      <c r="E91" s="88"/>
      <c r="F91" s="89"/>
      <c r="G91" s="126"/>
      <c r="H91" s="99"/>
      <c r="I91" s="97"/>
      <c r="J91" s="99"/>
      <c r="K91" s="126"/>
      <c r="L91" s="99"/>
      <c r="M91" s="97"/>
    </row>
    <row r="92" spans="1:13" s="94" customFormat="1" ht="19.350000000000001" customHeight="1" x14ac:dyDescent="0.5">
      <c r="A92" s="82"/>
      <c r="B92" s="101"/>
      <c r="C92" s="86"/>
      <c r="D92" s="86" t="s">
        <v>123</v>
      </c>
      <c r="E92" s="88"/>
      <c r="F92" s="89"/>
      <c r="G92" s="126">
        <v>53372887</v>
      </c>
      <c r="H92" s="99"/>
      <c r="I92" s="97">
        <v>24021065</v>
      </c>
      <c r="J92" s="99"/>
      <c r="K92" s="126">
        <v>53372887</v>
      </c>
      <c r="L92" s="99"/>
      <c r="M92" s="97">
        <v>24021065</v>
      </c>
    </row>
    <row r="93" spans="1:13" s="94" customFormat="1" ht="19.149999999999999" customHeight="1" x14ac:dyDescent="0.5">
      <c r="A93" s="82"/>
      <c r="B93" s="86" t="s">
        <v>122</v>
      </c>
      <c r="C93" s="101"/>
      <c r="D93" s="86"/>
      <c r="E93" s="83"/>
      <c r="F93" s="89"/>
      <c r="G93" s="126">
        <v>0</v>
      </c>
      <c r="H93" s="99"/>
      <c r="I93" s="97">
        <v>635000</v>
      </c>
      <c r="J93" s="99"/>
      <c r="K93" s="126">
        <v>0</v>
      </c>
      <c r="L93" s="99"/>
      <c r="M93" s="97">
        <v>635000</v>
      </c>
    </row>
    <row r="94" spans="1:13" s="94" customFormat="1" ht="19.350000000000001" customHeight="1" x14ac:dyDescent="0.5">
      <c r="A94" s="82"/>
      <c r="C94" s="86"/>
      <c r="D94" s="86"/>
      <c r="E94" s="88"/>
      <c r="F94" s="89"/>
      <c r="G94" s="97"/>
      <c r="H94" s="99"/>
      <c r="I94" s="97"/>
      <c r="J94" s="99"/>
      <c r="K94" s="97"/>
      <c r="L94" s="99"/>
      <c r="M94" s="97"/>
    </row>
    <row r="95" spans="1:13" s="94" customFormat="1" ht="19.350000000000001" customHeight="1" x14ac:dyDescent="0.5">
      <c r="A95" s="82"/>
      <c r="C95" s="86"/>
      <c r="D95" s="86"/>
      <c r="E95" s="88"/>
      <c r="F95" s="89"/>
      <c r="G95" s="97"/>
      <c r="H95" s="99"/>
      <c r="I95" s="97"/>
      <c r="J95" s="99"/>
      <c r="K95" s="97"/>
      <c r="L95" s="99"/>
      <c r="M95" s="97"/>
    </row>
    <row r="96" spans="1:13" s="94" customFormat="1" ht="19.350000000000001" customHeight="1" x14ac:dyDescent="0.5">
      <c r="A96" s="82"/>
      <c r="B96" s="101"/>
      <c r="C96" s="86"/>
      <c r="D96" s="86"/>
      <c r="E96" s="88"/>
      <c r="F96" s="89"/>
      <c r="G96" s="97"/>
      <c r="H96" s="99"/>
      <c r="I96" s="97"/>
      <c r="J96" s="99"/>
      <c r="K96" s="97"/>
      <c r="L96" s="99"/>
      <c r="M96" s="97"/>
    </row>
    <row r="97" spans="1:13" s="94" customFormat="1" ht="19.350000000000001" customHeight="1" x14ac:dyDescent="0.5">
      <c r="A97" s="82"/>
      <c r="B97" s="101"/>
      <c r="C97" s="86"/>
      <c r="D97" s="86"/>
      <c r="E97" s="88"/>
      <c r="F97" s="89"/>
      <c r="G97" s="97"/>
      <c r="H97" s="99"/>
      <c r="I97" s="97"/>
      <c r="J97" s="99"/>
      <c r="K97" s="97"/>
      <c r="L97" s="99"/>
      <c r="M97" s="97"/>
    </row>
    <row r="98" spans="1:13" s="94" customFormat="1" ht="19.350000000000001" customHeight="1" x14ac:dyDescent="0.5">
      <c r="A98" s="82"/>
      <c r="B98" s="101"/>
      <c r="C98" s="86"/>
      <c r="D98" s="86"/>
      <c r="E98" s="88"/>
      <c r="F98" s="89"/>
      <c r="G98" s="97"/>
      <c r="H98" s="99"/>
      <c r="I98" s="97"/>
      <c r="J98" s="99"/>
      <c r="K98" s="97"/>
      <c r="L98" s="99"/>
      <c r="M98" s="97"/>
    </row>
    <row r="99" spans="1:13" s="94" customFormat="1" ht="19.350000000000001" customHeight="1" x14ac:dyDescent="0.5">
      <c r="A99" s="82"/>
      <c r="B99" s="101"/>
      <c r="C99" s="86"/>
      <c r="D99" s="86"/>
      <c r="E99" s="88"/>
      <c r="F99" s="89"/>
      <c r="G99" s="97"/>
      <c r="H99" s="99"/>
      <c r="I99" s="97"/>
      <c r="J99" s="99"/>
      <c r="K99" s="97"/>
      <c r="L99" s="99"/>
      <c r="M99" s="97"/>
    </row>
    <row r="100" spans="1:13" s="94" customFormat="1" ht="19.350000000000001" customHeight="1" x14ac:dyDescent="0.5">
      <c r="A100" s="82"/>
      <c r="B100" s="101"/>
      <c r="C100" s="86"/>
      <c r="D100" s="86"/>
      <c r="E100" s="88"/>
      <c r="F100" s="89"/>
      <c r="G100" s="97"/>
      <c r="H100" s="99"/>
      <c r="I100" s="97"/>
      <c r="J100" s="99"/>
      <c r="K100" s="97"/>
      <c r="L100" s="99"/>
      <c r="M100" s="97"/>
    </row>
    <row r="101" spans="1:13" s="94" customFormat="1" ht="19.350000000000001" customHeight="1" x14ac:dyDescent="0.5">
      <c r="A101" s="82"/>
      <c r="B101" s="101"/>
      <c r="C101" s="86"/>
      <c r="D101" s="86"/>
      <c r="E101" s="88"/>
      <c r="F101" s="89"/>
      <c r="G101" s="97"/>
      <c r="H101" s="99"/>
      <c r="I101" s="97"/>
      <c r="J101" s="99"/>
      <c r="K101" s="97"/>
      <c r="L101" s="99"/>
      <c r="M101" s="97"/>
    </row>
    <row r="102" spans="1:13" s="94" customFormat="1" ht="3.75" customHeight="1" x14ac:dyDescent="0.5">
      <c r="A102" s="82"/>
      <c r="B102" s="101"/>
      <c r="C102" s="86"/>
      <c r="D102" s="86"/>
      <c r="E102" s="88"/>
      <c r="F102" s="89"/>
      <c r="G102" s="97"/>
      <c r="H102" s="99"/>
      <c r="I102" s="97"/>
      <c r="J102" s="99"/>
      <c r="K102" s="97"/>
      <c r="L102" s="99"/>
      <c r="M102" s="97"/>
    </row>
    <row r="103" spans="1:13" ht="21.95" customHeight="1" x14ac:dyDescent="0.5">
      <c r="A103" s="139" t="str">
        <f>+A50</f>
        <v>หมายเหตุประกอบงบการเงินในหน้า 14 ถึง 62 เป็นส่วนหนึ่งของงบการเงินนี้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</row>
  </sheetData>
  <mergeCells count="8">
    <mergeCell ref="A103:M103"/>
    <mergeCell ref="G5:I5"/>
    <mergeCell ref="G6:I6"/>
    <mergeCell ref="K6:M6"/>
    <mergeCell ref="A50:M50"/>
    <mergeCell ref="G55:I55"/>
    <mergeCell ref="G56:I56"/>
    <mergeCell ref="K56:M56"/>
  </mergeCells>
  <pageMargins left="0.8" right="0.5" top="0.5" bottom="0.6" header="0.49" footer="0.4"/>
  <pageSetup paperSize="9" scale="89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6-8</vt:lpstr>
      <vt:lpstr>9</vt:lpstr>
      <vt:lpstr>10</vt:lpstr>
      <vt:lpstr>11</vt:lpstr>
      <vt:lpstr>12-13</vt:lpstr>
      <vt:lpstr>'10'!Print_Area</vt:lpstr>
      <vt:lpstr>'11'!Print_Area</vt:lpstr>
      <vt:lpstr>'6-8'!Print_Area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2020-02-25T12:33:28Z</cp:lastPrinted>
  <dcterms:created xsi:type="dcterms:W3CDTF">2001-07-25T01:57:19Z</dcterms:created>
  <dcterms:modified xsi:type="dcterms:W3CDTF">2020-02-25T12:34:23Z</dcterms:modified>
</cp:coreProperties>
</file>