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 (Former Interlink Telecom Co., Ltd)\Interlink Telecom Public_Dec2019 (PWX-14)\"/>
    </mc:Choice>
  </mc:AlternateContent>
  <xr:revisionPtr revIDLastSave="0" documentId="13_ncr:1_{00072962-C92B-4F7E-846F-66623884CE86}" xr6:coauthVersionLast="41" xr6:coauthVersionMax="41" xr10:uidLastSave="{00000000-0000-0000-0000-000000000000}"/>
  <bookViews>
    <workbookView xWindow="-120" yWindow="-120" windowWidth="21840" windowHeight="13140" xr2:uid="{00000000-000D-0000-FFFF-FFFF00000000}"/>
  </bookViews>
  <sheets>
    <sheet name="5-6" sheetId="1" r:id="rId1"/>
    <sheet name="7" sheetId="2" r:id="rId2"/>
    <sheet name="8" sheetId="3" r:id="rId3"/>
    <sheet name="9" sheetId="4" r:id="rId4"/>
    <sheet name="10-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3" i="4" l="1"/>
  <c r="H33" i="4"/>
  <c r="F33" i="4"/>
  <c r="L27" i="4"/>
  <c r="J27" i="4"/>
  <c r="H27" i="4"/>
  <c r="F27" i="4"/>
  <c r="J33" i="3"/>
  <c r="H33" i="3"/>
  <c r="F33" i="3"/>
  <c r="L27" i="3"/>
  <c r="J27" i="3"/>
  <c r="H27" i="3"/>
  <c r="F27" i="3"/>
  <c r="K63" i="5"/>
  <c r="G63" i="5"/>
  <c r="M6" i="2"/>
  <c r="I6" i="2"/>
  <c r="M56" i="1"/>
  <c r="I56" i="1"/>
  <c r="L31" i="4"/>
  <c r="L30" i="4"/>
  <c r="L33" i="4"/>
  <c r="L16" i="4"/>
  <c r="N16" i="4"/>
  <c r="N19" i="4"/>
  <c r="N23" i="4"/>
  <c r="N27" i="4"/>
  <c r="L31" i="3"/>
  <c r="N31" i="3"/>
  <c r="L30" i="3"/>
  <c r="N30" i="3"/>
  <c r="L16" i="3"/>
  <c r="N16" i="3"/>
  <c r="I35" i="1"/>
  <c r="N24" i="3"/>
  <c r="N23" i="3"/>
  <c r="N27" i="3"/>
  <c r="N15" i="3"/>
  <c r="N14" i="3"/>
  <c r="N13" i="3"/>
  <c r="M106" i="1"/>
  <c r="I106" i="1"/>
  <c r="M76" i="5"/>
  <c r="K76" i="5"/>
  <c r="I76" i="5"/>
  <c r="N24" i="4"/>
  <c r="A3" i="5"/>
  <c r="A60" i="5"/>
  <c r="A57" i="5"/>
  <c r="A117" i="5" s="1"/>
  <c r="G76" i="5"/>
  <c r="G95" i="5"/>
  <c r="I95" i="5"/>
  <c r="K95" i="5"/>
  <c r="M95" i="5"/>
  <c r="A3" i="4"/>
  <c r="N13" i="4"/>
  <c r="N14" i="4"/>
  <c r="N15" i="4"/>
  <c r="F19" i="4"/>
  <c r="H19" i="4"/>
  <c r="J19" i="4"/>
  <c r="N28" i="4"/>
  <c r="N29" i="4"/>
  <c r="A36" i="4"/>
  <c r="A3" i="3"/>
  <c r="F19" i="3"/>
  <c r="H19" i="3"/>
  <c r="J19" i="3"/>
  <c r="N28" i="3"/>
  <c r="N29" i="3"/>
  <c r="A35" i="3"/>
  <c r="I15" i="2"/>
  <c r="K15" i="2"/>
  <c r="K27" i="2"/>
  <c r="K30" i="2"/>
  <c r="K33" i="2"/>
  <c r="M15" i="2"/>
  <c r="M27" i="2"/>
  <c r="M30" i="2"/>
  <c r="M33" i="2"/>
  <c r="M43" i="2"/>
  <c r="O15" i="2"/>
  <c r="I24" i="2"/>
  <c r="K24" i="2"/>
  <c r="M24" i="2"/>
  <c r="O24" i="2"/>
  <c r="O27" i="2"/>
  <c r="O30" i="2"/>
  <c r="O33" i="2"/>
  <c r="I41" i="2"/>
  <c r="K41" i="2"/>
  <c r="M41" i="2"/>
  <c r="O41" i="2"/>
  <c r="A55" i="2"/>
  <c r="I22" i="1"/>
  <c r="K22" i="1"/>
  <c r="M22" i="1"/>
  <c r="O22" i="1"/>
  <c r="K35" i="1"/>
  <c r="M35" i="1"/>
  <c r="O35" i="1"/>
  <c r="A50" i="1"/>
  <c r="A51" i="1"/>
  <c r="A52" i="1"/>
  <c r="I75" i="1"/>
  <c r="K75" i="1"/>
  <c r="M75" i="1"/>
  <c r="O75" i="1"/>
  <c r="I87" i="1"/>
  <c r="K87" i="1"/>
  <c r="M87" i="1"/>
  <c r="O87" i="1"/>
  <c r="A111" i="1"/>
  <c r="K106" i="1"/>
  <c r="O106" i="1"/>
  <c r="I26" i="5"/>
  <c r="I39" i="5"/>
  <c r="I42" i="5"/>
  <c r="I97" i="5"/>
  <c r="I100" i="5"/>
  <c r="G26" i="5"/>
  <c r="G39" i="5"/>
  <c r="G42" i="5"/>
  <c r="M26" i="5"/>
  <c r="M39" i="5"/>
  <c r="M42" i="5"/>
  <c r="M97" i="5"/>
  <c r="M100" i="5"/>
  <c r="K26" i="5"/>
  <c r="K39" i="5"/>
  <c r="K42" i="5"/>
  <c r="K97" i="5"/>
  <c r="K100" i="5"/>
  <c r="I27" i="2"/>
  <c r="I30" i="2"/>
  <c r="I33" i="2"/>
  <c r="I43" i="2"/>
  <c r="N31" i="4"/>
  <c r="N17" i="3"/>
  <c r="K43" i="2"/>
  <c r="N17" i="4"/>
  <c r="O43" i="2"/>
  <c r="L19" i="3"/>
  <c r="L19" i="4"/>
  <c r="N19" i="3"/>
  <c r="N33" i="3"/>
  <c r="L33" i="3"/>
  <c r="N30" i="4"/>
  <c r="N33" i="4"/>
  <c r="G97" i="5"/>
  <c r="G100" i="5"/>
  <c r="I37" i="1" l="1"/>
  <c r="O37" i="1"/>
  <c r="K89" i="1"/>
  <c r="K108" i="1" s="1"/>
  <c r="I89" i="1"/>
  <c r="I108" i="1" s="1"/>
  <c r="M37" i="1"/>
  <c r="M89" i="1"/>
  <c r="M108" i="1" s="1"/>
  <c r="K37" i="1"/>
  <c r="O89" i="1"/>
  <c r="O108" i="1" s="1"/>
</calcChain>
</file>

<file path=xl/sharedStrings.xml><?xml version="1.0" encoding="utf-8"?>
<sst xmlns="http://schemas.openxmlformats.org/spreadsheetml/2006/main" count="287" uniqueCount="186">
  <si>
    <t>Interlink Telecom Public Company Limited</t>
  </si>
  <si>
    <t>Statement of Financial Position</t>
  </si>
  <si>
    <t>Equity Method</t>
  </si>
  <si>
    <t>Notes</t>
  </si>
  <si>
    <t>Baht</t>
  </si>
  <si>
    <t>Assets</t>
  </si>
  <si>
    <t>Current assets</t>
  </si>
  <si>
    <t>Cash and cash equivalents</t>
  </si>
  <si>
    <t>Trade and other receivables, net</t>
  </si>
  <si>
    <t>Financial derivative assets</t>
  </si>
  <si>
    <t>Other current assets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</si>
  <si>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</si>
  <si>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</si>
  <si>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</si>
  <si>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</si>
  <si>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</si>
  <si>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</si>
  <si>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</si>
  <si>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</si>
  <si>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 xml:space="preserve"> </t>
  </si>
  <si>
    <t>Liabilities and equity</t>
  </si>
  <si>
    <t>Current liabilities</t>
  </si>
  <si>
    <t>Trade and other payables</t>
  </si>
  <si>
    <t>Financial derivative liabilities</t>
  </si>
  <si>
    <t>Current portion of finance lease liabilities, net</t>
  </si>
  <si>
    <t>from financial institution, net</t>
  </si>
  <si>
    <t>Income tax payable</t>
  </si>
  <si>
    <t>Other current liabilities</t>
  </si>
  <si>
    <t>Total current liabilities</t>
  </si>
  <si>
    <t>Non-current liabilities</t>
  </si>
  <si>
    <t>Finance lease liabilities, net</t>
  </si>
  <si>
    <t>Provision for warranty of engineering service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</si>
  <si>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</si>
  <si>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</si>
  <si>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</si>
  <si>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</si>
  <si>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</si>
  <si>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</si>
  <si>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</si>
  <si>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</si>
  <si>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</si>
  <si>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</si>
  <si>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</si>
  <si>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</si>
  <si>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</si>
  <si>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</si>
  <si>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</si>
  <si>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</si>
  <si>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</si>
  <si>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</si>
  <si>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</si>
  <si>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</si>
  <si>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</si>
  <si>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</si>
  <si>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</si>
  <si>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</si>
  <si>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</si>
  <si>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</t>
  </si>
  <si>
    <t xml:space="preserve">Profit before income tax </t>
  </si>
  <si>
    <t xml:space="preserve">Income tax </t>
  </si>
  <si>
    <t>Item that will not be reclassified to profit or loss</t>
  </si>
  <si>
    <t xml:space="preserve">- Remeasurements of retirement benefit </t>
  </si>
  <si>
    <t>obligations, net of tax</t>
  </si>
  <si>
    <t>Total comprehensive income for the year</t>
  </si>
  <si>
    <t>Earnings per share</t>
  </si>
  <si>
    <t>Statement of Changes in Equity</t>
  </si>
  <si>
    <t>Issued and</t>
  </si>
  <si>
    <t>Premium on</t>
  </si>
  <si>
    <t>paid-up</t>
  </si>
  <si>
    <t>Appropriated-</t>
  </si>
  <si>
    <t>legal reserve</t>
  </si>
  <si>
    <t>Total</t>
  </si>
  <si>
    <t>Legal reserve</t>
  </si>
  <si>
    <t>Statement of Cash Flows</t>
  </si>
  <si>
    <t>Cash flows from operating activities</t>
  </si>
  <si>
    <t>Adjustments to reconcile profit before</t>
  </si>
  <si>
    <t xml:space="preserve">   </t>
  </si>
  <si>
    <t>income tax to net cash from operations:</t>
  </si>
  <si>
    <t>- Depreciation and amortisation</t>
  </si>
  <si>
    <t>- Amortisation of prepaid expenses</t>
  </si>
  <si>
    <t>- Doubtful debt expenses</t>
  </si>
  <si>
    <t>- Interest income</t>
  </si>
  <si>
    <t>- Finance costs</t>
  </si>
  <si>
    <t>Cash flows before changes in operating assets</t>
  </si>
  <si>
    <t>and liabilities</t>
  </si>
  <si>
    <t>Changes in operating assets and liabilities:</t>
  </si>
  <si>
    <t>- Trade and other receivables</t>
  </si>
  <si>
    <t>- Other current assets</t>
  </si>
  <si>
    <t>- Other non-current assets</t>
  </si>
  <si>
    <t>- Trade and other payables</t>
  </si>
  <si>
    <t>- Advance received from network installation service</t>
  </si>
  <si>
    <t>- Other current liabilities</t>
  </si>
  <si>
    <t>- Income tax paid</t>
  </si>
  <si>
    <t>Cash flows from investing activities</t>
  </si>
  <si>
    <t>telecommunication networks</t>
  </si>
  <si>
    <t>- Payments for purchases of intangible assets</t>
  </si>
  <si>
    <t>- Proceeds from interest income</t>
  </si>
  <si>
    <t>Cash flows from financing activities</t>
  </si>
  <si>
    <t>- Payments for finance lease liabilities</t>
  </si>
  <si>
    <t>financial institutions</t>
  </si>
  <si>
    <t>- Interest paid</t>
  </si>
  <si>
    <t>Beginning balance</t>
  </si>
  <si>
    <t>Ending balance</t>
  </si>
  <si>
    <t>Non-cash transactions</t>
  </si>
  <si>
    <t xml:space="preserve">  telecommunication networks</t>
  </si>
  <si>
    <t>Separate</t>
  </si>
  <si>
    <t>fixes assets and telecommunication networks</t>
  </si>
  <si>
    <t>par value of Baht 0.50 each</t>
  </si>
  <si>
    <t>- Retention</t>
  </si>
  <si>
    <t>Retention</t>
  </si>
  <si>
    <t xml:space="preserve">- Account payable - purchases of fixed assets and </t>
  </si>
  <si>
    <t>- Account payable - purchases of intangible assets</t>
  </si>
  <si>
    <t xml:space="preserve">- Reversal of warranty of engineering </t>
  </si>
  <si>
    <t>service expenses</t>
  </si>
  <si>
    <t>Investment in a joint venture</t>
  </si>
  <si>
    <t>share capital</t>
  </si>
  <si>
    <t>Opening balance as at 1 January 2018</t>
  </si>
  <si>
    <t>Closing balance as at 31 December 2018</t>
  </si>
  <si>
    <t>Accrued revenue from network rendering</t>
  </si>
  <si>
    <t>- Dividend paid</t>
  </si>
  <si>
    <t>1,250,000,000 ordinary shares at</t>
  </si>
  <si>
    <t>- Accrued revenue from network rendering</t>
  </si>
  <si>
    <t>As at 31 December 2019</t>
  </si>
  <si>
    <t>For the year ended 31 December 2019</t>
  </si>
  <si>
    <t>Closing balance as at 31 December 2019</t>
  </si>
  <si>
    <t>Net profit for the year</t>
  </si>
  <si>
    <t>Dividend paid</t>
  </si>
  <si>
    <t>Other comprehensive loss, net of tax</t>
  </si>
  <si>
    <t>Other comprehensive income (loss)</t>
  </si>
  <si>
    <t>Profit before income tax</t>
  </si>
  <si>
    <t>- Payments for purchase of fixed assets and</t>
  </si>
  <si>
    <t xml:space="preserve">- Payments for deferred financing fee </t>
  </si>
  <si>
    <t>- Payments for deferred financing fee</t>
  </si>
  <si>
    <t xml:space="preserve">Opening balance as at 1 January 2019 </t>
  </si>
  <si>
    <t>(Previously reported)</t>
  </si>
  <si>
    <t>The impact from changes in accounting policy</t>
  </si>
  <si>
    <t>Work in process</t>
  </si>
  <si>
    <t>13, 14</t>
  </si>
  <si>
    <t>- Work in process</t>
  </si>
  <si>
    <t>Cash generated from (used in) operations</t>
  </si>
  <si>
    <t>Net cash generated from (used in) operating activities</t>
  </si>
  <si>
    <t>Net cash used in investing activities</t>
  </si>
  <si>
    <t>Restricted cash at bank</t>
  </si>
  <si>
    <t>- Employee benefit expenses</t>
  </si>
  <si>
    <t xml:space="preserve">- Payments for borrowing cost of </t>
  </si>
  <si>
    <t>Other comprehensive loss</t>
  </si>
  <si>
    <t>investment in a joint venture and income tax</t>
  </si>
  <si>
    <t>Current portion of long-term borrowings</t>
  </si>
  <si>
    <t>- Proceeds from short-term borrowings to a joint venture</t>
  </si>
  <si>
    <t>- Proceeds from short-term borrowings from</t>
  </si>
  <si>
    <t>- Payments for short-term borrowings from</t>
  </si>
  <si>
    <t>of short-term borrowings</t>
  </si>
  <si>
    <t>- Proceeds from long-term borrowings from</t>
  </si>
  <si>
    <t>- Payments for long-term borrowings from</t>
  </si>
  <si>
    <t>of long-term borrowings</t>
  </si>
  <si>
    <t>financial statements</t>
  </si>
  <si>
    <t>Equity Method financial statements</t>
  </si>
  <si>
    <t>Separate financial statements</t>
  </si>
  <si>
    <t>5, 10</t>
  </si>
  <si>
    <t>1,000,000,000 ordinary shares at</t>
  </si>
  <si>
    <t>paid-up of Baht 0.50 each</t>
  </si>
  <si>
    <t>(After adjustments)</t>
  </si>
  <si>
    <t>- Accrued revenue from network installation service</t>
  </si>
  <si>
    <t>- Account payable - purchases of fixed assets</t>
  </si>
  <si>
    <t xml:space="preserve"> and telecommunication networks </t>
  </si>
  <si>
    <t xml:space="preserve">  under finance lease agreements</t>
  </si>
  <si>
    <t>Net increased in cash and cash equivalents</t>
  </si>
  <si>
    <t>Net cash generated from financing activities</t>
  </si>
  <si>
    <t>- Payments for restricted cash to bank</t>
  </si>
  <si>
    <t>The notes to the financial statements on pages 12 to 46 are an integral part of this financial statements.</t>
  </si>
  <si>
    <t>Basic earnings per share</t>
  </si>
  <si>
    <t>Diluted earnings per share</t>
  </si>
  <si>
    <t>Profit before share of loss from</t>
  </si>
  <si>
    <t>Share of loss from investment in a joint venture</t>
  </si>
  <si>
    <t>- Unrealised (gain) loss on exchange rate</t>
  </si>
  <si>
    <t>- Share of loss from investment in a joint venture</t>
  </si>
  <si>
    <t xml:space="preserve">Accrued revenue from network </t>
  </si>
  <si>
    <t xml:space="preserve">   installation service</t>
  </si>
  <si>
    <t xml:space="preserve">Advance received from network </t>
  </si>
  <si>
    <t>installation service</t>
  </si>
  <si>
    <t xml:space="preserve">Long-term borrowings </t>
  </si>
  <si>
    <t xml:space="preserve">Short-term borrowings </t>
  </si>
  <si>
    <t>from financial institutions, net</t>
  </si>
  <si>
    <t xml:space="preserve">Fixed assets and telecommunication </t>
  </si>
  <si>
    <t xml:space="preserve">   networks, net</t>
  </si>
  <si>
    <t xml:space="preserve">Advance received from long-term network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</si>
</sst>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"/>
    <numFmt numFmtId="168" formatCode="#,##0;\(#,##0\);\-"/>
    <numFmt numFmtId="169" formatCode="#,##0.0;\(#,##0.0\)"/>
    <numFmt numFmtId="170" formatCode="_(* #,##0_);_(* \(#,##0\);_(* &quot;-&quot;_);_(@_)"/>
  </numFmts>
  <fonts count="28" x14ac:knownFonts="1">
    <font>
      <sz val="14"/>
      <name val="Cordia New"/>
      <charset val="222"/>
    </font>
    <font>
      <sz val="11"/>
      <color indexed="8"/>
      <name val="Calibri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5" applyNumberFormat="0" applyAlignment="0" applyProtection="0"/>
    <xf numFmtId="0" fontId="15" fillId="28" borderId="6" applyNumberFormat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5" fillId="0" borderId="0"/>
    <xf numFmtId="0" fontId="2" fillId="0" borderId="0"/>
    <xf numFmtId="0" fontId="3" fillId="0" borderId="0"/>
    <xf numFmtId="0" fontId="2" fillId="0" borderId="0"/>
    <xf numFmtId="0" fontId="11" fillId="0" borderId="0"/>
    <xf numFmtId="0" fontId="4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1" fillId="32" borderId="11" applyNumberFormat="0" applyFont="0" applyAlignment="0" applyProtection="0"/>
    <xf numFmtId="0" fontId="24" fillId="27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</cellStyleXfs>
  <cellXfs count="152">
    <xf numFmtId="0" fontId="0" fillId="0" borderId="0" xfId="0"/>
    <xf numFmtId="0" fontId="8" fillId="0" borderId="0" xfId="51" applyFont="1" applyFill="1" applyBorder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Border="1" applyAlignment="1">
      <alignment horizontal="center" vertical="center"/>
    </xf>
    <xf numFmtId="166" fontId="8" fillId="0" borderId="0" xfId="51" applyNumberFormat="1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0" fontId="6" fillId="0" borderId="0" xfId="51" applyFont="1" applyFill="1" applyBorder="1" applyAlignment="1">
      <alignment vertical="center"/>
    </xf>
    <xf numFmtId="0" fontId="7" fillId="0" borderId="0" xfId="51" applyFont="1" applyFill="1" applyAlignment="1">
      <alignment vertical="center"/>
    </xf>
    <xf numFmtId="0" fontId="7" fillId="0" borderId="0" xfId="51" applyFont="1" applyFill="1" applyBorder="1" applyAlignment="1">
      <alignment horizontal="center" vertical="center"/>
    </xf>
    <xf numFmtId="166" fontId="7" fillId="0" borderId="0" xfId="51" applyNumberFormat="1" applyFont="1" applyFill="1" applyBorder="1" applyAlignment="1">
      <alignment horizontal="right" vertical="center"/>
    </xf>
    <xf numFmtId="0" fontId="6" fillId="0" borderId="1" xfId="51" applyFont="1" applyFill="1" applyBorder="1" applyAlignment="1">
      <alignment vertical="center"/>
    </xf>
    <xf numFmtId="0" fontId="7" fillId="0" borderId="1" xfId="51" applyFont="1" applyFill="1" applyBorder="1" applyAlignment="1">
      <alignment vertical="center"/>
    </xf>
    <xf numFmtId="0" fontId="7" fillId="0" borderId="1" xfId="51" applyFont="1" applyFill="1" applyBorder="1" applyAlignment="1">
      <alignment horizontal="center" vertical="center"/>
    </xf>
    <xf numFmtId="166" fontId="7" fillId="0" borderId="1" xfId="51" applyNumberFormat="1" applyFont="1" applyFill="1" applyBorder="1" applyAlignment="1">
      <alignment horizontal="right" vertical="center"/>
    </xf>
    <xf numFmtId="0" fontId="7" fillId="0" borderId="0" xfId="5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left" vertical="center"/>
    </xf>
    <xf numFmtId="3" fontId="8" fillId="0" borderId="0" xfId="5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right" vertical="center"/>
    </xf>
    <xf numFmtId="166" fontId="8" fillId="0" borderId="0" xfId="51" applyNumberFormat="1" applyFont="1" applyFill="1" applyBorder="1" applyAlignment="1">
      <alignment vertical="center"/>
    </xf>
    <xf numFmtId="166" fontId="8" fillId="0" borderId="2" xfId="51" applyNumberFormat="1" applyFont="1" applyFill="1" applyBorder="1" applyAlignment="1">
      <alignment horizontal="right" vertical="center"/>
    </xf>
    <xf numFmtId="0" fontId="4" fillId="0" borderId="1" xfId="51" applyFont="1" applyFill="1" applyBorder="1" applyAlignment="1">
      <alignment vertical="center"/>
    </xf>
    <xf numFmtId="166" fontId="8" fillId="0" borderId="1" xfId="51" applyNumberFormat="1" applyFont="1" applyFill="1" applyBorder="1" applyAlignment="1">
      <alignment vertical="center"/>
    </xf>
    <xf numFmtId="0" fontId="8" fillId="0" borderId="0" xfId="51" quotePrefix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51" applyNumberFormat="1" applyFont="1" applyFill="1" applyAlignment="1">
      <alignment horizontal="left" vertical="center"/>
    </xf>
    <xf numFmtId="167" fontId="7" fillId="0" borderId="0" xfId="51" applyNumberFormat="1" applyFont="1" applyFill="1" applyAlignment="1">
      <alignment vertical="center"/>
    </xf>
    <xf numFmtId="165" fontId="7" fillId="0" borderId="0" xfId="52" applyNumberFormat="1" applyFont="1" applyFill="1" applyBorder="1" applyAlignment="1">
      <alignment horizontal="left" vertical="center"/>
    </xf>
    <xf numFmtId="0" fontId="7" fillId="0" borderId="0" xfId="51" quotePrefix="1" applyFont="1" applyFill="1" applyBorder="1" applyAlignment="1">
      <alignment vertical="center"/>
    </xf>
    <xf numFmtId="165" fontId="7" fillId="0" borderId="0" xfId="47" applyNumberFormat="1" applyFont="1" applyFill="1" applyBorder="1" applyAlignment="1">
      <alignment horizontal="left" vertical="center"/>
    </xf>
    <xf numFmtId="165" fontId="8" fillId="0" borderId="0" xfId="47" applyNumberFormat="1" applyFont="1" applyFill="1" applyBorder="1" applyAlignment="1">
      <alignment horizontal="left" vertical="center"/>
    </xf>
    <xf numFmtId="167" fontId="8" fillId="0" borderId="0" xfId="28" applyNumberFormat="1" applyFont="1" applyFill="1" applyBorder="1" applyAlignment="1">
      <alignment horizontal="right" vertical="center"/>
    </xf>
    <xf numFmtId="167" fontId="8" fillId="0" borderId="0" xfId="51" applyNumberFormat="1" applyFont="1" applyFill="1" applyBorder="1" applyAlignment="1">
      <alignment vertical="center"/>
    </xf>
    <xf numFmtId="0" fontId="4" fillId="0" borderId="0" xfId="51" applyFont="1" applyFill="1" applyBorder="1" applyAlignment="1">
      <alignment vertical="center"/>
    </xf>
    <xf numFmtId="0" fontId="4" fillId="0" borderId="1" xfId="51" applyFont="1" applyFill="1" applyBorder="1" applyAlignment="1">
      <alignment horizontal="left" vertical="center"/>
    </xf>
    <xf numFmtId="165" fontId="6" fillId="0" borderId="0" xfId="45" applyNumberFormat="1" applyFont="1" applyFill="1" applyBorder="1" applyAlignment="1">
      <alignment horizontal="left" vertical="center"/>
    </xf>
    <xf numFmtId="165" fontId="6" fillId="0" borderId="1" xfId="54" applyNumberFormat="1" applyFont="1" applyFill="1" applyBorder="1" applyAlignment="1">
      <alignment horizontal="left" vertical="center"/>
    </xf>
    <xf numFmtId="165" fontId="4" fillId="0" borderId="1" xfId="45" applyNumberFormat="1" applyFont="1" applyFill="1" applyBorder="1" applyAlignment="1">
      <alignment horizontal="left" vertical="center"/>
    </xf>
    <xf numFmtId="165" fontId="4" fillId="0" borderId="0" xfId="45" applyNumberFormat="1" applyFont="1" applyFill="1" applyBorder="1" applyAlignment="1">
      <alignment vertical="center"/>
    </xf>
    <xf numFmtId="165" fontId="4" fillId="0" borderId="0" xfId="45" applyNumberFormat="1" applyFont="1" applyFill="1" applyBorder="1" applyAlignment="1">
      <alignment horizontal="center" vertical="center"/>
    </xf>
    <xf numFmtId="165" fontId="4" fillId="0" borderId="0" xfId="45" applyNumberFormat="1" applyFont="1" applyFill="1" applyBorder="1" applyAlignment="1">
      <alignment horizontal="right" vertical="center"/>
    </xf>
    <xf numFmtId="165" fontId="4" fillId="0" borderId="0" xfId="45" applyNumberFormat="1" applyFont="1" applyFill="1" applyBorder="1" applyAlignment="1">
      <alignment horizontal="left" vertical="center"/>
    </xf>
    <xf numFmtId="165" fontId="6" fillId="0" borderId="0" xfId="43" applyNumberFormat="1" applyFont="1" applyFill="1" applyBorder="1" applyAlignment="1">
      <alignment horizontal="right" vertical="center"/>
    </xf>
    <xf numFmtId="165" fontId="6" fillId="0" borderId="1" xfId="45" applyNumberFormat="1" applyFont="1" applyFill="1" applyBorder="1" applyAlignment="1">
      <alignment horizontal="left" vertical="center"/>
    </xf>
    <xf numFmtId="165" fontId="4" fillId="0" borderId="1" xfId="45" applyNumberFormat="1" applyFont="1" applyFill="1" applyBorder="1" applyAlignment="1">
      <alignment horizontal="center" vertical="center"/>
    </xf>
    <xf numFmtId="165" fontId="4" fillId="0" borderId="1" xfId="45" applyNumberFormat="1" applyFont="1" applyFill="1" applyBorder="1" applyAlignment="1">
      <alignment horizontal="right" vertical="center"/>
    </xf>
    <xf numFmtId="165" fontId="8" fillId="0" borderId="0" xfId="44" applyNumberFormat="1" applyFont="1" applyFill="1" applyBorder="1" applyAlignment="1">
      <alignment vertical="center"/>
    </xf>
    <xf numFmtId="165" fontId="8" fillId="0" borderId="0" xfId="44" applyNumberFormat="1" applyFont="1" applyFill="1" applyBorder="1" applyAlignment="1">
      <alignment horizontal="left" vertical="center"/>
    </xf>
    <xf numFmtId="165" fontId="8" fillId="0" borderId="0" xfId="44" applyNumberFormat="1" applyFont="1" applyFill="1" applyBorder="1" applyAlignment="1">
      <alignment horizontal="center" vertical="center"/>
    </xf>
    <xf numFmtId="168" fontId="8" fillId="0" borderId="0" xfId="44" applyNumberFormat="1" applyFont="1" applyFill="1" applyBorder="1" applyAlignment="1">
      <alignment horizontal="right" vertical="center"/>
    </xf>
    <xf numFmtId="165" fontId="6" fillId="0" borderId="0" xfId="44" applyNumberFormat="1" applyFont="1" applyFill="1" applyBorder="1" applyAlignment="1">
      <alignment horizontal="left" vertical="center"/>
    </xf>
    <xf numFmtId="165" fontId="7" fillId="0" borderId="0" xfId="44" applyNumberFormat="1" applyFont="1" applyFill="1" applyBorder="1" applyAlignment="1">
      <alignment horizontal="left" vertical="center"/>
    </xf>
    <xf numFmtId="170" fontId="8" fillId="0" borderId="0" xfId="44" applyNumberFormat="1" applyFont="1" applyFill="1" applyBorder="1" applyAlignment="1">
      <alignment horizontal="left" vertical="center"/>
    </xf>
    <xf numFmtId="165" fontId="6" fillId="0" borderId="1" xfId="44" applyNumberFormat="1" applyFont="1" applyFill="1" applyBorder="1" applyAlignment="1">
      <alignment horizontal="left" vertical="center"/>
    </xf>
    <xf numFmtId="168" fontId="8" fillId="0" borderId="1" xfId="44" applyNumberFormat="1" applyFont="1" applyFill="1" applyBorder="1" applyAlignment="1">
      <alignment horizontal="right" vertical="center"/>
    </xf>
    <xf numFmtId="165" fontId="4" fillId="0" borderId="1" xfId="44" applyNumberFormat="1" applyFont="1" applyFill="1" applyBorder="1" applyAlignment="1">
      <alignment horizontal="left" vertical="center"/>
    </xf>
    <xf numFmtId="168" fontId="4" fillId="0" borderId="0" xfId="45" applyNumberFormat="1" applyFont="1" applyFill="1" applyBorder="1" applyAlignment="1">
      <alignment horizontal="center" vertical="center"/>
    </xf>
    <xf numFmtId="165" fontId="6" fillId="0" borderId="0" xfId="45" applyNumberFormat="1" applyFont="1" applyFill="1" applyBorder="1" applyAlignment="1">
      <alignment horizontal="right" vertical="center"/>
    </xf>
    <xf numFmtId="168" fontId="4" fillId="0" borderId="0" xfId="45" applyNumberFormat="1" applyFont="1" applyFill="1" applyBorder="1" applyAlignment="1">
      <alignment horizontal="right" vertical="center"/>
    </xf>
    <xf numFmtId="168" fontId="6" fillId="0" borderId="0" xfId="4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1" xfId="45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 wrapText="1"/>
    </xf>
    <xf numFmtId="168" fontId="6" fillId="0" borderId="0" xfId="29" applyNumberFormat="1" applyFont="1" applyFill="1" applyBorder="1" applyAlignment="1">
      <alignment horizontal="right" vertical="center" wrapText="1"/>
    </xf>
    <xf numFmtId="3" fontId="4" fillId="0" borderId="0" xfId="45" applyNumberFormat="1" applyFont="1" applyFill="1" applyBorder="1" applyAlignment="1">
      <alignment horizontal="right" vertical="center"/>
    </xf>
    <xf numFmtId="168" fontId="4" fillId="0" borderId="1" xfId="45" applyNumberFormat="1" applyFont="1" applyFill="1" applyBorder="1" applyAlignment="1">
      <alignment horizontal="right" vertical="center"/>
    </xf>
    <xf numFmtId="165" fontId="4" fillId="0" borderId="1" xfId="45" applyNumberFormat="1" applyFont="1" applyFill="1" applyBorder="1" applyAlignment="1">
      <alignment vertical="center"/>
    </xf>
    <xf numFmtId="168" fontId="4" fillId="0" borderId="2" xfId="45" applyNumberFormat="1" applyFont="1" applyFill="1" applyBorder="1" applyAlignment="1">
      <alignment horizontal="right" vertical="center"/>
    </xf>
    <xf numFmtId="0" fontId="4" fillId="0" borderId="0" xfId="53" applyFont="1" applyFill="1" applyBorder="1" applyAlignment="1">
      <alignment vertical="center"/>
    </xf>
    <xf numFmtId="0" fontId="6" fillId="0" borderId="0" xfId="53" applyFont="1" applyFill="1" applyBorder="1" applyAlignment="1">
      <alignment vertical="center"/>
    </xf>
    <xf numFmtId="169" fontId="4" fillId="0" borderId="0" xfId="45" applyNumberFormat="1" applyFont="1" applyFill="1" applyBorder="1" applyAlignment="1">
      <alignment horizontal="center" vertical="center"/>
    </xf>
    <xf numFmtId="0" fontId="6" fillId="0" borderId="0" xfId="51" applyFont="1" applyFill="1" applyAlignment="1">
      <alignment vertical="center"/>
    </xf>
    <xf numFmtId="0" fontId="6" fillId="0" borderId="0" xfId="51" applyFont="1" applyFill="1" applyBorder="1" applyAlignment="1">
      <alignment horizontal="center" vertical="center"/>
    </xf>
    <xf numFmtId="166" fontId="6" fillId="0" borderId="0" xfId="51" applyNumberFormat="1" applyFont="1" applyFill="1" applyBorder="1" applyAlignment="1">
      <alignment horizontal="right" vertical="center"/>
    </xf>
    <xf numFmtId="0" fontId="6" fillId="0" borderId="1" xfId="51" applyFont="1" applyFill="1" applyBorder="1" applyAlignment="1">
      <alignment horizontal="center" vertical="center"/>
    </xf>
    <xf numFmtId="166" fontId="6" fillId="0" borderId="1" xfId="51" applyNumberFormat="1" applyFont="1" applyFill="1" applyBorder="1" applyAlignment="1">
      <alignment horizontal="right" vertical="center"/>
    </xf>
    <xf numFmtId="0" fontId="4" fillId="0" borderId="0" xfId="51" applyFont="1" applyFill="1" applyBorder="1" applyAlignment="1">
      <alignment horizontal="center" vertical="center"/>
    </xf>
    <xf numFmtId="166" fontId="4" fillId="0" borderId="0" xfId="51" applyNumberFormat="1" applyFont="1" applyFill="1" applyBorder="1" applyAlignment="1">
      <alignment horizontal="right" vertical="center"/>
    </xf>
    <xf numFmtId="166" fontId="4" fillId="0" borderId="0" xfId="51" applyNumberFormat="1" applyFont="1" applyFill="1" applyBorder="1" applyAlignment="1">
      <alignment vertical="center"/>
    </xf>
    <xf numFmtId="0" fontId="4" fillId="0" borderId="0" xfId="51" applyFont="1" applyFill="1" applyAlignment="1">
      <alignment vertical="center"/>
    </xf>
    <xf numFmtId="165" fontId="7" fillId="0" borderId="0" xfId="44" applyNumberFormat="1" applyFont="1" applyFill="1" applyBorder="1" applyAlignment="1">
      <alignment horizontal="center" vertical="center"/>
    </xf>
    <xf numFmtId="0" fontId="7" fillId="0" borderId="0" xfId="52" applyNumberFormat="1" applyFont="1" applyFill="1" applyBorder="1" applyAlignment="1">
      <alignment horizontal="right" vertical="center"/>
    </xf>
    <xf numFmtId="0" fontId="7" fillId="0" borderId="0" xfId="47" applyNumberFormat="1" applyFont="1" applyFill="1" applyBorder="1" applyAlignment="1">
      <alignment horizontal="left" vertical="center"/>
    </xf>
    <xf numFmtId="165" fontId="7" fillId="0" borderId="1" xfId="44" applyNumberFormat="1" applyFont="1" applyFill="1" applyBorder="1" applyAlignment="1">
      <alignment horizontal="center" vertical="center"/>
    </xf>
    <xf numFmtId="168" fontId="7" fillId="0" borderId="1" xfId="47" applyNumberFormat="1" applyFont="1" applyFill="1" applyBorder="1" applyAlignment="1">
      <alignment horizontal="right" vertical="center"/>
    </xf>
    <xf numFmtId="165" fontId="8" fillId="0" borderId="0" xfId="44" quotePrefix="1" applyNumberFormat="1" applyFont="1" applyFill="1" applyBorder="1" applyAlignment="1">
      <alignment horizontal="left" vertical="center"/>
    </xf>
    <xf numFmtId="169" fontId="8" fillId="0" borderId="0" xfId="44" applyNumberFormat="1" applyFont="1" applyFill="1" applyBorder="1" applyAlignment="1">
      <alignment horizontal="center" vertical="center"/>
    </xf>
    <xf numFmtId="168" fontId="7" fillId="0" borderId="0" xfId="47" applyNumberFormat="1" applyFont="1" applyFill="1" applyBorder="1" applyAlignment="1">
      <alignment horizontal="right" vertical="center"/>
    </xf>
    <xf numFmtId="165" fontId="8" fillId="0" borderId="0" xfId="44" applyNumberFormat="1" applyFont="1" applyFill="1" applyBorder="1" applyAlignment="1">
      <alignment horizontal="right" vertical="center"/>
    </xf>
    <xf numFmtId="0" fontId="8" fillId="0" borderId="1" xfId="51" applyFont="1" applyFill="1" applyBorder="1" applyAlignment="1">
      <alignment horizontal="left" vertical="center"/>
    </xf>
    <xf numFmtId="165" fontId="8" fillId="0" borderId="1" xfId="44" applyNumberFormat="1" applyFont="1" applyFill="1" applyBorder="1" applyAlignment="1">
      <alignment horizontal="center" vertical="center"/>
    </xf>
    <xf numFmtId="165" fontId="8" fillId="0" borderId="1" xfId="44" applyNumberFormat="1" applyFont="1" applyFill="1" applyBorder="1" applyAlignment="1">
      <alignment horizontal="left" vertical="center"/>
    </xf>
    <xf numFmtId="170" fontId="8" fillId="0" borderId="1" xfId="44" applyNumberFormat="1" applyFont="1" applyFill="1" applyBorder="1" applyAlignment="1">
      <alignment horizontal="left" vertical="center"/>
    </xf>
    <xf numFmtId="168" fontId="8" fillId="0" borderId="1" xfId="47" applyNumberFormat="1" applyFont="1" applyFill="1" applyBorder="1" applyAlignment="1">
      <alignment horizontal="right" vertical="top"/>
    </xf>
    <xf numFmtId="165" fontId="7" fillId="0" borderId="0" xfId="47" applyNumberFormat="1" applyFont="1" applyFill="1" applyBorder="1" applyAlignment="1">
      <alignment horizontal="left" vertical="top"/>
    </xf>
    <xf numFmtId="168" fontId="8" fillId="0" borderId="0" xfId="47" applyNumberFormat="1" applyFont="1" applyFill="1" applyBorder="1" applyAlignment="1">
      <alignment horizontal="right" vertical="top"/>
    </xf>
    <xf numFmtId="165" fontId="8" fillId="0" borderId="0" xfId="47" applyNumberFormat="1" applyFont="1" applyFill="1" applyBorder="1" applyAlignment="1">
      <alignment horizontal="left" vertical="top"/>
    </xf>
    <xf numFmtId="166" fontId="8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8" fillId="33" borderId="0" xfId="51" applyNumberFormat="1" applyFont="1" applyFill="1" applyBorder="1" applyAlignment="1">
      <alignment vertical="center"/>
    </xf>
    <xf numFmtId="166" fontId="8" fillId="33" borderId="1" xfId="0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8" fillId="33" borderId="2" xfId="51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vertical="center"/>
    </xf>
    <xf numFmtId="0" fontId="8" fillId="33" borderId="0" xfId="51" applyFont="1" applyFill="1" applyBorder="1" applyAlignment="1">
      <alignment vertical="center"/>
    </xf>
    <xf numFmtId="0" fontId="8" fillId="33" borderId="0" xfId="51" applyFont="1" applyFill="1" applyBorder="1" applyAlignment="1">
      <alignment horizontal="center" vertical="center"/>
    </xf>
    <xf numFmtId="166" fontId="8" fillId="33" borderId="3" xfId="51" applyNumberFormat="1" applyFont="1" applyFill="1" applyBorder="1" applyAlignment="1">
      <alignment horizontal="right" vertical="center"/>
    </xf>
    <xf numFmtId="166" fontId="7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Border="1" applyAlignment="1">
      <alignment horizontal="right" vertical="center"/>
    </xf>
    <xf numFmtId="167" fontId="8" fillId="33" borderId="0" xfId="28" applyNumberFormat="1" applyFont="1" applyFill="1" applyBorder="1" applyAlignment="1">
      <alignment horizontal="right" vertical="center"/>
    </xf>
    <xf numFmtId="165" fontId="4" fillId="33" borderId="0" xfId="45" applyNumberFormat="1" applyFont="1" applyFill="1" applyBorder="1" applyAlignment="1">
      <alignment vertical="center"/>
    </xf>
    <xf numFmtId="168" fontId="4" fillId="33" borderId="0" xfId="45" applyNumberFormat="1" applyFont="1" applyFill="1" applyBorder="1" applyAlignment="1">
      <alignment horizontal="right" vertical="center"/>
    </xf>
    <xf numFmtId="168" fontId="4" fillId="33" borderId="3" xfId="45" applyNumberFormat="1" applyFont="1" applyFill="1" applyBorder="1" applyAlignment="1">
      <alignment horizontal="right" vertical="center"/>
    </xf>
    <xf numFmtId="165" fontId="4" fillId="33" borderId="0" xfId="45" applyNumberFormat="1" applyFont="1" applyFill="1" applyBorder="1" applyAlignment="1">
      <alignment horizontal="right" vertical="center"/>
    </xf>
    <xf numFmtId="165" fontId="4" fillId="33" borderId="2" xfId="45" applyNumberFormat="1" applyFont="1" applyFill="1" applyBorder="1" applyAlignment="1">
      <alignment vertical="center"/>
    </xf>
    <xf numFmtId="165" fontId="4" fillId="33" borderId="3" xfId="45" applyNumberFormat="1" applyFont="1" applyFill="1" applyBorder="1" applyAlignment="1">
      <alignment vertical="center"/>
    </xf>
    <xf numFmtId="168" fontId="8" fillId="33" borderId="0" xfId="44" applyNumberFormat="1" applyFont="1" applyFill="1" applyBorder="1" applyAlignment="1">
      <alignment horizontal="right" vertical="center"/>
    </xf>
    <xf numFmtId="168" fontId="8" fillId="33" borderId="0" xfId="47" applyNumberFormat="1" applyFont="1" applyFill="1" applyBorder="1" applyAlignment="1">
      <alignment horizontal="right" vertical="top"/>
    </xf>
    <xf numFmtId="168" fontId="8" fillId="33" borderId="1" xfId="47" applyNumberFormat="1" applyFont="1" applyFill="1" applyBorder="1" applyAlignment="1">
      <alignment horizontal="right" vertical="top"/>
    </xf>
    <xf numFmtId="168" fontId="8" fillId="33" borderId="0" xfId="44" applyNumberFormat="1" applyFont="1" applyFill="1" applyAlignment="1">
      <alignment horizontal="right" vertical="top"/>
    </xf>
    <xf numFmtId="170" fontId="8" fillId="0" borderId="0" xfId="44" applyNumberFormat="1" applyFont="1" applyFill="1" applyAlignment="1">
      <alignment horizontal="right" vertical="top"/>
    </xf>
    <xf numFmtId="168" fontId="8" fillId="0" borderId="0" xfId="44" applyNumberFormat="1" applyFont="1" applyFill="1" applyAlignment="1">
      <alignment horizontal="right" vertical="top"/>
    </xf>
    <xf numFmtId="168" fontId="8" fillId="33" borderId="3" xfId="44" applyNumberFormat="1" applyFont="1" applyFill="1" applyBorder="1" applyAlignment="1">
      <alignment horizontal="right" vertical="top"/>
    </xf>
    <xf numFmtId="168" fontId="8" fillId="0" borderId="3" xfId="44" applyNumberFormat="1" applyFont="1" applyFill="1" applyBorder="1" applyAlignment="1">
      <alignment horizontal="right" vertical="top"/>
    </xf>
    <xf numFmtId="168" fontId="8" fillId="33" borderId="0" xfId="44" applyNumberFormat="1" applyFont="1" applyFill="1" applyBorder="1" applyAlignment="1">
      <alignment horizontal="right" vertical="top"/>
    </xf>
    <xf numFmtId="170" fontId="8" fillId="0" borderId="0" xfId="44" applyNumberFormat="1" applyFont="1" applyFill="1" applyBorder="1" applyAlignment="1">
      <alignment horizontal="right" vertical="top"/>
    </xf>
    <xf numFmtId="168" fontId="8" fillId="0" borderId="0" xfId="44" applyNumberFormat="1" applyFont="1" applyFill="1" applyBorder="1" applyAlignment="1">
      <alignment horizontal="right" vertical="top"/>
    </xf>
    <xf numFmtId="170" fontId="8" fillId="0" borderId="0" xfId="44" applyNumberFormat="1" applyFont="1" applyFill="1" applyBorder="1" applyAlignment="1">
      <alignment horizontal="center" vertical="top"/>
    </xf>
    <xf numFmtId="168" fontId="7" fillId="33" borderId="0" xfId="47" applyNumberFormat="1" applyFont="1" applyFill="1" applyBorder="1" applyAlignment="1">
      <alignment horizontal="right" vertical="top"/>
    </xf>
    <xf numFmtId="168" fontId="7" fillId="0" borderId="0" xfId="47" applyNumberFormat="1" applyFont="1" applyFill="1" applyBorder="1" applyAlignment="1">
      <alignment horizontal="right" vertical="top"/>
    </xf>
    <xf numFmtId="165" fontId="8" fillId="0" borderId="0" xfId="44" applyNumberFormat="1" applyFont="1" applyFill="1" applyBorder="1" applyAlignment="1">
      <alignment horizontal="left" vertical="top"/>
    </xf>
    <xf numFmtId="165" fontId="8" fillId="33" borderId="0" xfId="44" applyNumberFormat="1" applyFont="1" applyFill="1" applyBorder="1" applyAlignment="1">
      <alignment horizontal="right" vertical="top"/>
    </xf>
    <xf numFmtId="165" fontId="8" fillId="0" borderId="0" xfId="44" applyNumberFormat="1" applyFont="1" applyFill="1" applyBorder="1" applyAlignment="1">
      <alignment horizontal="right" vertical="top"/>
    </xf>
    <xf numFmtId="165" fontId="7" fillId="0" borderId="0" xfId="44" applyNumberFormat="1" applyFont="1" applyFill="1" applyBorder="1" applyAlignment="1">
      <alignment horizontal="left" vertical="top"/>
    </xf>
    <xf numFmtId="165" fontId="8" fillId="0" borderId="1" xfId="44" applyNumberFormat="1" applyFont="1" applyFill="1" applyBorder="1" applyAlignment="1">
      <alignment horizontal="left" vertical="top"/>
    </xf>
    <xf numFmtId="165" fontId="8" fillId="0" borderId="1" xfId="44" applyNumberFormat="1" applyFont="1" applyFill="1" applyBorder="1" applyAlignment="1">
      <alignment vertical="top"/>
    </xf>
    <xf numFmtId="170" fontId="8" fillId="0" borderId="0" xfId="44" applyNumberFormat="1" applyFont="1" applyFill="1" applyBorder="1" applyAlignment="1">
      <alignment horizontal="left" vertical="top"/>
    </xf>
    <xf numFmtId="168" fontId="8" fillId="0" borderId="1" xfId="44" applyNumberFormat="1" applyFont="1" applyFill="1" applyBorder="1" applyAlignment="1">
      <alignment horizontal="right" vertical="top"/>
    </xf>
    <xf numFmtId="170" fontId="8" fillId="0" borderId="1" xfId="44" applyNumberFormat="1" applyFont="1" applyFill="1" applyBorder="1" applyAlignment="1">
      <alignment horizontal="left" vertical="top"/>
    </xf>
    <xf numFmtId="0" fontId="7" fillId="0" borderId="0" xfId="52" applyNumberFormat="1" applyFont="1" applyFill="1" applyBorder="1" applyAlignment="1">
      <alignment horizontal="right" vertical="top"/>
    </xf>
    <xf numFmtId="0" fontId="7" fillId="0" borderId="0" xfId="47" applyNumberFormat="1" applyFont="1" applyFill="1" applyBorder="1" applyAlignment="1">
      <alignment horizontal="left" vertical="top"/>
    </xf>
    <xf numFmtId="168" fontId="7" fillId="0" borderId="1" xfId="47" applyNumberFormat="1" applyFont="1" applyFill="1" applyBorder="1" applyAlignment="1">
      <alignment horizontal="right" vertical="top"/>
    </xf>
    <xf numFmtId="168" fontId="8" fillId="33" borderId="2" xfId="47" applyNumberFormat="1" applyFont="1" applyFill="1" applyBorder="1" applyAlignment="1">
      <alignment horizontal="right" vertical="top"/>
    </xf>
    <xf numFmtId="168" fontId="8" fillId="0" borderId="2" xfId="47" applyNumberFormat="1" applyFont="1" applyFill="1" applyBorder="1" applyAlignment="1">
      <alignment horizontal="right" vertical="top"/>
    </xf>
    <xf numFmtId="166" fontId="8" fillId="0" borderId="3" xfId="51" applyNumberFormat="1" applyFont="1" applyFill="1" applyBorder="1" applyAlignment="1">
      <alignment horizontal="right" vertical="center"/>
    </xf>
    <xf numFmtId="165" fontId="4" fillId="33" borderId="3" xfId="45" applyNumberFormat="1" applyFont="1" applyFill="1" applyBorder="1" applyAlignment="1">
      <alignment horizontal="right" vertical="center"/>
    </xf>
    <xf numFmtId="0" fontId="7" fillId="0" borderId="3" xfId="51" applyFont="1" applyFill="1" applyBorder="1" applyAlignment="1">
      <alignment horizontal="right" vertical="center"/>
    </xf>
    <xf numFmtId="166" fontId="7" fillId="0" borderId="0" xfId="51" applyNumberFormat="1" applyFont="1" applyFill="1" applyBorder="1" applyAlignment="1">
      <alignment horizontal="right" vertical="center"/>
    </xf>
    <xf numFmtId="166" fontId="6" fillId="0" borderId="1" xfId="45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/>
    </xf>
    <xf numFmtId="168" fontId="6" fillId="0" borderId="1" xfId="45" applyNumberFormat="1" applyFont="1" applyFill="1" applyBorder="1" applyAlignment="1">
      <alignment horizontal="right" vertical="center"/>
    </xf>
  </cellXfs>
  <cellStyles count="6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30" xr:uid="{00000000-0005-0000-0000-00001D000000}"/>
    <cellStyle name="Comma 12 2 2 3" xfId="31" xr:uid="{00000000-0005-0000-0000-00001E000000}"/>
    <cellStyle name="Comma 2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0" xfId="42" xr:uid="{00000000-0005-0000-0000-00002A000000}"/>
    <cellStyle name="Normal 10 4" xfId="43" xr:uid="{00000000-0005-0000-0000-00002B000000}"/>
    <cellStyle name="Normal 2" xfId="44" xr:uid="{00000000-0005-0000-0000-00002C000000}"/>
    <cellStyle name="Normal 2 13" xfId="45" xr:uid="{00000000-0005-0000-0000-00002D000000}"/>
    <cellStyle name="Normal 2 2" xfId="46" xr:uid="{00000000-0005-0000-0000-00002E000000}"/>
    <cellStyle name="Normal 3" xfId="47" xr:uid="{00000000-0005-0000-0000-00002F000000}"/>
    <cellStyle name="Normal 4" xfId="48" xr:uid="{00000000-0005-0000-0000-000030000000}"/>
    <cellStyle name="Normal 4 2" xfId="49" xr:uid="{00000000-0005-0000-0000-000031000000}"/>
    <cellStyle name="Normal 5" xfId="50" xr:uid="{00000000-0005-0000-0000-000032000000}"/>
    <cellStyle name="Normal_Book4" xfId="51" xr:uid="{00000000-0005-0000-0000-000033000000}"/>
    <cellStyle name="Normal_EGCO_June10 TE" xfId="52" xr:uid="{00000000-0005-0000-0000-000034000000}"/>
    <cellStyle name="Normal_KEGCO_2002" xfId="53" xr:uid="{00000000-0005-0000-0000-000035000000}"/>
    <cellStyle name="Normal_Sheet7 2" xfId="54" xr:uid="{00000000-0005-0000-0000-000036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1"/>
  <sheetViews>
    <sheetView tabSelected="1" topLeftCell="A9" zoomScale="96" zoomScaleNormal="96" zoomScaleSheetLayoutView="100" workbookViewId="0">
      <selection activeCell="V28" sqref="V28"/>
    </sheetView>
  </sheetViews>
  <sheetFormatPr defaultRowHeight="16.5" customHeight="1" x14ac:dyDescent="0.5"/>
  <cols>
    <col min="1" max="2" width="1.7109375" style="34" customWidth="1"/>
    <col min="3" max="3" width="1.5703125" style="34" customWidth="1"/>
    <col min="4" max="4" width="1.7109375" style="34" customWidth="1"/>
    <col min="5" max="5" width="3.5703125" style="34" customWidth="1"/>
    <col min="6" max="6" width="29.42578125" style="80" customWidth="1"/>
    <col min="7" max="7" width="6.140625" style="77" customWidth="1"/>
    <col min="8" max="8" width="0.7109375" style="77" customWidth="1"/>
    <col min="9" max="9" width="13.28515625" style="78" customWidth="1"/>
    <col min="10" max="10" width="0.7109375" style="78" customWidth="1"/>
    <col min="11" max="11" width="13.5703125" style="78" customWidth="1"/>
    <col min="12" max="12" width="0.7109375" style="78" customWidth="1"/>
    <col min="13" max="13" width="13.5703125" style="78" customWidth="1"/>
    <col min="14" max="14" width="0.7109375" style="78" customWidth="1"/>
    <col min="15" max="15" width="14.140625" style="78" customWidth="1"/>
    <col min="16" max="16384" width="9.140625" style="34"/>
  </cols>
  <sheetData>
    <row r="1" spans="1:15" s="6" customFormat="1" ht="16.5" customHeight="1" x14ac:dyDescent="0.5">
      <c r="A1" s="6" t="s">
        <v>0</v>
      </c>
      <c r="F1" s="72"/>
      <c r="G1" s="73"/>
      <c r="H1" s="73"/>
      <c r="I1" s="74"/>
      <c r="J1" s="74"/>
      <c r="K1" s="74"/>
      <c r="L1" s="74"/>
      <c r="M1" s="74"/>
      <c r="N1" s="74"/>
      <c r="O1" s="74"/>
    </row>
    <row r="2" spans="1:15" s="6" customFormat="1" ht="16.5" customHeight="1" x14ac:dyDescent="0.5">
      <c r="A2" s="6" t="s">
        <v>1</v>
      </c>
      <c r="F2" s="72"/>
      <c r="G2" s="73"/>
      <c r="H2" s="73"/>
      <c r="I2" s="74"/>
      <c r="J2" s="74"/>
      <c r="K2" s="74"/>
      <c r="L2" s="74"/>
      <c r="M2" s="74"/>
      <c r="N2" s="74"/>
      <c r="O2" s="74"/>
    </row>
    <row r="3" spans="1:15" s="6" customFormat="1" ht="16.5" customHeight="1" x14ac:dyDescent="0.5">
      <c r="A3" s="10" t="s">
        <v>122</v>
      </c>
      <c r="B3" s="10"/>
      <c r="C3" s="10"/>
      <c r="D3" s="10"/>
      <c r="E3" s="10"/>
      <c r="F3" s="10"/>
      <c r="G3" s="75"/>
      <c r="H3" s="75"/>
      <c r="I3" s="76"/>
      <c r="J3" s="76"/>
      <c r="K3" s="76"/>
      <c r="L3" s="76"/>
      <c r="M3" s="76"/>
      <c r="N3" s="76"/>
      <c r="O3" s="76"/>
    </row>
    <row r="4" spans="1:15" s="6" customFormat="1" ht="16.5" customHeight="1" x14ac:dyDescent="0.5">
      <c r="F4" s="72"/>
      <c r="G4" s="73"/>
      <c r="H4" s="73"/>
      <c r="I4" s="74"/>
      <c r="J4" s="74"/>
      <c r="K4" s="74"/>
      <c r="L4" s="74"/>
      <c r="M4" s="74"/>
      <c r="N4" s="74"/>
      <c r="O4" s="74"/>
    </row>
    <row r="5" spans="1:15" s="5" customFormat="1" ht="16.5" customHeight="1" x14ac:dyDescent="0.5">
      <c r="F5" s="7"/>
      <c r="G5" s="8"/>
      <c r="H5" s="8"/>
      <c r="I5" s="148" t="s">
        <v>2</v>
      </c>
      <c r="J5" s="148"/>
      <c r="K5" s="148"/>
      <c r="L5" s="9"/>
      <c r="M5" s="148" t="s">
        <v>105</v>
      </c>
      <c r="N5" s="148"/>
      <c r="O5" s="148"/>
    </row>
    <row r="6" spans="1:15" s="5" customFormat="1" ht="16.5" customHeight="1" x14ac:dyDescent="0.5">
      <c r="F6" s="7"/>
      <c r="G6" s="8"/>
      <c r="H6" s="8"/>
      <c r="I6" s="147" t="s">
        <v>155</v>
      </c>
      <c r="J6" s="147"/>
      <c r="K6" s="147"/>
      <c r="L6" s="9"/>
      <c r="M6" s="147" t="s">
        <v>155</v>
      </c>
      <c r="N6" s="147"/>
      <c r="O6" s="147"/>
    </row>
    <row r="7" spans="1:15" s="5" customFormat="1" ht="16.5" customHeight="1" x14ac:dyDescent="0.5">
      <c r="F7" s="7"/>
      <c r="G7" s="8"/>
      <c r="H7" s="8"/>
      <c r="I7" s="14">
        <v>2019</v>
      </c>
      <c r="J7" s="9"/>
      <c r="K7" s="14">
        <v>2018</v>
      </c>
      <c r="L7" s="9"/>
      <c r="M7" s="14">
        <v>2019</v>
      </c>
      <c r="N7" s="9"/>
      <c r="O7" s="14">
        <v>2018</v>
      </c>
    </row>
    <row r="8" spans="1:15" s="5" customFormat="1" ht="16.5" customHeight="1" x14ac:dyDescent="0.5">
      <c r="F8" s="7"/>
      <c r="G8" s="12" t="s">
        <v>3</v>
      </c>
      <c r="H8" s="8"/>
      <c r="I8" s="13" t="s">
        <v>4</v>
      </c>
      <c r="J8" s="9"/>
      <c r="K8" s="13" t="s">
        <v>4</v>
      </c>
      <c r="L8" s="9"/>
      <c r="M8" s="13" t="s">
        <v>4</v>
      </c>
      <c r="N8" s="9"/>
      <c r="O8" s="13" t="s">
        <v>4</v>
      </c>
    </row>
    <row r="9" spans="1:15" s="1" customFormat="1" ht="16.5" customHeight="1" x14ac:dyDescent="0.5">
      <c r="A9" s="5" t="s">
        <v>5</v>
      </c>
      <c r="G9" s="3"/>
      <c r="H9" s="3"/>
      <c r="I9" s="98"/>
      <c r="J9" s="4"/>
      <c r="K9" s="4"/>
      <c r="L9" s="4"/>
      <c r="M9" s="98"/>
      <c r="N9" s="4"/>
      <c r="O9" s="4"/>
    </row>
    <row r="10" spans="1:15" s="1" customFormat="1" ht="16.5" customHeight="1" x14ac:dyDescent="0.5">
      <c r="A10" s="5"/>
      <c r="G10" s="3"/>
      <c r="H10" s="3"/>
      <c r="I10" s="98"/>
      <c r="J10" s="4"/>
      <c r="K10" s="4"/>
      <c r="L10" s="4"/>
      <c r="M10" s="98"/>
      <c r="N10" s="4"/>
      <c r="O10" s="4"/>
    </row>
    <row r="11" spans="1:15" s="1" customFormat="1" ht="16.5" customHeight="1" x14ac:dyDescent="0.5">
      <c r="A11" s="5" t="s">
        <v>6</v>
      </c>
      <c r="G11" s="3"/>
      <c r="H11" s="3"/>
      <c r="I11" s="98"/>
      <c r="J11" s="4"/>
      <c r="K11" s="4"/>
      <c r="L11" s="4"/>
      <c r="M11" s="98"/>
      <c r="N11" s="4"/>
      <c r="O11" s="4"/>
    </row>
    <row r="12" spans="1:15" s="1" customFormat="1" ht="16.5" customHeight="1" x14ac:dyDescent="0.5">
      <c r="A12" s="5"/>
      <c r="G12" s="3"/>
      <c r="H12" s="3"/>
      <c r="I12" s="98"/>
      <c r="J12" s="4"/>
      <c r="K12" s="4"/>
      <c r="L12" s="4"/>
      <c r="M12" s="98"/>
      <c r="N12" s="4"/>
      <c r="O12" s="4"/>
    </row>
    <row r="13" spans="1:15" s="1" customFormat="1" ht="16.5" customHeight="1" x14ac:dyDescent="0.5">
      <c r="A13" s="1" t="s">
        <v>7</v>
      </c>
      <c r="G13" s="3">
        <v>8</v>
      </c>
      <c r="H13" s="3"/>
      <c r="I13" s="99">
        <v>287560458</v>
      </c>
      <c r="J13" s="3"/>
      <c r="K13" s="15">
        <v>239738937</v>
      </c>
      <c r="L13" s="3"/>
      <c r="M13" s="99">
        <v>287560458</v>
      </c>
      <c r="N13" s="3"/>
      <c r="O13" s="15">
        <v>239738937</v>
      </c>
    </row>
    <row r="14" spans="1:15" s="1" customFormat="1" ht="16.5" customHeight="1" x14ac:dyDescent="0.5">
      <c r="A14" s="1" t="s">
        <v>8</v>
      </c>
      <c r="G14" s="3">
        <v>9</v>
      </c>
      <c r="H14" s="3"/>
      <c r="I14" s="99">
        <v>405092912</v>
      </c>
      <c r="J14" s="3"/>
      <c r="K14" s="15">
        <v>364657033</v>
      </c>
      <c r="L14" s="3"/>
      <c r="M14" s="99">
        <v>405092912</v>
      </c>
      <c r="N14" s="3"/>
      <c r="O14" s="15">
        <v>364657033</v>
      </c>
    </row>
    <row r="15" spans="1:15" s="1" customFormat="1" ht="16.5" customHeight="1" x14ac:dyDescent="0.5">
      <c r="A15" s="1" t="s">
        <v>136</v>
      </c>
      <c r="G15" s="3"/>
      <c r="H15" s="3"/>
      <c r="I15" s="99">
        <v>215987094</v>
      </c>
      <c r="J15" s="3"/>
      <c r="K15" s="15">
        <v>0</v>
      </c>
      <c r="L15" s="3"/>
      <c r="M15" s="99">
        <v>215987094</v>
      </c>
      <c r="N15" s="3"/>
      <c r="O15" s="15">
        <v>0</v>
      </c>
    </row>
    <row r="16" spans="1:15" s="1" customFormat="1" ht="16.5" customHeight="1" x14ac:dyDescent="0.5">
      <c r="A16" s="16" t="s">
        <v>9</v>
      </c>
      <c r="G16" s="3">
        <v>31</v>
      </c>
      <c r="H16" s="3"/>
      <c r="I16" s="99">
        <v>0</v>
      </c>
      <c r="J16" s="3"/>
      <c r="K16" s="15">
        <v>2171019</v>
      </c>
      <c r="L16" s="3"/>
      <c r="M16" s="99">
        <v>0</v>
      </c>
      <c r="N16" s="3"/>
      <c r="O16" s="15">
        <v>2171019</v>
      </c>
    </row>
    <row r="17" spans="1:15" s="1" customFormat="1" ht="16.5" customHeight="1" x14ac:dyDescent="0.5">
      <c r="A17" s="1" t="s">
        <v>176</v>
      </c>
      <c r="G17" s="3"/>
      <c r="H17" s="3"/>
      <c r="I17" s="99"/>
      <c r="J17" s="3"/>
      <c r="K17" s="15"/>
      <c r="L17" s="3"/>
      <c r="M17" s="99"/>
      <c r="N17" s="3"/>
      <c r="O17" s="15"/>
    </row>
    <row r="18" spans="1:15" s="1" customFormat="1" ht="16.5" customHeight="1" x14ac:dyDescent="0.5">
      <c r="A18" s="1" t="s">
        <v>177</v>
      </c>
      <c r="G18" s="17" t="s">
        <v>158</v>
      </c>
      <c r="H18" s="17"/>
      <c r="I18" s="100">
        <v>1371052739</v>
      </c>
      <c r="J18" s="17"/>
      <c r="K18" s="20">
        <v>919405774</v>
      </c>
      <c r="L18" s="17"/>
      <c r="M18" s="100">
        <v>1371052739</v>
      </c>
      <c r="N18" s="17"/>
      <c r="O18" s="20">
        <v>919405774</v>
      </c>
    </row>
    <row r="19" spans="1:15" s="1" customFormat="1" ht="16.5" customHeight="1" x14ac:dyDescent="0.5">
      <c r="A19" s="1" t="s">
        <v>109</v>
      </c>
      <c r="G19" s="17"/>
      <c r="H19" s="17"/>
      <c r="I19" s="99">
        <v>21356074</v>
      </c>
      <c r="J19" s="17"/>
      <c r="K19" s="15">
        <v>28287526</v>
      </c>
      <c r="L19" s="17"/>
      <c r="M19" s="99">
        <v>21356074</v>
      </c>
      <c r="N19" s="17"/>
      <c r="O19" s="15">
        <v>28287526</v>
      </c>
    </row>
    <row r="20" spans="1:15" s="1" customFormat="1" ht="16.5" customHeight="1" x14ac:dyDescent="0.5">
      <c r="A20" s="1" t="s">
        <v>10</v>
      </c>
      <c r="G20" s="17">
        <v>11</v>
      </c>
      <c r="H20" s="17"/>
      <c r="I20" s="101">
        <v>179664071</v>
      </c>
      <c r="J20" s="17"/>
      <c r="K20" s="18">
        <v>144465085</v>
      </c>
      <c r="L20" s="17"/>
      <c r="M20" s="101">
        <v>179664071</v>
      </c>
      <c r="N20" s="17"/>
      <c r="O20" s="18">
        <v>144465085</v>
      </c>
    </row>
    <row r="21" spans="1:15" s="1" customFormat="1" ht="16.5" customHeight="1" x14ac:dyDescent="0.5">
      <c r="A21" s="5"/>
      <c r="G21" s="3"/>
      <c r="H21" s="3"/>
      <c r="I21" s="98"/>
      <c r="J21" s="4"/>
      <c r="K21" s="4"/>
      <c r="L21" s="4"/>
      <c r="M21" s="98"/>
      <c r="N21" s="4"/>
      <c r="O21" s="4"/>
    </row>
    <row r="22" spans="1:15" s="1" customFormat="1" ht="16.5" customHeight="1" x14ac:dyDescent="0.5">
      <c r="A22" s="5" t="s">
        <v>11</v>
      </c>
      <c r="G22" s="17"/>
      <c r="H22" s="17"/>
      <c r="I22" s="102">
        <f>SUM(I13:I21)</f>
        <v>2480713348</v>
      </c>
      <c r="J22" s="20"/>
      <c r="K22" s="19">
        <f>SUM(K13:K21)</f>
        <v>1698725374</v>
      </c>
      <c r="L22" s="20"/>
      <c r="M22" s="102">
        <f>SUM(M13:M21)</f>
        <v>2480713348</v>
      </c>
      <c r="N22" s="20"/>
      <c r="O22" s="19">
        <f>SUM(O13:O21)</f>
        <v>1698725374</v>
      </c>
    </row>
    <row r="23" spans="1:15" s="1" customFormat="1" ht="16.5" customHeight="1" x14ac:dyDescent="0.5">
      <c r="G23" s="17"/>
      <c r="H23" s="17"/>
      <c r="I23" s="98"/>
      <c r="J23" s="20"/>
      <c r="K23" s="4"/>
      <c r="L23" s="20"/>
      <c r="M23" s="98"/>
      <c r="N23" s="20"/>
      <c r="O23" s="4"/>
    </row>
    <row r="24" spans="1:15" s="1" customFormat="1" ht="16.5" customHeight="1" x14ac:dyDescent="0.5">
      <c r="A24" s="5" t="s">
        <v>12</v>
      </c>
      <c r="G24" s="3"/>
      <c r="H24" s="3"/>
      <c r="I24" s="98"/>
      <c r="J24" s="20"/>
      <c r="K24" s="4"/>
      <c r="L24" s="20"/>
      <c r="M24" s="98"/>
      <c r="N24" s="20"/>
      <c r="O24" s="4"/>
    </row>
    <row r="25" spans="1:15" s="1" customFormat="1" ht="16.5" customHeight="1" x14ac:dyDescent="0.5">
      <c r="A25" s="5"/>
      <c r="G25" s="3"/>
      <c r="H25" s="3"/>
      <c r="I25" s="98"/>
      <c r="J25" s="4"/>
      <c r="K25" s="4"/>
      <c r="L25" s="4"/>
      <c r="M25" s="98"/>
      <c r="N25" s="4"/>
      <c r="O25" s="4"/>
    </row>
    <row r="26" spans="1:15" s="1" customFormat="1" ht="16.5" customHeight="1" x14ac:dyDescent="0.5">
      <c r="A26" s="1" t="s">
        <v>142</v>
      </c>
      <c r="G26" s="3"/>
      <c r="H26" s="3"/>
      <c r="I26" s="100">
        <v>102000</v>
      </c>
      <c r="K26" s="20">
        <v>100000</v>
      </c>
      <c r="M26" s="100">
        <v>102000</v>
      </c>
      <c r="O26" s="20">
        <v>100000</v>
      </c>
    </row>
    <row r="27" spans="1:15" s="1" customFormat="1" ht="16.5" customHeight="1" x14ac:dyDescent="0.5">
      <c r="A27" s="1" t="s">
        <v>118</v>
      </c>
      <c r="G27" s="17">
        <v>10</v>
      </c>
      <c r="H27" s="17"/>
      <c r="I27" s="99">
        <v>181334763</v>
      </c>
      <c r="K27" s="15">
        <v>32601196</v>
      </c>
      <c r="M27" s="99">
        <v>181334763</v>
      </c>
      <c r="O27" s="15">
        <v>32601196</v>
      </c>
    </row>
    <row r="28" spans="1:15" s="1" customFormat="1" ht="16.5" customHeight="1" x14ac:dyDescent="0.5">
      <c r="A28" s="1" t="s">
        <v>114</v>
      </c>
      <c r="G28" s="3">
        <v>12</v>
      </c>
      <c r="H28" s="3"/>
      <c r="I28" s="100">
        <v>38022776</v>
      </c>
      <c r="K28" s="20">
        <v>48109650</v>
      </c>
      <c r="M28" s="100">
        <v>69999900</v>
      </c>
      <c r="O28" s="20">
        <v>69999900</v>
      </c>
    </row>
    <row r="29" spans="1:15" s="1" customFormat="1" ht="16.5" customHeight="1" x14ac:dyDescent="0.5">
      <c r="A29" s="1" t="s">
        <v>183</v>
      </c>
      <c r="G29" s="3"/>
      <c r="H29" s="3"/>
      <c r="I29" s="100"/>
      <c r="K29" s="20"/>
      <c r="M29" s="100"/>
      <c r="O29" s="20"/>
    </row>
    <row r="30" spans="1:15" s="1" customFormat="1" ht="16.5" customHeight="1" x14ac:dyDescent="0.5">
      <c r="A30" s="1" t="s">
        <v>184</v>
      </c>
      <c r="G30" s="3">
        <v>13</v>
      </c>
      <c r="H30" s="3"/>
      <c r="I30" s="100">
        <v>3859597709</v>
      </c>
      <c r="J30" s="3"/>
      <c r="K30" s="20">
        <v>3570314939</v>
      </c>
      <c r="L30" s="3"/>
      <c r="M30" s="100">
        <v>3859597709</v>
      </c>
      <c r="N30" s="3"/>
      <c r="O30" s="20">
        <v>3570314939</v>
      </c>
    </row>
    <row r="31" spans="1:15" s="1" customFormat="1" ht="16.5" customHeight="1" x14ac:dyDescent="0.5">
      <c r="A31" s="1" t="s">
        <v>13</v>
      </c>
      <c r="G31" s="3">
        <v>14</v>
      </c>
      <c r="H31" s="3"/>
      <c r="I31" s="98">
        <v>25856180</v>
      </c>
      <c r="J31" s="3"/>
      <c r="K31" s="4">
        <v>26373690</v>
      </c>
      <c r="L31" s="3"/>
      <c r="M31" s="98">
        <v>25856180</v>
      </c>
      <c r="N31" s="3"/>
      <c r="O31" s="4">
        <v>26373690</v>
      </c>
    </row>
    <row r="32" spans="1:15" s="1" customFormat="1" ht="16.5" customHeight="1" x14ac:dyDescent="0.5">
      <c r="A32" s="1" t="s">
        <v>14</v>
      </c>
      <c r="G32" s="3">
        <v>15</v>
      </c>
      <c r="H32" s="3"/>
      <c r="I32" s="98">
        <v>2487853</v>
      </c>
      <c r="J32" s="3"/>
      <c r="K32" s="4">
        <v>18197323</v>
      </c>
      <c r="L32" s="3"/>
      <c r="M32" s="98">
        <v>2487853</v>
      </c>
      <c r="N32" s="3"/>
      <c r="O32" s="4">
        <v>18197323</v>
      </c>
    </row>
    <row r="33" spans="1:15" s="1" customFormat="1" ht="16.5" customHeight="1" x14ac:dyDescent="0.5">
      <c r="A33" s="1" t="s">
        <v>15</v>
      </c>
      <c r="G33" s="17"/>
      <c r="H33" s="17"/>
      <c r="I33" s="102">
        <v>33752089</v>
      </c>
      <c r="J33" s="17"/>
      <c r="K33" s="19">
        <v>21020719</v>
      </c>
      <c r="L33" s="17"/>
      <c r="M33" s="102">
        <v>33752089</v>
      </c>
      <c r="N33" s="17"/>
      <c r="O33" s="19">
        <v>21020719</v>
      </c>
    </row>
    <row r="34" spans="1:15" s="1" customFormat="1" ht="16.5" customHeight="1" x14ac:dyDescent="0.5">
      <c r="A34" s="5"/>
      <c r="G34" s="3"/>
      <c r="H34" s="3"/>
      <c r="I34" s="98"/>
      <c r="J34" s="4"/>
      <c r="K34" s="4"/>
      <c r="L34" s="4"/>
      <c r="M34" s="98"/>
      <c r="N34" s="4"/>
      <c r="O34" s="4"/>
    </row>
    <row r="35" spans="1:15" s="1" customFormat="1" ht="16.5" customHeight="1" x14ac:dyDescent="0.5">
      <c r="A35" s="5" t="s">
        <v>16</v>
      </c>
      <c r="G35" s="17"/>
      <c r="H35" s="17"/>
      <c r="I35" s="102">
        <f>SUM(I26:I34)</f>
        <v>4141153370</v>
      </c>
      <c r="J35" s="20"/>
      <c r="K35" s="19">
        <f>SUM(K26:K34)</f>
        <v>3716717517</v>
      </c>
      <c r="L35" s="20"/>
      <c r="M35" s="102">
        <f>SUM(M26:M34)</f>
        <v>4173130494</v>
      </c>
      <c r="N35" s="20"/>
      <c r="O35" s="19">
        <f>SUM(O26:O34)</f>
        <v>3738607767</v>
      </c>
    </row>
    <row r="36" spans="1:15" s="1" customFormat="1" ht="16.5" customHeight="1" x14ac:dyDescent="0.5">
      <c r="A36" s="5"/>
      <c r="G36" s="3"/>
      <c r="H36" s="3"/>
      <c r="I36" s="98"/>
      <c r="J36" s="4"/>
      <c r="K36" s="4"/>
      <c r="L36" s="4"/>
      <c r="M36" s="98"/>
      <c r="N36" s="4"/>
      <c r="O36" s="4"/>
    </row>
    <row r="37" spans="1:15" s="1" customFormat="1" ht="16.5" customHeight="1" thickBot="1" x14ac:dyDescent="0.55000000000000004">
      <c r="A37" s="5" t="s">
        <v>17</v>
      </c>
      <c r="G37" s="17"/>
      <c r="H37" s="17"/>
      <c r="I37" s="103">
        <f>I35+I22</f>
        <v>6621866718</v>
      </c>
      <c r="J37" s="20"/>
      <c r="K37" s="21">
        <f>K35+K22</f>
        <v>5415442891</v>
      </c>
      <c r="L37" s="20"/>
      <c r="M37" s="103">
        <f>M35+M22</f>
        <v>6653843842</v>
      </c>
      <c r="N37" s="20"/>
      <c r="O37" s="21">
        <f>O35+O22</f>
        <v>5437333141</v>
      </c>
    </row>
    <row r="38" spans="1:15" s="1" customFormat="1" ht="16.5" customHeight="1" thickTop="1" x14ac:dyDescent="0.5">
      <c r="G38" s="3"/>
      <c r="H38" s="3"/>
      <c r="I38" s="4"/>
      <c r="J38" s="20"/>
      <c r="K38" s="4"/>
      <c r="L38" s="20"/>
      <c r="M38" s="4"/>
      <c r="N38" s="20"/>
      <c r="O38" s="4"/>
    </row>
    <row r="39" spans="1:15" s="1" customFormat="1" ht="16.5" customHeight="1" x14ac:dyDescent="0.5">
      <c r="G39" s="3"/>
      <c r="H39" s="3"/>
      <c r="I39" s="4"/>
      <c r="J39" s="20"/>
      <c r="K39" s="4"/>
      <c r="L39" s="20"/>
      <c r="M39" s="4"/>
      <c r="N39" s="20"/>
      <c r="O39" s="4"/>
    </row>
    <row r="40" spans="1:15" s="1" customFormat="1" ht="48.95" customHeight="1" x14ac:dyDescent="0.5">
      <c r="G40" s="3"/>
      <c r="H40" s="3"/>
      <c r="I40" s="4"/>
      <c r="J40" s="20"/>
      <c r="K40" s="4"/>
      <c r="L40" s="20"/>
      <c r="M40" s="4"/>
      <c r="N40" s="20"/>
      <c r="O40" s="4"/>
    </row>
    <row r="41" spans="1:15" s="1" customFormat="1" ht="16.5" customHeight="1" x14ac:dyDescent="0.5">
      <c r="G41" s="3"/>
      <c r="H41" s="3"/>
      <c r="I41" s="4"/>
      <c r="J41" s="20"/>
      <c r="K41" s="4"/>
      <c r="L41" s="20"/>
      <c r="M41" s="4"/>
      <c r="N41" s="20"/>
      <c r="O41" s="4"/>
    </row>
    <row r="42" spans="1:15" ht="16.5" customHeight="1" x14ac:dyDescent="0.5">
      <c r="F42" s="34"/>
      <c r="J42" s="79"/>
      <c r="L42" s="79"/>
      <c r="N42" s="79"/>
    </row>
    <row r="43" spans="1:15" ht="16.5" customHeight="1" x14ac:dyDescent="0.5">
      <c r="F43" s="34"/>
      <c r="J43" s="79"/>
      <c r="L43" s="79"/>
      <c r="N43" s="79"/>
    </row>
    <row r="44" spans="1:15" ht="16.5" customHeight="1" x14ac:dyDescent="0.5">
      <c r="A44" s="34" t="s">
        <v>18</v>
      </c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 ht="16.5" customHeight="1" x14ac:dyDescent="0.5"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ht="16.5" customHeight="1" x14ac:dyDescent="0.5">
      <c r="F46" s="34"/>
      <c r="G46" s="34"/>
      <c r="H46" s="34"/>
      <c r="I46" s="34"/>
      <c r="J46" s="34"/>
      <c r="K46" s="34"/>
      <c r="L46" s="34"/>
      <c r="M46" s="34"/>
      <c r="N46" s="34"/>
      <c r="O46" s="34"/>
    </row>
    <row r="47" spans="1:15" ht="15.75" customHeight="1" x14ac:dyDescent="0.5">
      <c r="F47" s="34"/>
      <c r="G47" s="34"/>
      <c r="H47" s="34"/>
      <c r="I47" s="34"/>
      <c r="J47" s="34"/>
      <c r="K47" s="34"/>
      <c r="L47" s="34"/>
      <c r="M47" s="34"/>
      <c r="N47" s="34"/>
      <c r="O47" s="34"/>
    </row>
    <row r="48" spans="1:15" ht="25.5" customHeight="1" x14ac:dyDescent="0.5">
      <c r="F48" s="34" t="s">
        <v>19</v>
      </c>
      <c r="G48" s="34"/>
      <c r="H48" s="34"/>
      <c r="I48" s="34"/>
      <c r="J48" s="34"/>
      <c r="K48" s="34"/>
      <c r="L48" s="34"/>
      <c r="M48" s="34"/>
      <c r="N48" s="34"/>
      <c r="O48" s="34"/>
    </row>
    <row r="49" spans="1:15" ht="21.95" customHeight="1" x14ac:dyDescent="0.5">
      <c r="A49" s="22" t="s">
        <v>169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35"/>
      <c r="M49" s="22"/>
      <c r="N49" s="22"/>
      <c r="O49" s="22"/>
    </row>
    <row r="50" spans="1:15" s="6" customFormat="1" ht="16.5" customHeight="1" x14ac:dyDescent="0.5">
      <c r="A50" s="6" t="str">
        <f>A1</f>
        <v>Interlink Telecom Public Company Limited</v>
      </c>
      <c r="F50" s="72"/>
      <c r="G50" s="73"/>
      <c r="H50" s="73"/>
      <c r="I50" s="74"/>
      <c r="J50" s="74"/>
      <c r="K50" s="74"/>
      <c r="L50" s="74"/>
      <c r="M50" s="74"/>
      <c r="N50" s="74"/>
      <c r="O50" s="74"/>
    </row>
    <row r="51" spans="1:15" s="6" customFormat="1" ht="16.5" customHeight="1" x14ac:dyDescent="0.5">
      <c r="A51" s="6" t="str">
        <f>A2</f>
        <v>Statement of Financial Position</v>
      </c>
      <c r="F51" s="72"/>
      <c r="G51" s="73"/>
      <c r="H51" s="73"/>
      <c r="I51" s="74"/>
      <c r="J51" s="74"/>
      <c r="K51" s="74"/>
      <c r="L51" s="74"/>
      <c r="M51" s="74"/>
      <c r="N51" s="74"/>
      <c r="O51" s="74"/>
    </row>
    <row r="52" spans="1:15" s="6" customFormat="1" ht="16.5" customHeight="1" x14ac:dyDescent="0.5">
      <c r="A52" s="10" t="str">
        <f>A3</f>
        <v>As at 31 December 2019</v>
      </c>
      <c r="B52" s="10"/>
      <c r="C52" s="10"/>
      <c r="D52" s="10"/>
      <c r="E52" s="10"/>
      <c r="F52" s="10"/>
      <c r="G52" s="75"/>
      <c r="H52" s="75"/>
      <c r="I52" s="76"/>
      <c r="J52" s="76"/>
      <c r="K52" s="76"/>
      <c r="L52" s="76"/>
      <c r="M52" s="76"/>
      <c r="N52" s="76"/>
      <c r="O52" s="76"/>
    </row>
    <row r="53" spans="1:15" s="6" customFormat="1" ht="10.15" customHeight="1" x14ac:dyDescent="0.5">
      <c r="F53" s="72"/>
      <c r="G53" s="73"/>
      <c r="H53" s="73"/>
      <c r="I53" s="74"/>
      <c r="J53" s="74"/>
      <c r="K53" s="74"/>
      <c r="L53" s="74"/>
      <c r="M53" s="74"/>
      <c r="N53" s="74"/>
      <c r="O53" s="74"/>
    </row>
    <row r="54" spans="1:15" s="6" customFormat="1" ht="10.15" customHeight="1" x14ac:dyDescent="0.5">
      <c r="F54" s="72"/>
      <c r="G54" s="73"/>
      <c r="H54" s="73"/>
      <c r="I54" s="74"/>
      <c r="J54" s="74"/>
      <c r="K54" s="74"/>
      <c r="L54" s="74"/>
      <c r="M54" s="74"/>
      <c r="N54" s="74"/>
      <c r="O54" s="74"/>
    </row>
    <row r="55" spans="1:15" s="5" customFormat="1" ht="15" customHeight="1" x14ac:dyDescent="0.5">
      <c r="F55" s="7"/>
      <c r="G55" s="8"/>
      <c r="H55" s="8"/>
      <c r="I55" s="148" t="s">
        <v>2</v>
      </c>
      <c r="J55" s="148"/>
      <c r="K55" s="148"/>
      <c r="L55" s="9"/>
      <c r="M55" s="148" t="s">
        <v>105</v>
      </c>
      <c r="N55" s="148"/>
      <c r="O55" s="148"/>
    </row>
    <row r="56" spans="1:15" s="5" customFormat="1" ht="16.5" customHeight="1" x14ac:dyDescent="0.5">
      <c r="F56" s="7"/>
      <c r="G56" s="8"/>
      <c r="H56" s="8"/>
      <c r="I56" s="147" t="str">
        <f>I6</f>
        <v>financial statements</v>
      </c>
      <c r="J56" s="147"/>
      <c r="K56" s="147"/>
      <c r="L56" s="9"/>
      <c r="M56" s="147" t="str">
        <f>M6</f>
        <v>financial statements</v>
      </c>
      <c r="N56" s="147"/>
      <c r="O56" s="147"/>
    </row>
    <row r="57" spans="1:15" s="5" customFormat="1" ht="15" customHeight="1" x14ac:dyDescent="0.5">
      <c r="F57" s="7"/>
      <c r="G57" s="8"/>
      <c r="H57" s="8"/>
      <c r="I57" s="14">
        <v>2019</v>
      </c>
      <c r="J57" s="9"/>
      <c r="K57" s="14">
        <v>2018</v>
      </c>
      <c r="L57" s="9"/>
      <c r="M57" s="14">
        <v>2019</v>
      </c>
      <c r="N57" s="9"/>
      <c r="O57" s="14">
        <v>2018</v>
      </c>
    </row>
    <row r="58" spans="1:15" s="5" customFormat="1" ht="15" customHeight="1" x14ac:dyDescent="0.5">
      <c r="F58" s="7"/>
      <c r="G58" s="12" t="s">
        <v>3</v>
      </c>
      <c r="H58" s="8"/>
      <c r="I58" s="13" t="s">
        <v>4</v>
      </c>
      <c r="J58" s="9"/>
      <c r="K58" s="13" t="s">
        <v>4</v>
      </c>
      <c r="L58" s="9"/>
      <c r="M58" s="13" t="s">
        <v>4</v>
      </c>
      <c r="N58" s="9"/>
      <c r="O58" s="13" t="s">
        <v>4</v>
      </c>
    </row>
    <row r="59" spans="1:15" s="1" customFormat="1" ht="15" customHeight="1" x14ac:dyDescent="0.5">
      <c r="A59" s="5" t="s">
        <v>20</v>
      </c>
      <c r="G59" s="3"/>
      <c r="H59" s="3"/>
      <c r="I59" s="98"/>
      <c r="J59" s="4"/>
      <c r="K59" s="4"/>
      <c r="L59" s="4"/>
      <c r="M59" s="98"/>
      <c r="N59" s="4"/>
      <c r="O59" s="4"/>
    </row>
    <row r="60" spans="1:15" s="1" customFormat="1" ht="7.15" customHeight="1" x14ac:dyDescent="0.5">
      <c r="A60" s="5"/>
      <c r="G60" s="3"/>
      <c r="H60" s="3"/>
      <c r="I60" s="98"/>
      <c r="J60" s="4"/>
      <c r="K60" s="4"/>
      <c r="L60" s="4"/>
      <c r="M60" s="98"/>
      <c r="N60" s="4"/>
      <c r="O60" s="4"/>
    </row>
    <row r="61" spans="1:15" s="1" customFormat="1" ht="15" customHeight="1" x14ac:dyDescent="0.5">
      <c r="A61" s="5" t="s">
        <v>21</v>
      </c>
      <c r="G61" s="3"/>
      <c r="H61" s="3"/>
      <c r="I61" s="98"/>
      <c r="J61" s="4"/>
      <c r="K61" s="4"/>
      <c r="L61" s="4"/>
      <c r="M61" s="98"/>
      <c r="N61" s="4"/>
      <c r="O61" s="4"/>
    </row>
    <row r="62" spans="1:15" s="1" customFormat="1" ht="7.15" customHeight="1" x14ac:dyDescent="0.5">
      <c r="A62" s="5"/>
      <c r="G62" s="3"/>
      <c r="H62" s="3"/>
      <c r="I62" s="98"/>
      <c r="J62" s="4"/>
      <c r="K62" s="4"/>
      <c r="L62" s="4"/>
      <c r="M62" s="98"/>
      <c r="N62" s="4"/>
      <c r="O62" s="4"/>
    </row>
    <row r="63" spans="1:15" s="1" customFormat="1" ht="15" customHeight="1" x14ac:dyDescent="0.5">
      <c r="A63" s="1" t="s">
        <v>181</v>
      </c>
      <c r="I63" s="105"/>
      <c r="M63" s="105"/>
    </row>
    <row r="64" spans="1:15" s="1" customFormat="1" ht="15" customHeight="1" x14ac:dyDescent="0.5">
      <c r="B64" s="1" t="s">
        <v>182</v>
      </c>
      <c r="G64" s="3">
        <v>16</v>
      </c>
      <c r="H64" s="3"/>
      <c r="I64" s="98">
        <v>2052979102</v>
      </c>
      <c r="J64" s="17"/>
      <c r="K64" s="4">
        <v>1036952744</v>
      </c>
      <c r="L64" s="17"/>
      <c r="M64" s="98">
        <v>2052979102</v>
      </c>
      <c r="N64" s="17"/>
      <c r="O64" s="4">
        <v>1036952744</v>
      </c>
    </row>
    <row r="65" spans="1:15" s="1" customFormat="1" ht="15" customHeight="1" x14ac:dyDescent="0.5">
      <c r="A65" s="1" t="s">
        <v>22</v>
      </c>
      <c r="G65" s="17">
        <v>17</v>
      </c>
      <c r="H65" s="17"/>
      <c r="I65" s="98">
        <v>808826122</v>
      </c>
      <c r="J65" s="17"/>
      <c r="K65" s="4">
        <v>912745897</v>
      </c>
      <c r="L65" s="17"/>
      <c r="M65" s="98">
        <v>808826122</v>
      </c>
      <c r="N65" s="17"/>
      <c r="O65" s="4">
        <v>912745897</v>
      </c>
    </row>
    <row r="66" spans="1:15" s="1" customFormat="1" ht="15" customHeight="1" x14ac:dyDescent="0.5">
      <c r="A66" s="16" t="s">
        <v>23</v>
      </c>
      <c r="G66" s="17">
        <v>31</v>
      </c>
      <c r="H66" s="17"/>
      <c r="I66" s="98">
        <v>0</v>
      </c>
      <c r="J66" s="17"/>
      <c r="K66" s="4">
        <v>314813</v>
      </c>
      <c r="L66" s="17"/>
      <c r="M66" s="98">
        <v>0</v>
      </c>
      <c r="N66" s="17"/>
      <c r="O66" s="4">
        <v>314813</v>
      </c>
    </row>
    <row r="67" spans="1:15" s="1" customFormat="1" ht="15" customHeight="1" x14ac:dyDescent="0.5">
      <c r="A67" s="1" t="s">
        <v>24</v>
      </c>
      <c r="G67" s="17">
        <v>19</v>
      </c>
      <c r="H67" s="17"/>
      <c r="I67" s="98">
        <v>26957257</v>
      </c>
      <c r="J67" s="17"/>
      <c r="K67" s="4">
        <v>20448375</v>
      </c>
      <c r="L67" s="17"/>
      <c r="M67" s="98">
        <v>26957257</v>
      </c>
      <c r="N67" s="17"/>
      <c r="O67" s="4">
        <v>20448375</v>
      </c>
    </row>
    <row r="68" spans="1:15" s="1" customFormat="1" ht="15" customHeight="1" x14ac:dyDescent="0.5">
      <c r="A68" s="1" t="s">
        <v>147</v>
      </c>
      <c r="G68" s="17"/>
      <c r="H68" s="17"/>
      <c r="I68" s="98"/>
      <c r="J68" s="17"/>
      <c r="K68" s="4"/>
      <c r="L68" s="17"/>
      <c r="M68" s="98"/>
      <c r="N68" s="17"/>
      <c r="O68" s="4"/>
    </row>
    <row r="69" spans="1:15" s="1" customFormat="1" ht="15" customHeight="1" x14ac:dyDescent="0.5">
      <c r="B69" s="1" t="s">
        <v>25</v>
      </c>
      <c r="G69" s="17">
        <v>20</v>
      </c>
      <c r="H69" s="17"/>
      <c r="I69" s="98">
        <v>404154214</v>
      </c>
      <c r="J69" s="17"/>
      <c r="K69" s="4">
        <v>353958774</v>
      </c>
      <c r="L69" s="17"/>
      <c r="M69" s="98">
        <v>404154214</v>
      </c>
      <c r="N69" s="17"/>
      <c r="O69" s="4">
        <v>353958774</v>
      </c>
    </row>
    <row r="70" spans="1:15" s="1" customFormat="1" ht="15" customHeight="1" x14ac:dyDescent="0.5">
      <c r="A70" s="1" t="s">
        <v>178</v>
      </c>
      <c r="G70" s="17"/>
      <c r="H70" s="17"/>
      <c r="I70" s="98"/>
      <c r="J70" s="17"/>
      <c r="K70" s="4"/>
      <c r="L70" s="17"/>
      <c r="M70" s="98"/>
      <c r="N70" s="17"/>
      <c r="O70" s="4"/>
    </row>
    <row r="71" spans="1:15" s="1" customFormat="1" ht="15" customHeight="1" x14ac:dyDescent="0.5">
      <c r="A71" s="1" t="s">
        <v>76</v>
      </c>
      <c r="B71" s="1" t="s">
        <v>179</v>
      </c>
      <c r="G71" s="17" t="s">
        <v>158</v>
      </c>
      <c r="H71" s="17"/>
      <c r="I71" s="98">
        <v>21903183</v>
      </c>
      <c r="J71" s="17"/>
      <c r="K71" s="4">
        <v>87933015</v>
      </c>
      <c r="L71" s="17"/>
      <c r="M71" s="98">
        <v>21903183</v>
      </c>
      <c r="N71" s="17"/>
      <c r="O71" s="4">
        <v>87933015</v>
      </c>
    </row>
    <row r="72" spans="1:15" s="1" customFormat="1" ht="15" customHeight="1" x14ac:dyDescent="0.5">
      <c r="A72" s="1" t="s">
        <v>26</v>
      </c>
      <c r="G72" s="17"/>
      <c r="H72" s="17"/>
      <c r="I72" s="98">
        <v>913498</v>
      </c>
      <c r="J72" s="17"/>
      <c r="K72" s="4">
        <v>3879358</v>
      </c>
      <c r="L72" s="17"/>
      <c r="M72" s="98">
        <v>913498</v>
      </c>
      <c r="N72" s="17"/>
      <c r="O72" s="4">
        <v>3879358</v>
      </c>
    </row>
    <row r="73" spans="1:15" s="1" customFormat="1" ht="15" customHeight="1" x14ac:dyDescent="0.5">
      <c r="A73" s="1" t="s">
        <v>27</v>
      </c>
      <c r="G73" s="17">
        <v>18</v>
      </c>
      <c r="H73" s="17"/>
      <c r="I73" s="102">
        <v>23178576</v>
      </c>
      <c r="J73" s="17"/>
      <c r="K73" s="19">
        <v>16973513</v>
      </c>
      <c r="L73" s="17"/>
      <c r="M73" s="102">
        <v>23178576</v>
      </c>
      <c r="N73" s="17"/>
      <c r="O73" s="19">
        <v>16973513</v>
      </c>
    </row>
    <row r="74" spans="1:15" s="1" customFormat="1" ht="7.15" customHeight="1" x14ac:dyDescent="0.5">
      <c r="A74" s="5"/>
      <c r="G74" s="3"/>
      <c r="H74" s="3"/>
      <c r="I74" s="98"/>
      <c r="J74" s="4"/>
      <c r="K74" s="4"/>
      <c r="L74" s="4"/>
      <c r="M74" s="98"/>
      <c r="N74" s="4"/>
      <c r="O74" s="4"/>
    </row>
    <row r="75" spans="1:15" s="1" customFormat="1" ht="15" customHeight="1" x14ac:dyDescent="0.5">
      <c r="A75" s="5" t="s">
        <v>28</v>
      </c>
      <c r="G75" s="17"/>
      <c r="H75" s="17"/>
      <c r="I75" s="102">
        <f>SUM(I64:I73)</f>
        <v>3338911952</v>
      </c>
      <c r="J75" s="4"/>
      <c r="K75" s="19">
        <f>SUM(K64:K73)</f>
        <v>2433206489</v>
      </c>
      <c r="L75" s="4"/>
      <c r="M75" s="102">
        <f>SUM(M64:M73)</f>
        <v>3338911952</v>
      </c>
      <c r="N75" s="4"/>
      <c r="O75" s="19">
        <f>SUM(O64:O73)</f>
        <v>2433206489</v>
      </c>
    </row>
    <row r="76" spans="1:15" s="1" customFormat="1" ht="7.15" customHeight="1" x14ac:dyDescent="0.5">
      <c r="G76" s="17"/>
      <c r="H76" s="17"/>
      <c r="I76" s="98"/>
      <c r="J76" s="4"/>
      <c r="K76" s="4"/>
      <c r="L76" s="4"/>
      <c r="M76" s="98"/>
      <c r="N76" s="4"/>
      <c r="O76" s="4"/>
    </row>
    <row r="77" spans="1:15" s="1" customFormat="1" ht="15" customHeight="1" x14ac:dyDescent="0.5">
      <c r="A77" s="5" t="s">
        <v>29</v>
      </c>
      <c r="G77" s="3"/>
      <c r="H77" s="3"/>
      <c r="I77" s="98"/>
      <c r="J77" s="4"/>
      <c r="K77" s="4"/>
      <c r="L77" s="4"/>
      <c r="M77" s="98"/>
      <c r="N77" s="4"/>
      <c r="O77" s="4"/>
    </row>
    <row r="78" spans="1:15" s="1" customFormat="1" ht="7.15" customHeight="1" x14ac:dyDescent="0.5">
      <c r="A78" s="5"/>
      <c r="G78" s="3"/>
      <c r="H78" s="3"/>
      <c r="I78" s="98"/>
      <c r="J78" s="4"/>
      <c r="K78" s="4"/>
      <c r="L78" s="4"/>
      <c r="M78" s="98"/>
      <c r="N78" s="4"/>
      <c r="O78" s="4"/>
    </row>
    <row r="79" spans="1:15" s="1" customFormat="1" ht="15" customHeight="1" x14ac:dyDescent="0.5">
      <c r="A79" s="1" t="s">
        <v>30</v>
      </c>
      <c r="G79" s="17">
        <v>19</v>
      </c>
      <c r="H79" s="3"/>
      <c r="I79" s="98">
        <v>40324549</v>
      </c>
      <c r="J79" s="3"/>
      <c r="K79" s="4">
        <v>22634404</v>
      </c>
      <c r="L79" s="3"/>
      <c r="M79" s="98">
        <v>40324549</v>
      </c>
      <c r="N79" s="3"/>
      <c r="O79" s="4">
        <v>22634404</v>
      </c>
    </row>
    <row r="80" spans="1:15" s="1" customFormat="1" ht="15" customHeight="1" x14ac:dyDescent="0.5">
      <c r="A80" s="1" t="s">
        <v>180</v>
      </c>
      <c r="G80" s="17"/>
      <c r="H80" s="3"/>
      <c r="I80" s="98"/>
      <c r="J80" s="3"/>
      <c r="K80" s="4"/>
      <c r="L80" s="3"/>
      <c r="M80" s="98"/>
      <c r="N80" s="3"/>
      <c r="O80" s="4"/>
    </row>
    <row r="81" spans="1:15" s="1" customFormat="1" ht="15" customHeight="1" x14ac:dyDescent="0.5">
      <c r="B81" s="1" t="s">
        <v>25</v>
      </c>
      <c r="G81" s="17">
        <v>20</v>
      </c>
      <c r="H81" s="3"/>
      <c r="I81" s="98">
        <v>1507578969</v>
      </c>
      <c r="J81" s="3"/>
      <c r="K81" s="4">
        <v>1355347719</v>
      </c>
      <c r="L81" s="3"/>
      <c r="M81" s="98">
        <v>1507578969</v>
      </c>
      <c r="N81" s="3"/>
      <c r="O81" s="4">
        <v>1355347719</v>
      </c>
    </row>
    <row r="82" spans="1:15" s="1" customFormat="1" ht="15" customHeight="1" x14ac:dyDescent="0.5">
      <c r="A82" s="1" t="s">
        <v>185</v>
      </c>
      <c r="G82" s="17"/>
      <c r="H82" s="3"/>
      <c r="I82" s="98"/>
      <c r="J82" s="3"/>
      <c r="K82" s="4"/>
      <c r="L82" s="3"/>
      <c r="M82" s="98"/>
      <c r="N82" s="3"/>
      <c r="O82" s="4"/>
    </row>
    <row r="83" spans="1:15" s="1" customFormat="1" ht="15" customHeight="1" x14ac:dyDescent="0.5">
      <c r="B83" s="1" t="s">
        <v>179</v>
      </c>
      <c r="G83" s="17">
        <v>10</v>
      </c>
      <c r="H83" s="3"/>
      <c r="I83" s="98">
        <v>11526044</v>
      </c>
      <c r="J83" s="3"/>
      <c r="K83" s="4">
        <v>0</v>
      </c>
      <c r="L83" s="3"/>
      <c r="M83" s="98">
        <v>11526044</v>
      </c>
      <c r="N83" s="3"/>
      <c r="O83" s="4">
        <v>0</v>
      </c>
    </row>
    <row r="84" spans="1:15" s="1" customFormat="1" ht="15" customHeight="1" x14ac:dyDescent="0.5">
      <c r="A84" s="1" t="s">
        <v>31</v>
      </c>
      <c r="G84" s="17"/>
      <c r="H84" s="3"/>
      <c r="I84" s="98">
        <v>0</v>
      </c>
      <c r="J84" s="3"/>
      <c r="K84" s="4">
        <v>58324</v>
      </c>
      <c r="L84" s="3"/>
      <c r="M84" s="98">
        <v>0</v>
      </c>
      <c r="N84" s="3"/>
      <c r="O84" s="4">
        <v>58324</v>
      </c>
    </row>
    <row r="85" spans="1:15" s="1" customFormat="1" ht="15" customHeight="1" x14ac:dyDescent="0.5">
      <c r="A85" s="1" t="s">
        <v>32</v>
      </c>
      <c r="G85" s="17">
        <v>21</v>
      </c>
      <c r="H85" s="3"/>
      <c r="I85" s="107">
        <v>11825397</v>
      </c>
      <c r="J85" s="3"/>
      <c r="K85" s="145">
        <v>5822507</v>
      </c>
      <c r="L85" s="3"/>
      <c r="M85" s="107">
        <v>11825397</v>
      </c>
      <c r="N85" s="3"/>
      <c r="O85" s="145">
        <v>5822507</v>
      </c>
    </row>
    <row r="86" spans="1:15" s="1" customFormat="1" ht="7.15" customHeight="1" x14ac:dyDescent="0.5">
      <c r="A86" s="5"/>
      <c r="G86" s="3"/>
      <c r="H86" s="3"/>
      <c r="I86" s="98"/>
      <c r="J86" s="4"/>
      <c r="K86" s="4"/>
      <c r="L86" s="4"/>
      <c r="M86" s="98"/>
      <c r="N86" s="4"/>
      <c r="O86" s="4"/>
    </row>
    <row r="87" spans="1:15" s="1" customFormat="1" ht="15" customHeight="1" x14ac:dyDescent="0.5">
      <c r="A87" s="5" t="s">
        <v>33</v>
      </c>
      <c r="G87" s="17"/>
      <c r="H87" s="17"/>
      <c r="I87" s="102">
        <f>SUM(I79:I86)</f>
        <v>1571254959</v>
      </c>
      <c r="J87" s="4"/>
      <c r="K87" s="19">
        <f>SUM(K79:K86)</f>
        <v>1383862954</v>
      </c>
      <c r="L87" s="4"/>
      <c r="M87" s="102">
        <f>SUM(M79:M86)</f>
        <v>1571254959</v>
      </c>
      <c r="N87" s="4"/>
      <c r="O87" s="19">
        <f>SUM(O79:O86)</f>
        <v>1383862954</v>
      </c>
    </row>
    <row r="88" spans="1:15" s="1" customFormat="1" ht="7.15" customHeight="1" x14ac:dyDescent="0.5">
      <c r="A88" s="5"/>
      <c r="G88" s="3"/>
      <c r="H88" s="3"/>
      <c r="I88" s="98"/>
      <c r="J88" s="4"/>
      <c r="K88" s="4"/>
      <c r="L88" s="4"/>
      <c r="M88" s="98"/>
      <c r="N88" s="4"/>
      <c r="O88" s="4"/>
    </row>
    <row r="89" spans="1:15" s="1" customFormat="1" ht="15" customHeight="1" x14ac:dyDescent="0.5">
      <c r="A89" s="5" t="s">
        <v>34</v>
      </c>
      <c r="G89" s="17"/>
      <c r="H89" s="17"/>
      <c r="I89" s="104">
        <f>I87+I75</f>
        <v>4910166911</v>
      </c>
      <c r="J89" s="4"/>
      <c r="K89" s="23">
        <f>K87+K75</f>
        <v>3817069443</v>
      </c>
      <c r="L89" s="4"/>
      <c r="M89" s="104">
        <f>M87+M75</f>
        <v>4910166911</v>
      </c>
      <c r="N89" s="4"/>
      <c r="O89" s="23">
        <f>O87+O75</f>
        <v>3817069443</v>
      </c>
    </row>
    <row r="90" spans="1:15" s="1" customFormat="1" ht="7.15" customHeight="1" x14ac:dyDescent="0.5">
      <c r="A90" s="5"/>
      <c r="G90" s="17"/>
      <c r="H90" s="17"/>
      <c r="I90" s="100"/>
      <c r="J90" s="4"/>
      <c r="K90" s="20"/>
      <c r="L90" s="4"/>
      <c r="M90" s="100"/>
      <c r="N90" s="4"/>
      <c r="O90" s="20"/>
    </row>
    <row r="91" spans="1:15" s="1" customFormat="1" ht="15" customHeight="1" x14ac:dyDescent="0.5">
      <c r="A91" s="5" t="s">
        <v>35</v>
      </c>
      <c r="G91" s="3"/>
      <c r="H91" s="3"/>
      <c r="I91" s="98"/>
      <c r="J91" s="20"/>
      <c r="K91" s="4"/>
      <c r="L91" s="20"/>
      <c r="M91" s="98"/>
      <c r="N91" s="20"/>
      <c r="O91" s="4"/>
    </row>
    <row r="92" spans="1:15" s="1" customFormat="1" ht="7.15" customHeight="1" x14ac:dyDescent="0.5">
      <c r="A92" s="5"/>
      <c r="G92" s="3"/>
      <c r="H92" s="3"/>
      <c r="I92" s="98"/>
      <c r="J92" s="20"/>
      <c r="K92" s="4"/>
      <c r="L92" s="20"/>
      <c r="M92" s="98"/>
      <c r="N92" s="20"/>
      <c r="O92" s="4"/>
    </row>
    <row r="93" spans="1:15" s="1" customFormat="1" ht="15" customHeight="1" x14ac:dyDescent="0.5">
      <c r="A93" s="1" t="s">
        <v>36</v>
      </c>
      <c r="G93" s="3"/>
      <c r="H93" s="3"/>
      <c r="I93" s="98"/>
      <c r="J93" s="20"/>
      <c r="K93" s="4"/>
      <c r="L93" s="20"/>
      <c r="M93" s="98"/>
      <c r="N93" s="20"/>
      <c r="O93" s="4"/>
    </row>
    <row r="94" spans="1:15" s="1" customFormat="1" ht="15" customHeight="1" x14ac:dyDescent="0.5">
      <c r="B94" s="1" t="s">
        <v>37</v>
      </c>
      <c r="G94" s="3"/>
      <c r="H94" s="3"/>
      <c r="I94" s="105"/>
      <c r="M94" s="105"/>
    </row>
    <row r="95" spans="1:15" s="1" customFormat="1" ht="15" customHeight="1" x14ac:dyDescent="0.5">
      <c r="C95" s="24" t="s">
        <v>120</v>
      </c>
      <c r="G95" s="3"/>
      <c r="H95" s="3"/>
      <c r="I95" s="105"/>
      <c r="M95" s="105"/>
    </row>
    <row r="96" spans="1:15" s="1" customFormat="1" ht="15" customHeight="1" thickBot="1" x14ac:dyDescent="0.55000000000000004">
      <c r="C96" s="24"/>
      <c r="D96" s="1" t="s">
        <v>107</v>
      </c>
      <c r="G96" s="3">
        <v>22</v>
      </c>
      <c r="H96" s="3"/>
      <c r="I96" s="103">
        <v>625000000</v>
      </c>
      <c r="J96" s="3"/>
      <c r="K96" s="21">
        <v>625000000</v>
      </c>
      <c r="L96" s="4"/>
      <c r="M96" s="103">
        <v>625000000</v>
      </c>
      <c r="N96" s="3"/>
      <c r="O96" s="21">
        <v>625000000</v>
      </c>
    </row>
    <row r="97" spans="1:15" s="1" customFormat="1" ht="10.15" customHeight="1" thickTop="1" x14ac:dyDescent="0.5">
      <c r="A97" s="5"/>
      <c r="G97" s="3"/>
      <c r="H97" s="3"/>
      <c r="I97" s="98"/>
      <c r="J97" s="4"/>
      <c r="K97" s="4"/>
      <c r="L97" s="4"/>
      <c r="M97" s="98"/>
      <c r="N97" s="4"/>
      <c r="O97" s="4"/>
    </row>
    <row r="98" spans="1:15" s="1" customFormat="1" ht="15" customHeight="1" x14ac:dyDescent="0.5">
      <c r="B98" s="1" t="s">
        <v>38</v>
      </c>
      <c r="G98" s="3"/>
      <c r="H98" s="3"/>
      <c r="I98" s="98"/>
      <c r="J98" s="20"/>
      <c r="K98" s="4"/>
      <c r="L98" s="20"/>
      <c r="M98" s="98"/>
      <c r="N98" s="20"/>
      <c r="O98" s="4"/>
    </row>
    <row r="99" spans="1:15" s="1" customFormat="1" ht="15" customHeight="1" x14ac:dyDescent="0.5">
      <c r="C99" s="24" t="s">
        <v>159</v>
      </c>
      <c r="G99" s="3"/>
      <c r="H99" s="3"/>
      <c r="I99" s="105"/>
      <c r="M99" s="105"/>
    </row>
    <row r="100" spans="1:15" s="1" customFormat="1" ht="15" customHeight="1" x14ac:dyDescent="0.5">
      <c r="D100" s="1" t="s">
        <v>160</v>
      </c>
      <c r="G100" s="3">
        <v>22</v>
      </c>
      <c r="H100" s="3"/>
      <c r="I100" s="98">
        <v>500000000</v>
      </c>
      <c r="J100" s="3"/>
      <c r="K100" s="4">
        <v>500000000</v>
      </c>
      <c r="L100" s="3"/>
      <c r="M100" s="98">
        <v>500000000</v>
      </c>
      <c r="N100" s="3"/>
      <c r="O100" s="4">
        <v>500000000</v>
      </c>
    </row>
    <row r="101" spans="1:15" s="1" customFormat="1" ht="15" customHeight="1" x14ac:dyDescent="0.5">
      <c r="A101" s="1" t="s">
        <v>39</v>
      </c>
      <c r="G101" s="3">
        <v>22</v>
      </c>
      <c r="H101" s="3"/>
      <c r="I101" s="98">
        <v>814942915</v>
      </c>
      <c r="J101" s="3"/>
      <c r="K101" s="4">
        <v>814942915</v>
      </c>
      <c r="L101" s="3"/>
      <c r="M101" s="98">
        <v>814942915</v>
      </c>
      <c r="N101" s="3"/>
      <c r="O101" s="4">
        <v>814942915</v>
      </c>
    </row>
    <row r="102" spans="1:15" s="1" customFormat="1" ht="15" customHeight="1" x14ac:dyDescent="0.5">
      <c r="A102" s="1" t="s">
        <v>40</v>
      </c>
      <c r="G102" s="3"/>
      <c r="H102" s="3"/>
      <c r="I102" s="106"/>
      <c r="J102" s="3"/>
      <c r="K102" s="4"/>
      <c r="L102" s="3"/>
      <c r="M102" s="98"/>
      <c r="N102" s="3"/>
      <c r="O102" s="4"/>
    </row>
    <row r="103" spans="1:15" s="1" customFormat="1" ht="15" customHeight="1" x14ac:dyDescent="0.5">
      <c r="B103" s="1" t="s">
        <v>41</v>
      </c>
      <c r="G103" s="3">
        <v>25</v>
      </c>
      <c r="H103" s="3"/>
      <c r="I103" s="98">
        <v>26110000</v>
      </c>
      <c r="J103" s="3"/>
      <c r="K103" s="4">
        <v>16510000</v>
      </c>
      <c r="L103" s="3"/>
      <c r="M103" s="98">
        <v>26110000</v>
      </c>
      <c r="N103" s="3"/>
      <c r="O103" s="4">
        <v>16510000</v>
      </c>
    </row>
    <row r="104" spans="1:15" s="1" customFormat="1" ht="15" customHeight="1" x14ac:dyDescent="0.5">
      <c r="B104" s="1" t="s">
        <v>42</v>
      </c>
      <c r="G104" s="17"/>
      <c r="H104" s="17"/>
      <c r="I104" s="107">
        <v>370646892</v>
      </c>
      <c r="J104" s="17"/>
      <c r="K104" s="18">
        <v>266920533</v>
      </c>
      <c r="L104" s="17"/>
      <c r="M104" s="107">
        <v>402624016</v>
      </c>
      <c r="N104" s="17"/>
      <c r="O104" s="18">
        <v>288810783</v>
      </c>
    </row>
    <row r="105" spans="1:15" s="1" customFormat="1" ht="7.15" customHeight="1" x14ac:dyDescent="0.5">
      <c r="A105" s="5"/>
      <c r="G105" s="3"/>
      <c r="H105" s="3"/>
      <c r="I105" s="98"/>
      <c r="J105" s="4"/>
      <c r="K105" s="4"/>
      <c r="L105" s="4"/>
      <c r="M105" s="98"/>
      <c r="N105" s="4"/>
      <c r="O105" s="4"/>
    </row>
    <row r="106" spans="1:15" s="1" customFormat="1" ht="15" customHeight="1" x14ac:dyDescent="0.5">
      <c r="A106" s="5" t="s">
        <v>43</v>
      </c>
      <c r="G106" s="17"/>
      <c r="H106" s="17"/>
      <c r="I106" s="104">
        <f>SUM(I100:I104)</f>
        <v>1711699807</v>
      </c>
      <c r="J106" s="20"/>
      <c r="K106" s="23">
        <f>SUM(K100:K104)</f>
        <v>1598373448</v>
      </c>
      <c r="L106" s="20"/>
      <c r="M106" s="104">
        <f>SUM(M100:M104)</f>
        <v>1743676931</v>
      </c>
      <c r="N106" s="20"/>
      <c r="O106" s="23">
        <f>SUM(O100:O104)</f>
        <v>1620263698</v>
      </c>
    </row>
    <row r="107" spans="1:15" s="1" customFormat="1" ht="7.15" customHeight="1" x14ac:dyDescent="0.5">
      <c r="A107" s="5"/>
      <c r="G107" s="3"/>
      <c r="H107" s="3"/>
      <c r="I107" s="98"/>
      <c r="J107" s="4"/>
      <c r="K107" s="4"/>
      <c r="L107" s="4"/>
      <c r="M107" s="98"/>
      <c r="N107" s="4"/>
      <c r="O107" s="4"/>
    </row>
    <row r="108" spans="1:15" s="1" customFormat="1" ht="15" customHeight="1" thickBot="1" x14ac:dyDescent="0.55000000000000004">
      <c r="A108" s="5" t="s">
        <v>44</v>
      </c>
      <c r="G108" s="3"/>
      <c r="H108" s="3"/>
      <c r="I108" s="103">
        <f>I106+I89</f>
        <v>6621866718</v>
      </c>
      <c r="J108" s="20"/>
      <c r="K108" s="21">
        <f>K106+K89</f>
        <v>5415442891</v>
      </c>
      <c r="L108" s="20"/>
      <c r="M108" s="103">
        <f>M106+M89</f>
        <v>6653843842</v>
      </c>
      <c r="N108" s="20"/>
      <c r="O108" s="21">
        <f>O106+O89</f>
        <v>5437333141</v>
      </c>
    </row>
    <row r="109" spans="1:15" s="1" customFormat="1" ht="19.5" customHeight="1" thickTop="1" x14ac:dyDescent="0.5">
      <c r="A109" s="5"/>
      <c r="G109" s="3"/>
      <c r="H109" s="3"/>
      <c r="I109" s="4"/>
      <c r="J109" s="4"/>
      <c r="K109" s="4"/>
      <c r="L109" s="4"/>
      <c r="M109" s="4"/>
      <c r="N109" s="4"/>
      <c r="O109" s="4"/>
    </row>
    <row r="110" spans="1:15" s="1" customFormat="1" ht="26.25" customHeight="1" x14ac:dyDescent="0.5">
      <c r="A110" s="5"/>
      <c r="G110" s="3"/>
      <c r="H110" s="3"/>
      <c r="I110" s="4"/>
      <c r="J110" s="4"/>
      <c r="K110" s="4"/>
      <c r="L110" s="4"/>
      <c r="M110" s="4"/>
      <c r="N110" s="20"/>
      <c r="O110" s="4"/>
    </row>
    <row r="111" spans="1:15" ht="21.95" customHeight="1" x14ac:dyDescent="0.5">
      <c r="A111" s="22" t="str">
        <f>A49</f>
        <v>The notes to the financial statements on pages 12 to 46 are an integral part of this financial statements.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35"/>
      <c r="M111" s="22"/>
      <c r="N111" s="22"/>
      <c r="O111" s="22"/>
    </row>
  </sheetData>
  <mergeCells count="8">
    <mergeCell ref="I56:K56"/>
    <mergeCell ref="M56:O56"/>
    <mergeCell ref="I55:K55"/>
    <mergeCell ref="M55:O55"/>
    <mergeCell ref="I5:K5"/>
    <mergeCell ref="M5:O5"/>
    <mergeCell ref="I6:K6"/>
    <mergeCell ref="M6:O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zoomScale="89" zoomScaleNormal="89" zoomScaleSheetLayoutView="100" workbookViewId="0">
      <selection activeCell="U18" sqref="U18"/>
    </sheetView>
  </sheetViews>
  <sheetFormatPr defaultRowHeight="16.5" customHeight="1" x14ac:dyDescent="0.5"/>
  <cols>
    <col min="1" max="4" width="1.7109375" style="1" customWidth="1"/>
    <col min="5" max="5" width="3.5703125" style="1" customWidth="1"/>
    <col min="6" max="6" width="33.5703125" style="2" customWidth="1"/>
    <col min="7" max="7" width="5.5703125" style="3" customWidth="1"/>
    <col min="8" max="8" width="0.85546875" style="3" customWidth="1"/>
    <col min="9" max="9" width="14" style="4" customWidth="1"/>
    <col min="10" max="10" width="0.85546875" style="4" customWidth="1"/>
    <col min="11" max="11" width="14" style="4" customWidth="1"/>
    <col min="12" max="12" width="0.85546875" style="3" customWidth="1"/>
    <col min="13" max="13" width="14" style="4" customWidth="1"/>
    <col min="14" max="14" width="0.85546875" style="4" customWidth="1"/>
    <col min="15" max="15" width="14" style="4" customWidth="1"/>
    <col min="16" max="16384" width="9.140625" style="1"/>
  </cols>
  <sheetData>
    <row r="1" spans="1:15" s="5" customFormat="1" ht="16.5" customHeight="1" x14ac:dyDescent="0.5">
      <c r="A1" s="5" t="s">
        <v>0</v>
      </c>
      <c r="F1" s="7"/>
      <c r="G1" s="8"/>
      <c r="H1" s="8"/>
      <c r="I1" s="9"/>
      <c r="J1" s="9"/>
      <c r="K1" s="9"/>
      <c r="L1" s="8"/>
      <c r="M1" s="9"/>
      <c r="N1" s="9"/>
      <c r="O1" s="9"/>
    </row>
    <row r="2" spans="1:15" s="5" customFormat="1" ht="16.5" customHeight="1" x14ac:dyDescent="0.5">
      <c r="A2" s="5" t="s">
        <v>45</v>
      </c>
      <c r="F2" s="7"/>
      <c r="G2" s="8"/>
      <c r="H2" s="8"/>
      <c r="I2" s="9"/>
      <c r="J2" s="9"/>
      <c r="K2" s="9"/>
      <c r="L2" s="8"/>
      <c r="M2" s="9"/>
      <c r="N2" s="9"/>
      <c r="O2" s="9"/>
    </row>
    <row r="3" spans="1:15" s="5" customFormat="1" ht="16.5" customHeight="1" x14ac:dyDescent="0.5">
      <c r="A3" s="11" t="s">
        <v>123</v>
      </c>
      <c r="B3" s="11"/>
      <c r="C3" s="11"/>
      <c r="D3" s="11"/>
      <c r="E3" s="11"/>
      <c r="F3" s="11"/>
      <c r="G3" s="12"/>
      <c r="H3" s="12"/>
      <c r="I3" s="13"/>
      <c r="J3" s="13"/>
      <c r="K3" s="13"/>
      <c r="L3" s="12"/>
      <c r="M3" s="13"/>
      <c r="N3" s="13"/>
      <c r="O3" s="13"/>
    </row>
    <row r="4" spans="1:15" s="5" customFormat="1" ht="16.5" customHeight="1" x14ac:dyDescent="0.5">
      <c r="G4" s="8"/>
      <c r="H4" s="8"/>
      <c r="I4" s="9"/>
      <c r="J4" s="9"/>
      <c r="K4" s="9"/>
      <c r="L4" s="8"/>
      <c r="M4" s="9"/>
      <c r="N4" s="9"/>
      <c r="O4" s="9"/>
    </row>
    <row r="5" spans="1:15" s="5" customFormat="1" ht="16.5" customHeight="1" x14ac:dyDescent="0.5">
      <c r="G5" s="8"/>
      <c r="H5" s="8"/>
      <c r="I5" s="148" t="s">
        <v>2</v>
      </c>
      <c r="J5" s="148"/>
      <c r="K5" s="148"/>
      <c r="L5" s="9"/>
      <c r="M5" s="148" t="s">
        <v>105</v>
      </c>
      <c r="N5" s="148"/>
      <c r="O5" s="148"/>
    </row>
    <row r="6" spans="1:15" s="5" customFormat="1" ht="16.5" customHeight="1" x14ac:dyDescent="0.5">
      <c r="G6" s="8"/>
      <c r="H6" s="8"/>
      <c r="I6" s="147" t="str">
        <f>'5-6'!I6:K6</f>
        <v>financial statements</v>
      </c>
      <c r="J6" s="147"/>
      <c r="K6" s="147"/>
      <c r="L6" s="9"/>
      <c r="M6" s="147" t="str">
        <f>'5-6'!M6:O6</f>
        <v>financial statements</v>
      </c>
      <c r="N6" s="147"/>
      <c r="O6" s="147"/>
    </row>
    <row r="7" spans="1:15" s="5" customFormat="1" ht="16.5" customHeight="1" x14ac:dyDescent="0.5">
      <c r="F7" s="7"/>
      <c r="G7" s="8"/>
      <c r="H7" s="8"/>
      <c r="I7" s="14">
        <v>2019</v>
      </c>
      <c r="J7" s="14"/>
      <c r="K7" s="14">
        <v>2018</v>
      </c>
      <c r="L7" s="14"/>
      <c r="M7" s="14">
        <v>2019</v>
      </c>
      <c r="N7" s="8"/>
      <c r="O7" s="14">
        <v>2018</v>
      </c>
    </row>
    <row r="8" spans="1:15" s="5" customFormat="1" ht="16.5" customHeight="1" x14ac:dyDescent="0.5">
      <c r="F8" s="7"/>
      <c r="G8" s="12" t="s">
        <v>3</v>
      </c>
      <c r="H8" s="8"/>
      <c r="I8" s="13" t="s">
        <v>4</v>
      </c>
      <c r="J8" s="9"/>
      <c r="K8" s="13" t="s">
        <v>4</v>
      </c>
      <c r="L8" s="9"/>
      <c r="M8" s="13" t="s">
        <v>4</v>
      </c>
      <c r="N8" s="8"/>
      <c r="O8" s="13" t="s">
        <v>4</v>
      </c>
    </row>
    <row r="9" spans="1:15" s="5" customFormat="1" ht="16.5" customHeight="1" x14ac:dyDescent="0.5">
      <c r="F9" s="7"/>
      <c r="G9" s="8"/>
      <c r="H9" s="8"/>
      <c r="I9" s="108"/>
      <c r="J9" s="9"/>
      <c r="K9" s="9"/>
      <c r="L9" s="9"/>
      <c r="M9" s="108"/>
      <c r="N9" s="8"/>
      <c r="O9" s="9"/>
    </row>
    <row r="10" spans="1:15" ht="16.5" customHeight="1" x14ac:dyDescent="0.5">
      <c r="A10" s="1" t="s">
        <v>46</v>
      </c>
      <c r="F10" s="1"/>
      <c r="I10" s="98">
        <v>848859633</v>
      </c>
      <c r="K10" s="4">
        <v>671445336</v>
      </c>
      <c r="L10" s="4"/>
      <c r="M10" s="98">
        <v>848859633</v>
      </c>
      <c r="O10" s="4">
        <v>671445336</v>
      </c>
    </row>
    <row r="11" spans="1:15" ht="16.5" customHeight="1" x14ac:dyDescent="0.5">
      <c r="A11" s="1" t="s">
        <v>47</v>
      </c>
      <c r="F11" s="1"/>
      <c r="I11" s="98">
        <v>1387528653</v>
      </c>
      <c r="K11" s="4">
        <v>831450824</v>
      </c>
      <c r="L11" s="4"/>
      <c r="M11" s="98">
        <v>1387528653</v>
      </c>
      <c r="O11" s="4">
        <v>831450824</v>
      </c>
    </row>
    <row r="12" spans="1:15" ht="16.5" customHeight="1" x14ac:dyDescent="0.5">
      <c r="A12" s="1" t="s">
        <v>48</v>
      </c>
      <c r="F12" s="1"/>
      <c r="I12" s="98">
        <v>93913543</v>
      </c>
      <c r="K12" s="4">
        <v>88000235</v>
      </c>
      <c r="L12" s="4"/>
      <c r="M12" s="98">
        <v>93913543</v>
      </c>
      <c r="O12" s="4">
        <v>88000235</v>
      </c>
    </row>
    <row r="13" spans="1:15" ht="16.5" customHeight="1" x14ac:dyDescent="0.5">
      <c r="A13" s="1" t="s">
        <v>49</v>
      </c>
      <c r="F13" s="1"/>
      <c r="I13" s="101">
        <v>16291589</v>
      </c>
      <c r="K13" s="18">
        <v>20466744</v>
      </c>
      <c r="L13" s="4"/>
      <c r="M13" s="101">
        <v>16291589</v>
      </c>
      <c r="O13" s="18">
        <v>20466744</v>
      </c>
    </row>
    <row r="14" spans="1:15" ht="16.5" customHeight="1" x14ac:dyDescent="0.5">
      <c r="F14" s="1"/>
      <c r="I14" s="98"/>
      <c r="L14" s="4"/>
      <c r="M14" s="98"/>
    </row>
    <row r="15" spans="1:15" ht="16.5" customHeight="1" x14ac:dyDescent="0.5">
      <c r="A15" s="5" t="s">
        <v>50</v>
      </c>
      <c r="F15" s="1"/>
      <c r="G15" s="3">
        <v>26</v>
      </c>
      <c r="I15" s="102">
        <f>SUM(I10:I13)</f>
        <v>2346593418</v>
      </c>
      <c r="K15" s="19">
        <f>SUM(K10:K13)</f>
        <v>1611363139</v>
      </c>
      <c r="L15" s="4"/>
      <c r="M15" s="102">
        <f>SUM(M10:M13)</f>
        <v>2346593418</v>
      </c>
      <c r="O15" s="19">
        <f>SUM(O10:O13)</f>
        <v>1611363139</v>
      </c>
    </row>
    <row r="16" spans="1:15" ht="16.5" customHeight="1" x14ac:dyDescent="0.5">
      <c r="F16" s="1"/>
      <c r="I16" s="98"/>
      <c r="L16" s="4"/>
      <c r="M16" s="98"/>
    </row>
    <row r="17" spans="1:15" ht="16.5" customHeight="1" x14ac:dyDescent="0.5">
      <c r="A17" s="1" t="s">
        <v>51</v>
      </c>
      <c r="F17" s="1"/>
      <c r="G17" s="17"/>
      <c r="H17" s="17"/>
      <c r="I17" s="109">
        <v>-649831757</v>
      </c>
      <c r="K17" s="25">
        <v>-502586226</v>
      </c>
      <c r="L17" s="4"/>
      <c r="M17" s="109">
        <v>-649831757</v>
      </c>
      <c r="O17" s="25">
        <v>-502586226</v>
      </c>
    </row>
    <row r="18" spans="1:15" ht="16.5" customHeight="1" x14ac:dyDescent="0.5">
      <c r="A18" s="1" t="s">
        <v>52</v>
      </c>
      <c r="F18" s="1"/>
      <c r="G18" s="17"/>
      <c r="H18" s="17"/>
      <c r="I18" s="109">
        <v>-1153141747</v>
      </c>
      <c r="K18" s="25">
        <v>-662830896</v>
      </c>
      <c r="L18" s="4"/>
      <c r="M18" s="109">
        <v>-1153141747</v>
      </c>
      <c r="O18" s="25">
        <v>-662830896</v>
      </c>
    </row>
    <row r="19" spans="1:15" ht="16.5" customHeight="1" x14ac:dyDescent="0.5">
      <c r="A19" s="1" t="s">
        <v>53</v>
      </c>
      <c r="F19" s="1"/>
      <c r="G19" s="17"/>
      <c r="H19" s="17"/>
      <c r="I19" s="109">
        <v>-58377334</v>
      </c>
      <c r="K19" s="25">
        <v>-49810771.519999996</v>
      </c>
      <c r="L19" s="4"/>
      <c r="M19" s="109">
        <v>-58377334</v>
      </c>
      <c r="O19" s="25">
        <v>-49810771.519999996</v>
      </c>
    </row>
    <row r="20" spans="1:15" ht="16.5" customHeight="1" x14ac:dyDescent="0.5">
      <c r="A20" s="1" t="s">
        <v>54</v>
      </c>
      <c r="F20" s="1"/>
      <c r="G20" s="17"/>
      <c r="H20" s="17"/>
      <c r="I20" s="109">
        <v>-54191485</v>
      </c>
      <c r="K20" s="25">
        <v>-50811606</v>
      </c>
      <c r="L20" s="4"/>
      <c r="M20" s="109">
        <v>-54191485</v>
      </c>
      <c r="O20" s="25">
        <v>-50811606</v>
      </c>
    </row>
    <row r="21" spans="1:15" ht="16.5" customHeight="1" x14ac:dyDescent="0.5">
      <c r="A21" s="1" t="s">
        <v>55</v>
      </c>
      <c r="F21" s="1"/>
      <c r="G21" s="17"/>
      <c r="H21" s="17"/>
      <c r="I21" s="109">
        <v>-61392902</v>
      </c>
      <c r="K21" s="25">
        <v>-61511285</v>
      </c>
      <c r="L21" s="4"/>
      <c r="M21" s="109">
        <v>-61392902</v>
      </c>
      <c r="O21" s="4">
        <v>-61511285</v>
      </c>
    </row>
    <row r="22" spans="1:15" ht="16.5" customHeight="1" x14ac:dyDescent="0.5">
      <c r="A22" s="26" t="s">
        <v>56</v>
      </c>
      <c r="F22" s="1"/>
      <c r="G22" s="17"/>
      <c r="H22" s="17"/>
      <c r="I22" s="101">
        <v>-130810594</v>
      </c>
      <c r="K22" s="18">
        <v>-95511814</v>
      </c>
      <c r="L22" s="4"/>
      <c r="M22" s="101">
        <v>-130810594</v>
      </c>
      <c r="O22" s="18">
        <v>-95511814</v>
      </c>
    </row>
    <row r="23" spans="1:15" ht="16.5" customHeight="1" x14ac:dyDescent="0.5">
      <c r="F23" s="1"/>
      <c r="I23" s="98"/>
      <c r="L23" s="4"/>
      <c r="M23" s="98"/>
    </row>
    <row r="24" spans="1:15" ht="16.5" customHeight="1" x14ac:dyDescent="0.5">
      <c r="A24" s="5" t="s">
        <v>57</v>
      </c>
      <c r="F24" s="1"/>
      <c r="I24" s="101">
        <f>SUM(I17:I23)</f>
        <v>-2107745819</v>
      </c>
      <c r="K24" s="18">
        <f>SUM(K17:K23)</f>
        <v>-1423062598.52</v>
      </c>
      <c r="L24" s="4"/>
      <c r="M24" s="101">
        <f>SUM(M17:M23)</f>
        <v>-2107745819</v>
      </c>
      <c r="O24" s="18">
        <f>SUM(O17:O23)</f>
        <v>-1423062598.52</v>
      </c>
    </row>
    <row r="25" spans="1:15" ht="16.5" customHeight="1" x14ac:dyDescent="0.5">
      <c r="A25" s="5"/>
      <c r="F25" s="1"/>
      <c r="I25" s="98"/>
      <c r="L25" s="4"/>
      <c r="M25" s="98"/>
    </row>
    <row r="26" spans="1:15" ht="16.5" customHeight="1" x14ac:dyDescent="0.5">
      <c r="A26" s="5" t="s">
        <v>172</v>
      </c>
      <c r="F26" s="1"/>
      <c r="I26" s="105"/>
      <c r="J26" s="1"/>
      <c r="K26" s="1"/>
      <c r="L26" s="1"/>
      <c r="M26" s="105"/>
      <c r="N26" s="1"/>
      <c r="O26" s="1"/>
    </row>
    <row r="27" spans="1:15" ht="16.5" customHeight="1" x14ac:dyDescent="0.5">
      <c r="A27" s="5"/>
      <c r="B27" s="5" t="s">
        <v>146</v>
      </c>
      <c r="F27" s="1"/>
      <c r="I27" s="98">
        <f>+I15+I24</f>
        <v>238847599</v>
      </c>
      <c r="K27" s="4">
        <f>+K15+K24</f>
        <v>188300540.48000002</v>
      </c>
      <c r="L27" s="4"/>
      <c r="M27" s="98">
        <f>+M15+M24</f>
        <v>238847599</v>
      </c>
      <c r="O27" s="4">
        <f>+O15+O24</f>
        <v>188300540.48000002</v>
      </c>
    </row>
    <row r="28" spans="1:15" ht="16.5" customHeight="1" x14ac:dyDescent="0.5">
      <c r="A28" s="1" t="s">
        <v>173</v>
      </c>
      <c r="F28" s="1"/>
      <c r="G28" s="3">
        <v>12</v>
      </c>
      <c r="I28" s="104">
        <v>-10086874</v>
      </c>
      <c r="J28" s="20"/>
      <c r="K28" s="23">
        <v>-17187266</v>
      </c>
      <c r="L28" s="20"/>
      <c r="M28" s="104">
        <v>0</v>
      </c>
      <c r="N28" s="20"/>
      <c r="O28" s="23">
        <v>0</v>
      </c>
    </row>
    <row r="29" spans="1:15" ht="16.5" customHeight="1" x14ac:dyDescent="0.5">
      <c r="A29" s="5"/>
      <c r="F29" s="1"/>
      <c r="I29" s="98"/>
      <c r="L29" s="4"/>
      <c r="M29" s="98"/>
    </row>
    <row r="30" spans="1:15" ht="16.5" customHeight="1" x14ac:dyDescent="0.5">
      <c r="A30" s="27" t="s">
        <v>58</v>
      </c>
      <c r="F30" s="1"/>
      <c r="G30" s="3">
        <v>28</v>
      </c>
      <c r="I30" s="98">
        <f>+I27+I28</f>
        <v>228760725</v>
      </c>
      <c r="K30" s="4">
        <f>+K27+K28</f>
        <v>171113274.48000002</v>
      </c>
      <c r="L30" s="4"/>
      <c r="M30" s="98">
        <f>+M27+M28</f>
        <v>238847599</v>
      </c>
      <c r="O30" s="4">
        <f>+O27+O28</f>
        <v>188300540.48000002</v>
      </c>
    </row>
    <row r="31" spans="1:15" ht="16.5" customHeight="1" x14ac:dyDescent="0.5">
      <c r="A31" s="1" t="s">
        <v>59</v>
      </c>
      <c r="F31" s="1"/>
      <c r="G31" s="3">
        <v>28</v>
      </c>
      <c r="I31" s="104">
        <v>-47760635</v>
      </c>
      <c r="J31" s="20"/>
      <c r="K31" s="23">
        <v>-38108781</v>
      </c>
      <c r="L31" s="20"/>
      <c r="M31" s="104">
        <v>-47760635</v>
      </c>
      <c r="N31" s="20"/>
      <c r="O31" s="23">
        <v>-38108781</v>
      </c>
    </row>
    <row r="32" spans="1:15" ht="16.5" customHeight="1" x14ac:dyDescent="0.5">
      <c r="A32" s="5"/>
      <c r="F32" s="1"/>
      <c r="I32" s="98"/>
      <c r="L32" s="4"/>
      <c r="M32" s="98"/>
    </row>
    <row r="33" spans="1:15" ht="16.5" customHeight="1" x14ac:dyDescent="0.5">
      <c r="A33" s="5" t="s">
        <v>125</v>
      </c>
      <c r="F33" s="1"/>
      <c r="I33" s="104">
        <f>I30+I31</f>
        <v>181000090</v>
      </c>
      <c r="K33" s="23">
        <f>K30+K31</f>
        <v>133004493.48000002</v>
      </c>
      <c r="L33" s="4"/>
      <c r="M33" s="104">
        <f>M30+M31</f>
        <v>191086964</v>
      </c>
      <c r="O33" s="23">
        <f>O30+O31</f>
        <v>150191759.48000002</v>
      </c>
    </row>
    <row r="34" spans="1:15" ht="16.5" customHeight="1" x14ac:dyDescent="0.5">
      <c r="I34" s="98"/>
      <c r="L34" s="4"/>
      <c r="M34" s="98"/>
    </row>
    <row r="35" spans="1:15" s="5" customFormat="1" ht="16.5" customHeight="1" x14ac:dyDescent="0.5">
      <c r="A35" s="28" t="s">
        <v>128</v>
      </c>
      <c r="G35" s="3"/>
      <c r="H35" s="8"/>
      <c r="I35" s="108"/>
      <c r="J35" s="9"/>
      <c r="K35" s="9"/>
      <c r="L35" s="9"/>
      <c r="M35" s="108"/>
      <c r="N35" s="9"/>
      <c r="O35" s="9"/>
    </row>
    <row r="36" spans="1:15" s="5" customFormat="1" ht="16.5" customHeight="1" x14ac:dyDescent="0.5">
      <c r="A36" s="1"/>
      <c r="G36" s="3"/>
      <c r="H36" s="8"/>
      <c r="I36" s="108"/>
      <c r="J36" s="9"/>
      <c r="K36" s="9"/>
      <c r="L36" s="9"/>
      <c r="M36" s="108"/>
      <c r="N36" s="9"/>
      <c r="O36" s="9"/>
    </row>
    <row r="37" spans="1:15" ht="16.5" customHeight="1" x14ac:dyDescent="0.5">
      <c r="A37" s="29" t="s">
        <v>60</v>
      </c>
      <c r="F37" s="1"/>
      <c r="I37" s="98"/>
      <c r="L37" s="4"/>
      <c r="M37" s="98"/>
    </row>
    <row r="38" spans="1:15" ht="16.5" customHeight="1" x14ac:dyDescent="0.5">
      <c r="A38" s="5"/>
      <c r="B38" s="24" t="s">
        <v>61</v>
      </c>
      <c r="F38" s="1"/>
      <c r="I38" s="98"/>
      <c r="L38" s="4"/>
      <c r="M38" s="98"/>
    </row>
    <row r="39" spans="1:15" ht="16.5" customHeight="1" x14ac:dyDescent="0.5">
      <c r="D39" s="24" t="s">
        <v>62</v>
      </c>
      <c r="F39" s="1"/>
      <c r="I39" s="101">
        <v>-2232638</v>
      </c>
      <c r="K39" s="18">
        <v>0</v>
      </c>
      <c r="L39" s="4"/>
      <c r="M39" s="101">
        <v>-2232638</v>
      </c>
      <c r="O39" s="18">
        <v>0</v>
      </c>
    </row>
    <row r="40" spans="1:15" ht="16.5" customHeight="1" x14ac:dyDescent="0.5">
      <c r="F40" s="1"/>
      <c r="G40" s="17"/>
      <c r="H40" s="17"/>
      <c r="I40" s="98"/>
      <c r="L40" s="4"/>
      <c r="M40" s="98"/>
    </row>
    <row r="41" spans="1:15" ht="16.5" customHeight="1" x14ac:dyDescent="0.5">
      <c r="A41" s="28" t="s">
        <v>127</v>
      </c>
      <c r="B41" s="28"/>
      <c r="F41" s="1"/>
      <c r="I41" s="104">
        <f>SUM(I39:I40)</f>
        <v>-2232638</v>
      </c>
      <c r="K41" s="23">
        <f>SUM(K39:K40)</f>
        <v>0</v>
      </c>
      <c r="L41" s="4"/>
      <c r="M41" s="104">
        <f>SUM(M39:M40)</f>
        <v>-2232638</v>
      </c>
      <c r="O41" s="23">
        <f>SUM(O39:O40)</f>
        <v>0</v>
      </c>
    </row>
    <row r="42" spans="1:15" ht="16.5" customHeight="1" x14ac:dyDescent="0.5">
      <c r="F42" s="1"/>
      <c r="G42" s="17"/>
      <c r="H42" s="17"/>
      <c r="I42" s="98"/>
      <c r="L42" s="4"/>
      <c r="M42" s="98"/>
    </row>
    <row r="43" spans="1:15" ht="16.5" customHeight="1" thickBot="1" x14ac:dyDescent="0.55000000000000004">
      <c r="A43" s="5" t="s">
        <v>63</v>
      </c>
      <c r="F43" s="1"/>
      <c r="I43" s="103">
        <f>SUM(I33,I41)</f>
        <v>178767452</v>
      </c>
      <c r="J43" s="20"/>
      <c r="K43" s="21">
        <f>SUM(K33,K41)</f>
        <v>133004493.48000002</v>
      </c>
      <c r="L43" s="20"/>
      <c r="M43" s="103">
        <f>SUM(M33,M41)</f>
        <v>188854326</v>
      </c>
      <c r="N43" s="20"/>
      <c r="O43" s="21">
        <f>SUM(O33,O41)</f>
        <v>150191759.48000002</v>
      </c>
    </row>
    <row r="44" spans="1:15" ht="16.5" customHeight="1" thickTop="1" x14ac:dyDescent="0.5">
      <c r="F44" s="1"/>
      <c r="I44" s="98"/>
      <c r="L44" s="4"/>
      <c r="M44" s="98"/>
    </row>
    <row r="45" spans="1:15" ht="16.5" customHeight="1" x14ac:dyDescent="0.5">
      <c r="F45" s="1"/>
      <c r="I45" s="98"/>
      <c r="L45" s="4"/>
      <c r="M45" s="98"/>
    </row>
    <row r="46" spans="1:15" ht="16.5" customHeight="1" x14ac:dyDescent="0.5">
      <c r="A46" s="30" t="s">
        <v>64</v>
      </c>
      <c r="B46" s="31"/>
      <c r="C46" s="31"/>
      <c r="F46" s="1"/>
      <c r="H46" s="17"/>
      <c r="I46" s="109"/>
      <c r="K46" s="25"/>
      <c r="L46" s="4"/>
      <c r="M46" s="109"/>
      <c r="O46" s="25"/>
    </row>
    <row r="47" spans="1:15" ht="16.5" customHeight="1" x14ac:dyDescent="0.5">
      <c r="A47" s="30"/>
      <c r="B47" s="31"/>
      <c r="C47" s="31"/>
      <c r="F47" s="1"/>
      <c r="H47" s="17"/>
      <c r="I47" s="109"/>
      <c r="K47" s="25"/>
      <c r="L47" s="4"/>
      <c r="M47" s="109"/>
      <c r="O47" s="25"/>
    </row>
    <row r="48" spans="1:15" ht="16.5" customHeight="1" x14ac:dyDescent="0.5">
      <c r="A48" s="31" t="s">
        <v>170</v>
      </c>
      <c r="C48" s="31"/>
      <c r="F48" s="1"/>
      <c r="G48" s="3">
        <v>29</v>
      </c>
      <c r="H48" s="17"/>
      <c r="I48" s="110">
        <v>0.18</v>
      </c>
      <c r="J48" s="33"/>
      <c r="K48" s="32">
        <v>0.13</v>
      </c>
      <c r="L48" s="33"/>
      <c r="M48" s="110">
        <v>0.19</v>
      </c>
      <c r="N48" s="33"/>
      <c r="O48" s="32">
        <v>0.15</v>
      </c>
    </row>
    <row r="49" spans="1:15" ht="16.5" customHeight="1" x14ac:dyDescent="0.5">
      <c r="A49" s="31" t="s">
        <v>171</v>
      </c>
      <c r="C49" s="31"/>
      <c r="F49" s="1"/>
      <c r="G49" s="3">
        <v>29</v>
      </c>
      <c r="H49" s="17"/>
      <c r="I49" s="110">
        <v>0.18</v>
      </c>
      <c r="J49" s="33"/>
      <c r="K49" s="32">
        <v>0.13</v>
      </c>
      <c r="L49" s="33"/>
      <c r="M49" s="110">
        <v>0.19</v>
      </c>
      <c r="N49" s="33"/>
      <c r="O49" s="32">
        <v>0.15</v>
      </c>
    </row>
    <row r="50" spans="1:15" ht="16.5" customHeight="1" x14ac:dyDescent="0.5">
      <c r="A50" s="31"/>
      <c r="C50" s="31"/>
      <c r="F50" s="1"/>
      <c r="H50" s="17"/>
      <c r="I50" s="32"/>
      <c r="J50" s="33"/>
      <c r="K50" s="32"/>
      <c r="L50" s="33"/>
      <c r="M50" s="32"/>
      <c r="N50" s="33"/>
      <c r="O50" s="32"/>
    </row>
    <row r="51" spans="1:15" ht="16.5" customHeight="1" x14ac:dyDescent="0.5">
      <c r="A51" s="31"/>
      <c r="C51" s="31"/>
      <c r="F51" s="1"/>
      <c r="H51" s="17"/>
      <c r="I51" s="32"/>
      <c r="J51" s="33"/>
      <c r="K51" s="32"/>
      <c r="L51" s="33"/>
      <c r="M51" s="32"/>
      <c r="N51" s="33"/>
      <c r="O51" s="32"/>
    </row>
    <row r="52" spans="1:15" ht="16.5" customHeight="1" x14ac:dyDescent="0.5">
      <c r="A52" s="31"/>
      <c r="C52" s="31"/>
      <c r="F52" s="1"/>
      <c r="H52" s="17"/>
      <c r="I52" s="32"/>
      <c r="J52" s="33"/>
      <c r="K52" s="32"/>
      <c r="L52" s="33"/>
      <c r="M52" s="32"/>
      <c r="N52" s="33"/>
      <c r="O52" s="32"/>
    </row>
    <row r="53" spans="1:15" ht="16.5" customHeight="1" x14ac:dyDescent="0.5">
      <c r="A53" s="31"/>
      <c r="C53" s="31"/>
      <c r="F53" s="1"/>
      <c r="G53" s="17"/>
      <c r="H53" s="17"/>
      <c r="I53" s="32"/>
      <c r="J53" s="33"/>
      <c r="K53" s="32"/>
      <c r="L53" s="33"/>
      <c r="M53" s="32"/>
      <c r="N53" s="17"/>
      <c r="O53" s="32"/>
    </row>
    <row r="54" spans="1:15" ht="6.75" customHeight="1" x14ac:dyDescent="0.5">
      <c r="A54" s="31"/>
      <c r="C54" s="31"/>
      <c r="F54" s="1"/>
      <c r="G54" s="17"/>
      <c r="H54" s="17"/>
      <c r="I54" s="32"/>
      <c r="J54" s="33"/>
      <c r="K54" s="32"/>
      <c r="L54" s="17"/>
      <c r="M54" s="32"/>
      <c r="N54" s="33"/>
      <c r="O54" s="32"/>
    </row>
    <row r="55" spans="1:15" ht="21.95" customHeight="1" x14ac:dyDescent="0.5">
      <c r="A55" s="90" t="str">
        <f>'5-6'!A49:K49</f>
        <v>The notes to the financial statements on pages 12 to 46 are an integral part of this financial statements.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</row>
  </sheetData>
  <mergeCells count="4">
    <mergeCell ref="I6:K6"/>
    <mergeCell ref="M6:O6"/>
    <mergeCell ref="I5:K5"/>
    <mergeCell ref="M5:O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topLeftCell="D1" zoomScaleNormal="100" zoomScaleSheetLayoutView="70" workbookViewId="0">
      <selection activeCell="D13" sqref="D1:N1048576"/>
    </sheetView>
  </sheetViews>
  <sheetFormatPr defaultRowHeight="16.5" customHeight="1" x14ac:dyDescent="0.5"/>
  <cols>
    <col min="1" max="2" width="1.7109375" style="42" customWidth="1"/>
    <col min="3" max="3" width="43.5703125" style="42" customWidth="1"/>
    <col min="4" max="4" width="7.42578125" style="40" customWidth="1"/>
    <col min="5" max="5" width="1.7109375" style="41" customWidth="1"/>
    <col min="6" max="6" width="14.7109375" style="40" customWidth="1"/>
    <col min="7" max="7" width="1.7109375" style="41" customWidth="1"/>
    <col min="8" max="8" width="14.7109375" style="41" customWidth="1"/>
    <col min="9" max="9" width="1.7109375" style="41" customWidth="1"/>
    <col min="10" max="10" width="14.7109375" style="41" customWidth="1"/>
    <col min="11" max="11" width="1.7109375" style="41" customWidth="1"/>
    <col min="12" max="12" width="14.7109375" style="41" customWidth="1"/>
    <col min="13" max="13" width="1.7109375" style="41" customWidth="1"/>
    <col min="14" max="14" width="14.7109375" style="39" customWidth="1"/>
    <col min="15" max="16384" width="9.140625" style="39"/>
  </cols>
  <sheetData>
    <row r="1" spans="1:14" ht="16.5" customHeight="1" x14ac:dyDescent="0.5">
      <c r="A1" s="36" t="s">
        <v>0</v>
      </c>
      <c r="B1" s="36"/>
      <c r="C1" s="36"/>
      <c r="G1" s="36"/>
      <c r="H1" s="42"/>
      <c r="I1" s="42"/>
      <c r="J1" s="42"/>
      <c r="K1" s="36"/>
      <c r="L1" s="42"/>
      <c r="N1" s="43"/>
    </row>
    <row r="2" spans="1:14" ht="16.5" customHeight="1" x14ac:dyDescent="0.5">
      <c r="A2" s="36" t="s">
        <v>65</v>
      </c>
      <c r="B2" s="36"/>
      <c r="C2" s="36"/>
      <c r="G2" s="36"/>
      <c r="H2" s="42"/>
      <c r="I2" s="42"/>
      <c r="J2" s="42"/>
      <c r="K2" s="36"/>
      <c r="L2" s="42"/>
      <c r="N2" s="36"/>
    </row>
    <row r="3" spans="1:14" ht="16.5" customHeight="1" x14ac:dyDescent="0.5">
      <c r="A3" s="37" t="str">
        <f>+'7'!A3</f>
        <v>For the year ended 31 December 2019</v>
      </c>
      <c r="B3" s="44"/>
      <c r="C3" s="44"/>
      <c r="D3" s="45"/>
      <c r="E3" s="46"/>
      <c r="F3" s="45"/>
      <c r="G3" s="44"/>
      <c r="H3" s="38"/>
      <c r="I3" s="38"/>
      <c r="J3" s="38"/>
      <c r="K3" s="44"/>
      <c r="L3" s="38"/>
      <c r="M3" s="46"/>
      <c r="N3" s="44"/>
    </row>
    <row r="4" spans="1:14" ht="16.5" customHeight="1" x14ac:dyDescent="0.5">
      <c r="A4" s="36"/>
      <c r="D4" s="57"/>
      <c r="E4" s="58"/>
      <c r="F4" s="59"/>
      <c r="G4" s="58"/>
      <c r="H4" s="59"/>
      <c r="I4" s="59"/>
      <c r="J4" s="59"/>
      <c r="K4" s="58"/>
      <c r="L4" s="59"/>
      <c r="N4" s="59"/>
    </row>
    <row r="5" spans="1:14" ht="16.5" customHeight="1" x14ac:dyDescent="0.5">
      <c r="A5" s="36"/>
      <c r="D5" s="57"/>
      <c r="E5" s="58"/>
      <c r="F5" s="59"/>
      <c r="G5" s="58"/>
      <c r="H5" s="59"/>
      <c r="I5" s="59"/>
      <c r="J5" s="59"/>
      <c r="K5" s="58"/>
      <c r="L5" s="59"/>
      <c r="N5" s="59"/>
    </row>
    <row r="6" spans="1:14" ht="16.5" customHeight="1" x14ac:dyDescent="0.5">
      <c r="A6" s="36"/>
      <c r="D6" s="57"/>
      <c r="E6" s="58"/>
      <c r="F6" s="149" t="s">
        <v>156</v>
      </c>
      <c r="G6" s="149"/>
      <c r="H6" s="149"/>
      <c r="I6" s="149"/>
      <c r="J6" s="149"/>
      <c r="K6" s="149"/>
      <c r="L6" s="149"/>
      <c r="M6" s="149"/>
      <c r="N6" s="149"/>
    </row>
    <row r="7" spans="1:14" ht="16.5" customHeight="1" x14ac:dyDescent="0.5">
      <c r="A7" s="36"/>
      <c r="D7" s="57"/>
      <c r="E7" s="58"/>
      <c r="F7" s="60"/>
      <c r="G7" s="61"/>
      <c r="H7" s="61"/>
      <c r="I7" s="61"/>
      <c r="J7" s="150" t="s">
        <v>40</v>
      </c>
      <c r="K7" s="150"/>
      <c r="L7" s="150"/>
      <c r="M7" s="61"/>
      <c r="N7" s="61"/>
    </row>
    <row r="8" spans="1:14" ht="16.5" customHeight="1" x14ac:dyDescent="0.5">
      <c r="A8" s="36"/>
      <c r="F8" s="58" t="s">
        <v>66</v>
      </c>
      <c r="G8" s="58"/>
      <c r="H8" s="58" t="s">
        <v>67</v>
      </c>
      <c r="I8" s="58"/>
      <c r="J8" s="58"/>
      <c r="K8" s="58"/>
      <c r="L8" s="58"/>
      <c r="M8" s="58"/>
      <c r="N8" s="58"/>
    </row>
    <row r="9" spans="1:14" ht="16.5" customHeight="1" x14ac:dyDescent="0.5">
      <c r="A9" s="36"/>
      <c r="F9" s="58" t="s">
        <v>68</v>
      </c>
      <c r="G9" s="58"/>
      <c r="H9" s="58" t="s">
        <v>68</v>
      </c>
      <c r="I9" s="58"/>
      <c r="J9" s="58" t="s">
        <v>69</v>
      </c>
      <c r="K9" s="58"/>
      <c r="L9" s="58"/>
      <c r="M9" s="58"/>
      <c r="N9" s="58"/>
    </row>
    <row r="10" spans="1:14" ht="16.5" customHeight="1" x14ac:dyDescent="0.5">
      <c r="A10" s="36"/>
      <c r="F10" s="58" t="s">
        <v>115</v>
      </c>
      <c r="G10" s="58"/>
      <c r="H10" s="58" t="s">
        <v>115</v>
      </c>
      <c r="I10" s="58"/>
      <c r="J10" s="58" t="s">
        <v>70</v>
      </c>
      <c r="K10" s="58"/>
      <c r="L10" s="58" t="s">
        <v>42</v>
      </c>
      <c r="M10" s="58"/>
      <c r="N10" s="58" t="s">
        <v>71</v>
      </c>
    </row>
    <row r="11" spans="1:14" ht="16.5" customHeight="1" x14ac:dyDescent="0.5">
      <c r="A11" s="36"/>
      <c r="D11" s="62" t="s">
        <v>3</v>
      </c>
      <c r="F11" s="63" t="s">
        <v>4</v>
      </c>
      <c r="G11" s="58"/>
      <c r="H11" s="63" t="s">
        <v>4</v>
      </c>
      <c r="I11" s="64"/>
      <c r="J11" s="63" t="s">
        <v>4</v>
      </c>
      <c r="K11" s="58"/>
      <c r="L11" s="63" t="s">
        <v>4</v>
      </c>
      <c r="M11" s="58"/>
      <c r="N11" s="63" t="s">
        <v>4</v>
      </c>
    </row>
    <row r="12" spans="1:14" ht="12" customHeight="1" x14ac:dyDescent="0.5">
      <c r="A12" s="36"/>
      <c r="F12" s="42"/>
    </row>
    <row r="13" spans="1:14" ht="16.5" customHeight="1" x14ac:dyDescent="0.5">
      <c r="A13" s="36" t="s">
        <v>116</v>
      </c>
      <c r="B13" s="36"/>
      <c r="F13" s="59">
        <v>500000000</v>
      </c>
      <c r="G13" s="59"/>
      <c r="H13" s="59">
        <v>814942915</v>
      </c>
      <c r="I13" s="65"/>
      <c r="J13" s="59">
        <v>9000000</v>
      </c>
      <c r="K13" s="65"/>
      <c r="L13" s="59">
        <v>184424737</v>
      </c>
      <c r="M13" s="65"/>
      <c r="N13" s="59">
        <f>SUM(L13,H13,J13,F13)</f>
        <v>1508367652</v>
      </c>
    </row>
    <row r="14" spans="1:14" ht="16.5" customHeight="1" x14ac:dyDescent="0.5">
      <c r="A14" s="42" t="s">
        <v>72</v>
      </c>
      <c r="D14" s="40">
        <v>25</v>
      </c>
      <c r="F14" s="59">
        <v>0</v>
      </c>
      <c r="G14" s="59"/>
      <c r="H14" s="59">
        <v>0</v>
      </c>
      <c r="I14" s="65"/>
      <c r="J14" s="59">
        <v>7510000</v>
      </c>
      <c r="K14" s="65"/>
      <c r="L14" s="59">
        <v>-7510000</v>
      </c>
      <c r="M14" s="65"/>
      <c r="N14" s="59">
        <f>SUM(L14,H14,J14,F14)</f>
        <v>0</v>
      </c>
    </row>
    <row r="15" spans="1:14" ht="16.5" customHeight="1" x14ac:dyDescent="0.5">
      <c r="A15" s="42" t="s">
        <v>126</v>
      </c>
      <c r="D15" s="40">
        <v>24</v>
      </c>
      <c r="F15" s="59">
        <v>0</v>
      </c>
      <c r="G15" s="59"/>
      <c r="H15" s="59">
        <v>0</v>
      </c>
      <c r="I15" s="39"/>
      <c r="J15" s="59">
        <v>0</v>
      </c>
      <c r="K15" s="39"/>
      <c r="L15" s="59">
        <v>-42998697.32</v>
      </c>
      <c r="M15" s="39"/>
      <c r="N15" s="59">
        <f>SUM(L15,H15,J15,F15)</f>
        <v>-42998697.32</v>
      </c>
    </row>
    <row r="16" spans="1:14" ht="16.5" customHeight="1" x14ac:dyDescent="0.5">
      <c r="A16" s="42" t="s">
        <v>125</v>
      </c>
      <c r="F16" s="59">
        <v>0</v>
      </c>
      <c r="G16" s="59"/>
      <c r="H16" s="59">
        <v>0</v>
      </c>
      <c r="I16" s="39"/>
      <c r="J16" s="59">
        <v>0</v>
      </c>
      <c r="K16" s="39"/>
      <c r="L16" s="59">
        <f>'7'!K33</f>
        <v>133004493.48000002</v>
      </c>
      <c r="M16" s="39"/>
      <c r="N16" s="59">
        <f>SUM(L16,H16,J16,F16)</f>
        <v>133004493.48000002</v>
      </c>
    </row>
    <row r="17" spans="1:14" ht="16.5" customHeight="1" x14ac:dyDescent="0.5">
      <c r="A17" s="42" t="s">
        <v>145</v>
      </c>
      <c r="B17" s="69"/>
      <c r="F17" s="66">
        <v>0</v>
      </c>
      <c r="G17" s="59"/>
      <c r="H17" s="66">
        <v>0</v>
      </c>
      <c r="I17" s="39"/>
      <c r="J17" s="66">
        <v>0</v>
      </c>
      <c r="K17" s="39"/>
      <c r="L17" s="66">
        <v>0</v>
      </c>
      <c r="M17" s="39"/>
      <c r="N17" s="66">
        <f>SUM(L17,H17,J17,F17)</f>
        <v>0</v>
      </c>
    </row>
    <row r="18" spans="1:14" ht="12" customHeight="1" x14ac:dyDescent="0.5">
      <c r="F18" s="59"/>
      <c r="G18" s="65"/>
      <c r="H18" s="59"/>
      <c r="I18" s="59"/>
      <c r="J18" s="59"/>
      <c r="K18" s="65"/>
      <c r="L18" s="59"/>
      <c r="M18" s="65"/>
      <c r="N18" s="59"/>
    </row>
    <row r="19" spans="1:14" ht="16.5" customHeight="1" thickBot="1" x14ac:dyDescent="0.55000000000000004">
      <c r="A19" s="36" t="s">
        <v>117</v>
      </c>
      <c r="F19" s="68">
        <f>SUM(F13:F18)</f>
        <v>500000000</v>
      </c>
      <c r="G19" s="65"/>
      <c r="H19" s="68">
        <f>SUM(H13:H18)</f>
        <v>814942915</v>
      </c>
      <c r="I19" s="59"/>
      <c r="J19" s="68">
        <f>SUM(J13:J18)</f>
        <v>16510000</v>
      </c>
      <c r="K19" s="65"/>
      <c r="L19" s="68">
        <f>SUM(L13:L18)</f>
        <v>266920533.16000003</v>
      </c>
      <c r="M19" s="65"/>
      <c r="N19" s="68">
        <f>SUM(N13:N18)</f>
        <v>1598373448.1600001</v>
      </c>
    </row>
    <row r="20" spans="1:14" ht="12" customHeight="1" thickTop="1" x14ac:dyDescent="0.5">
      <c r="A20" s="36"/>
      <c r="F20" s="59"/>
      <c r="G20" s="65"/>
      <c r="H20" s="59"/>
      <c r="I20" s="59"/>
      <c r="J20" s="59"/>
      <c r="K20" s="65"/>
      <c r="L20" s="59"/>
      <c r="M20" s="65"/>
      <c r="N20" s="59"/>
    </row>
    <row r="21" spans="1:14" ht="12" customHeight="1" x14ac:dyDescent="0.5">
      <c r="A21" s="36"/>
      <c r="F21" s="59"/>
      <c r="G21" s="65"/>
      <c r="H21" s="59"/>
      <c r="I21" s="59"/>
      <c r="J21" s="59"/>
      <c r="K21" s="65"/>
      <c r="L21" s="59"/>
      <c r="M21" s="65"/>
      <c r="N21" s="59"/>
    </row>
    <row r="22" spans="1:14" ht="16.5" customHeight="1" x14ac:dyDescent="0.5">
      <c r="A22" s="36" t="s">
        <v>133</v>
      </c>
      <c r="F22" s="111"/>
      <c r="G22" s="39"/>
      <c r="H22" s="111"/>
      <c r="I22" s="39"/>
      <c r="J22" s="111"/>
      <c r="K22" s="39"/>
      <c r="L22" s="111"/>
      <c r="M22" s="39"/>
      <c r="N22" s="111"/>
    </row>
    <row r="23" spans="1:14" ht="16.5" customHeight="1" x14ac:dyDescent="0.5">
      <c r="A23" s="36"/>
      <c r="B23" s="36" t="s">
        <v>134</v>
      </c>
      <c r="F23" s="112">
        <v>500000000</v>
      </c>
      <c r="G23" s="59"/>
      <c r="H23" s="112">
        <v>814942915</v>
      </c>
      <c r="I23" s="65"/>
      <c r="J23" s="112">
        <v>16510000</v>
      </c>
      <c r="K23" s="65"/>
      <c r="L23" s="112">
        <v>266920533.16000003</v>
      </c>
      <c r="N23" s="112">
        <f>SUM(F23:L23)</f>
        <v>1598373448.1600001</v>
      </c>
    </row>
    <row r="24" spans="1:14" ht="16.5" customHeight="1" x14ac:dyDescent="0.5">
      <c r="A24" s="42" t="s">
        <v>135</v>
      </c>
      <c r="D24" s="40">
        <v>5</v>
      </c>
      <c r="F24" s="113">
        <v>0</v>
      </c>
      <c r="G24" s="59"/>
      <c r="H24" s="113">
        <v>0</v>
      </c>
      <c r="I24" s="39"/>
      <c r="J24" s="113">
        <v>0</v>
      </c>
      <c r="K24" s="39"/>
      <c r="L24" s="113">
        <v>-8443288</v>
      </c>
      <c r="N24" s="113">
        <f>SUM(F24:L24)</f>
        <v>-8443288</v>
      </c>
    </row>
    <row r="25" spans="1:14" ht="12" customHeight="1" x14ac:dyDescent="0.5">
      <c r="B25" s="69"/>
      <c r="D25" s="39"/>
      <c r="E25" s="39"/>
      <c r="F25" s="111"/>
      <c r="G25" s="39"/>
      <c r="H25" s="111"/>
      <c r="I25" s="39"/>
      <c r="J25" s="111"/>
      <c r="K25" s="39"/>
      <c r="L25" s="111"/>
      <c r="M25" s="39"/>
      <c r="N25" s="111"/>
    </row>
    <row r="26" spans="1:14" ht="16.5" customHeight="1" x14ac:dyDescent="0.5">
      <c r="A26" s="36" t="s">
        <v>133</v>
      </c>
      <c r="F26" s="112"/>
      <c r="G26" s="59"/>
      <c r="H26" s="112"/>
      <c r="I26" s="65"/>
      <c r="J26" s="112"/>
      <c r="K26" s="65"/>
      <c r="L26" s="112"/>
      <c r="N26" s="112"/>
    </row>
    <row r="27" spans="1:14" ht="16.5" customHeight="1" x14ac:dyDescent="0.5">
      <c r="A27" s="36"/>
      <c r="B27" s="36" t="s">
        <v>161</v>
      </c>
      <c r="F27" s="112">
        <f>SUM(F23:F24)</f>
        <v>500000000</v>
      </c>
      <c r="G27" s="59"/>
      <c r="H27" s="112">
        <f>SUM(H23:H24)</f>
        <v>814942915</v>
      </c>
      <c r="I27" s="65"/>
      <c r="J27" s="112">
        <f>SUM(J23:J24)</f>
        <v>16510000</v>
      </c>
      <c r="K27" s="65"/>
      <c r="L27" s="112">
        <f>SUM(L23:L24)</f>
        <v>258477245.16000003</v>
      </c>
      <c r="N27" s="112">
        <f>SUM(N23:N24)</f>
        <v>1589930160.1600001</v>
      </c>
    </row>
    <row r="28" spans="1:14" ht="16.5" customHeight="1" x14ac:dyDescent="0.5">
      <c r="A28" s="42" t="s">
        <v>72</v>
      </c>
      <c r="D28" s="40">
        <v>25</v>
      </c>
      <c r="F28" s="112">
        <v>0</v>
      </c>
      <c r="G28" s="59"/>
      <c r="H28" s="112">
        <v>0</v>
      </c>
      <c r="I28" s="39"/>
      <c r="J28" s="112">
        <v>9600000</v>
      </c>
      <c r="K28" s="39"/>
      <c r="L28" s="112">
        <v>-9600000</v>
      </c>
      <c r="N28" s="112">
        <f>SUM(F28:L28)</f>
        <v>0</v>
      </c>
    </row>
    <row r="29" spans="1:14" ht="16.5" customHeight="1" x14ac:dyDescent="0.5">
      <c r="A29" s="42" t="s">
        <v>126</v>
      </c>
      <c r="D29" s="40">
        <v>24</v>
      </c>
      <c r="F29" s="112">
        <v>0</v>
      </c>
      <c r="G29" s="59"/>
      <c r="H29" s="112">
        <v>0</v>
      </c>
      <c r="I29" s="39"/>
      <c r="J29" s="112">
        <v>0</v>
      </c>
      <c r="K29" s="39"/>
      <c r="L29" s="112">
        <v>-56997805</v>
      </c>
      <c r="N29" s="111">
        <f>SUM(F29:M29)</f>
        <v>-56997805</v>
      </c>
    </row>
    <row r="30" spans="1:14" ht="16.5" customHeight="1" x14ac:dyDescent="0.5">
      <c r="A30" s="42" t="s">
        <v>125</v>
      </c>
      <c r="F30" s="112">
        <v>0</v>
      </c>
      <c r="G30" s="59"/>
      <c r="H30" s="112">
        <v>0</v>
      </c>
      <c r="I30" s="39"/>
      <c r="J30" s="112">
        <v>0</v>
      </c>
      <c r="K30" s="39"/>
      <c r="L30" s="112">
        <f>'7'!I33</f>
        <v>181000090</v>
      </c>
      <c r="N30" s="111">
        <f>SUM(F30:M30)</f>
        <v>181000090</v>
      </c>
    </row>
    <row r="31" spans="1:14" ht="16.5" customHeight="1" x14ac:dyDescent="0.5">
      <c r="A31" s="42" t="s">
        <v>145</v>
      </c>
      <c r="B31" s="69"/>
      <c r="F31" s="113">
        <v>0</v>
      </c>
      <c r="G31" s="59"/>
      <c r="H31" s="113">
        <v>0</v>
      </c>
      <c r="I31" s="39"/>
      <c r="J31" s="113">
        <v>0</v>
      </c>
      <c r="K31" s="39"/>
      <c r="L31" s="113">
        <f>'7'!I41</f>
        <v>-2232638</v>
      </c>
      <c r="M31" s="39"/>
      <c r="N31" s="116">
        <f>SUM(F31:M31)</f>
        <v>-2232638</v>
      </c>
    </row>
    <row r="32" spans="1:14" ht="12" customHeight="1" x14ac:dyDescent="0.5">
      <c r="B32" s="69"/>
      <c r="F32" s="114"/>
      <c r="G32" s="39"/>
      <c r="H32" s="111"/>
      <c r="I32" s="39"/>
      <c r="J32" s="111"/>
      <c r="K32" s="39"/>
      <c r="L32" s="111"/>
      <c r="M32" s="39"/>
      <c r="N32" s="111"/>
    </row>
    <row r="33" spans="1:14" ht="16.5" customHeight="1" thickBot="1" x14ac:dyDescent="0.55000000000000004">
      <c r="A33" s="36" t="s">
        <v>124</v>
      </c>
      <c r="B33" s="70"/>
      <c r="F33" s="115">
        <f>SUM(F26:F31)</f>
        <v>500000000</v>
      </c>
      <c r="G33" s="39"/>
      <c r="H33" s="115">
        <f>SUM(H26:H31)</f>
        <v>814942915</v>
      </c>
      <c r="I33" s="39"/>
      <c r="J33" s="115">
        <f>SUM(J26:J31)</f>
        <v>26110000</v>
      </c>
      <c r="K33" s="39"/>
      <c r="L33" s="115">
        <f>SUM(L26:L31)</f>
        <v>370646892.16000003</v>
      </c>
      <c r="M33" s="39"/>
      <c r="N33" s="115">
        <f>SUM(N26:N31)</f>
        <v>1711699807.1600001</v>
      </c>
    </row>
    <row r="34" spans="1:14" ht="10.5" customHeight="1" thickTop="1" x14ac:dyDescent="0.5">
      <c r="A34" s="36"/>
      <c r="F34" s="59"/>
      <c r="G34" s="65"/>
      <c r="H34" s="59"/>
      <c r="I34" s="59"/>
      <c r="J34" s="59"/>
      <c r="K34" s="65"/>
      <c r="L34" s="59"/>
      <c r="M34" s="65"/>
      <c r="N34" s="59"/>
    </row>
    <row r="35" spans="1:14" ht="21.95" customHeight="1" x14ac:dyDescent="0.5">
      <c r="A35" s="38" t="str">
        <f>'5-6'!A49:K49</f>
        <v>The notes to the financial statements on pages 12 to 46 are an integral part of this financial statements.</v>
      </c>
      <c r="B35" s="38"/>
      <c r="C35" s="38"/>
      <c r="D35" s="45"/>
      <c r="E35" s="67"/>
      <c r="F35" s="67"/>
      <c r="G35" s="67"/>
      <c r="H35" s="67"/>
      <c r="I35" s="67"/>
      <c r="J35" s="67"/>
      <c r="K35" s="67"/>
      <c r="L35" s="67"/>
      <c r="M35" s="67"/>
      <c r="N35" s="67"/>
    </row>
  </sheetData>
  <mergeCells count="2">
    <mergeCell ref="F6:N6"/>
    <mergeCell ref="J7:L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6"/>
  <sheetViews>
    <sheetView topLeftCell="D1" zoomScaleNormal="100" zoomScaleSheetLayoutView="70" workbookViewId="0">
      <selection activeCell="D7" sqref="D1:N1048576"/>
    </sheetView>
  </sheetViews>
  <sheetFormatPr defaultRowHeight="16.5" customHeight="1" x14ac:dyDescent="0.5"/>
  <cols>
    <col min="1" max="2" width="1.7109375" style="42" customWidth="1"/>
    <col min="3" max="3" width="50.7109375" style="42" customWidth="1"/>
    <col min="4" max="4" width="7.42578125" style="40" customWidth="1"/>
    <col min="5" max="5" width="1.7109375" style="41" customWidth="1"/>
    <col min="6" max="6" width="14.7109375" style="40" customWidth="1"/>
    <col min="7" max="7" width="1.7109375" style="41" customWidth="1"/>
    <col min="8" max="8" width="14.7109375" style="41" customWidth="1"/>
    <col min="9" max="9" width="1.7109375" style="41" customWidth="1"/>
    <col min="10" max="10" width="14.7109375" style="41" customWidth="1"/>
    <col min="11" max="11" width="1.7109375" style="41" customWidth="1"/>
    <col min="12" max="12" width="14.7109375" style="41" customWidth="1"/>
    <col min="13" max="13" width="1.7109375" style="41" customWidth="1"/>
    <col min="14" max="14" width="14.7109375" style="39" customWidth="1"/>
    <col min="15" max="16384" width="9.140625" style="39"/>
  </cols>
  <sheetData>
    <row r="1" spans="1:14" ht="16.5" customHeight="1" x14ac:dyDescent="0.5">
      <c r="A1" s="36" t="s">
        <v>0</v>
      </c>
      <c r="B1" s="36"/>
      <c r="C1" s="36"/>
      <c r="G1" s="36"/>
      <c r="H1" s="42"/>
      <c r="I1" s="42"/>
      <c r="J1" s="42"/>
      <c r="K1" s="36"/>
      <c r="L1" s="42"/>
      <c r="N1" s="43"/>
    </row>
    <row r="2" spans="1:14" ht="16.5" customHeight="1" x14ac:dyDescent="0.5">
      <c r="A2" s="36" t="s">
        <v>65</v>
      </c>
      <c r="B2" s="36"/>
      <c r="C2" s="36"/>
      <c r="G2" s="36"/>
      <c r="H2" s="42"/>
      <c r="I2" s="42"/>
      <c r="J2" s="42"/>
      <c r="K2" s="36"/>
      <c r="L2" s="42"/>
      <c r="N2" s="36"/>
    </row>
    <row r="3" spans="1:14" ht="16.5" customHeight="1" x14ac:dyDescent="0.5">
      <c r="A3" s="37" t="str">
        <f>+'7'!A3</f>
        <v>For the year ended 31 December 2019</v>
      </c>
      <c r="B3" s="44"/>
      <c r="C3" s="44"/>
      <c r="D3" s="45"/>
      <c r="E3" s="46"/>
      <c r="F3" s="45"/>
      <c r="G3" s="44"/>
      <c r="H3" s="38"/>
      <c r="I3" s="38"/>
      <c r="J3" s="38"/>
      <c r="K3" s="44"/>
      <c r="L3" s="38"/>
      <c r="M3" s="46"/>
      <c r="N3" s="44"/>
    </row>
    <row r="4" spans="1:14" ht="16.5" customHeight="1" x14ac:dyDescent="0.5">
      <c r="A4" s="36"/>
      <c r="D4" s="57"/>
      <c r="E4" s="58"/>
      <c r="F4" s="59"/>
      <c r="G4" s="58"/>
      <c r="H4" s="59"/>
      <c r="I4" s="59"/>
      <c r="J4" s="59"/>
      <c r="K4" s="58"/>
      <c r="L4" s="59"/>
      <c r="N4" s="59"/>
    </row>
    <row r="5" spans="1:14" ht="16.5" customHeight="1" x14ac:dyDescent="0.5">
      <c r="A5" s="36"/>
      <c r="D5" s="57"/>
      <c r="E5" s="58"/>
      <c r="F5" s="59"/>
      <c r="G5" s="58"/>
      <c r="H5" s="59"/>
      <c r="I5" s="59"/>
      <c r="J5" s="59"/>
      <c r="K5" s="58"/>
      <c r="L5" s="59"/>
      <c r="N5" s="59"/>
    </row>
    <row r="6" spans="1:14" ht="16.5" customHeight="1" x14ac:dyDescent="0.5">
      <c r="A6" s="36"/>
      <c r="D6" s="57"/>
      <c r="E6" s="58"/>
      <c r="F6" s="151" t="s">
        <v>157</v>
      </c>
      <c r="G6" s="151"/>
      <c r="H6" s="151"/>
      <c r="I6" s="151"/>
      <c r="J6" s="151"/>
      <c r="K6" s="151"/>
      <c r="L6" s="151"/>
      <c r="M6" s="151"/>
      <c r="N6" s="151"/>
    </row>
    <row r="7" spans="1:14" ht="16.5" customHeight="1" x14ac:dyDescent="0.5">
      <c r="A7" s="36"/>
      <c r="D7" s="57"/>
      <c r="E7" s="58"/>
      <c r="F7" s="60"/>
      <c r="G7" s="61"/>
      <c r="H7" s="61"/>
      <c r="I7" s="61"/>
      <c r="J7" s="150" t="s">
        <v>40</v>
      </c>
      <c r="K7" s="150"/>
      <c r="L7" s="150"/>
      <c r="M7" s="61"/>
      <c r="N7" s="61"/>
    </row>
    <row r="8" spans="1:14" ht="16.5" customHeight="1" x14ac:dyDescent="0.5">
      <c r="A8" s="36"/>
      <c r="F8" s="58" t="s">
        <v>66</v>
      </c>
      <c r="G8" s="58"/>
      <c r="H8" s="58" t="s">
        <v>67</v>
      </c>
      <c r="I8" s="58"/>
      <c r="J8" s="58"/>
      <c r="K8" s="58"/>
      <c r="L8" s="58"/>
      <c r="M8" s="58"/>
      <c r="N8" s="58"/>
    </row>
    <row r="9" spans="1:14" ht="16.5" customHeight="1" x14ac:dyDescent="0.5">
      <c r="A9" s="36"/>
      <c r="F9" s="58" t="s">
        <v>68</v>
      </c>
      <c r="G9" s="58"/>
      <c r="H9" s="58" t="s">
        <v>68</v>
      </c>
      <c r="I9" s="58"/>
      <c r="J9" s="58" t="s">
        <v>69</v>
      </c>
      <c r="K9" s="58"/>
      <c r="L9" s="58"/>
      <c r="M9" s="58"/>
      <c r="N9" s="58"/>
    </row>
    <row r="10" spans="1:14" ht="16.5" customHeight="1" x14ac:dyDescent="0.5">
      <c r="A10" s="36"/>
      <c r="F10" s="58" t="s">
        <v>115</v>
      </c>
      <c r="G10" s="58"/>
      <c r="H10" s="58" t="s">
        <v>115</v>
      </c>
      <c r="I10" s="58"/>
      <c r="J10" s="58" t="s">
        <v>70</v>
      </c>
      <c r="K10" s="58"/>
      <c r="L10" s="58" t="s">
        <v>42</v>
      </c>
      <c r="M10" s="58"/>
      <c r="N10" s="58" t="s">
        <v>71</v>
      </c>
    </row>
    <row r="11" spans="1:14" ht="16.5" customHeight="1" x14ac:dyDescent="0.5">
      <c r="A11" s="36"/>
      <c r="D11" s="62" t="s">
        <v>3</v>
      </c>
      <c r="F11" s="63" t="s">
        <v>4</v>
      </c>
      <c r="G11" s="58"/>
      <c r="H11" s="63" t="s">
        <v>4</v>
      </c>
      <c r="I11" s="64"/>
      <c r="J11" s="63" t="s">
        <v>4</v>
      </c>
      <c r="K11" s="58"/>
      <c r="L11" s="63" t="s">
        <v>4</v>
      </c>
      <c r="M11" s="58"/>
      <c r="N11" s="63" t="s">
        <v>4</v>
      </c>
    </row>
    <row r="12" spans="1:14" ht="12" customHeight="1" x14ac:dyDescent="0.5">
      <c r="A12" s="36"/>
      <c r="F12" s="42"/>
    </row>
    <row r="13" spans="1:14" ht="16.5" customHeight="1" x14ac:dyDescent="0.5">
      <c r="A13" s="36" t="s">
        <v>116</v>
      </c>
      <c r="B13" s="36"/>
      <c r="F13" s="59">
        <v>500000000</v>
      </c>
      <c r="H13" s="59">
        <v>814942915</v>
      </c>
      <c r="I13" s="59"/>
      <c r="J13" s="59">
        <v>9000000</v>
      </c>
      <c r="L13" s="59">
        <v>189127721</v>
      </c>
      <c r="M13" s="65"/>
      <c r="N13" s="59">
        <f>SUM(F13:L13)</f>
        <v>1513070636</v>
      </c>
    </row>
    <row r="14" spans="1:14" ht="16.5" customHeight="1" x14ac:dyDescent="0.5">
      <c r="A14" s="42" t="s">
        <v>72</v>
      </c>
      <c r="D14" s="40">
        <v>25</v>
      </c>
      <c r="F14" s="59">
        <v>0</v>
      </c>
      <c r="H14" s="59">
        <v>0</v>
      </c>
      <c r="I14" s="59"/>
      <c r="J14" s="59">
        <v>7510000</v>
      </c>
      <c r="L14" s="59">
        <v>-7510000</v>
      </c>
      <c r="M14" s="65"/>
      <c r="N14" s="59">
        <f>SUM(F14:L14)</f>
        <v>0</v>
      </c>
    </row>
    <row r="15" spans="1:14" ht="16.5" customHeight="1" x14ac:dyDescent="0.5">
      <c r="A15" s="42" t="s">
        <v>126</v>
      </c>
      <c r="D15" s="40">
        <v>24</v>
      </c>
      <c r="F15" s="59">
        <v>0</v>
      </c>
      <c r="H15" s="59">
        <v>0</v>
      </c>
      <c r="I15" s="59"/>
      <c r="J15" s="59">
        <v>0</v>
      </c>
      <c r="L15" s="59">
        <v>-42998697.32</v>
      </c>
      <c r="M15" s="65"/>
      <c r="N15" s="59">
        <f>SUM(F15:L15)</f>
        <v>-42998697.32</v>
      </c>
    </row>
    <row r="16" spans="1:14" ht="16.5" customHeight="1" x14ac:dyDescent="0.5">
      <c r="A16" s="42" t="s">
        <v>125</v>
      </c>
      <c r="F16" s="59">
        <v>0</v>
      </c>
      <c r="H16" s="59">
        <v>0</v>
      </c>
      <c r="I16" s="59"/>
      <c r="J16" s="59">
        <v>0</v>
      </c>
      <c r="L16" s="59">
        <f>'7'!O33</f>
        <v>150191759.48000002</v>
      </c>
      <c r="M16" s="65"/>
      <c r="N16" s="59">
        <f>SUM(F16:L16)</f>
        <v>150191759.48000002</v>
      </c>
    </row>
    <row r="17" spans="1:14" ht="16.5" customHeight="1" x14ac:dyDescent="0.5">
      <c r="A17" s="42" t="s">
        <v>145</v>
      </c>
      <c r="B17" s="69"/>
      <c r="F17" s="66">
        <v>0</v>
      </c>
      <c r="G17" s="39"/>
      <c r="H17" s="66">
        <v>0</v>
      </c>
      <c r="J17" s="66">
        <v>0</v>
      </c>
      <c r="K17" s="39"/>
      <c r="L17" s="66">
        <v>0</v>
      </c>
      <c r="M17" s="65"/>
      <c r="N17" s="66">
        <f>SUM(F17:M17)</f>
        <v>0</v>
      </c>
    </row>
    <row r="18" spans="1:14" ht="12" customHeight="1" x14ac:dyDescent="0.5">
      <c r="F18" s="59"/>
      <c r="G18" s="65"/>
      <c r="H18" s="59"/>
      <c r="I18" s="59"/>
      <c r="J18" s="59"/>
      <c r="K18" s="65"/>
      <c r="L18" s="59"/>
      <c r="M18" s="65"/>
      <c r="N18" s="59"/>
    </row>
    <row r="19" spans="1:14" ht="16.5" customHeight="1" thickBot="1" x14ac:dyDescent="0.55000000000000004">
      <c r="A19" s="36" t="s">
        <v>117</v>
      </c>
      <c r="F19" s="68">
        <f>SUM(F13:F18)</f>
        <v>500000000</v>
      </c>
      <c r="G19" s="65"/>
      <c r="H19" s="68">
        <f>SUM(H13:H18)</f>
        <v>814942915</v>
      </c>
      <c r="I19" s="59"/>
      <c r="J19" s="68">
        <f>SUM(J13:J17)</f>
        <v>16510000</v>
      </c>
      <c r="K19" s="65"/>
      <c r="L19" s="68">
        <f>SUM(L13:L18)</f>
        <v>288810783.16000003</v>
      </c>
      <c r="M19" s="65"/>
      <c r="N19" s="68">
        <f>SUM(N13:N18)</f>
        <v>1620263698.1600001</v>
      </c>
    </row>
    <row r="20" spans="1:14" ht="12" customHeight="1" thickTop="1" x14ac:dyDescent="0.5">
      <c r="A20" s="36"/>
      <c r="F20" s="59"/>
      <c r="G20" s="65"/>
      <c r="H20" s="59"/>
      <c r="I20" s="59"/>
      <c r="J20" s="59"/>
      <c r="K20" s="65"/>
      <c r="L20" s="59"/>
      <c r="M20" s="65"/>
      <c r="N20" s="59"/>
    </row>
    <row r="21" spans="1:14" ht="12" customHeight="1" x14ac:dyDescent="0.5">
      <c r="A21" s="36"/>
      <c r="F21" s="59"/>
      <c r="G21" s="65"/>
      <c r="H21" s="59"/>
      <c r="I21" s="59"/>
      <c r="J21" s="59"/>
      <c r="K21" s="65"/>
      <c r="L21" s="59"/>
      <c r="M21" s="65"/>
      <c r="N21" s="59"/>
    </row>
    <row r="22" spans="1:14" ht="16.5" customHeight="1" x14ac:dyDescent="0.5">
      <c r="A22" s="36" t="s">
        <v>133</v>
      </c>
      <c r="F22" s="111"/>
      <c r="G22" s="39"/>
      <c r="H22" s="111"/>
      <c r="I22" s="39"/>
      <c r="J22" s="111"/>
      <c r="K22" s="39"/>
      <c r="L22" s="111"/>
      <c r="M22" s="39"/>
      <c r="N22" s="111"/>
    </row>
    <row r="23" spans="1:14" ht="16.5" customHeight="1" x14ac:dyDescent="0.5">
      <c r="A23" s="39"/>
      <c r="B23" s="36" t="s">
        <v>134</v>
      </c>
      <c r="F23" s="112">
        <v>500000000</v>
      </c>
      <c r="G23" s="59"/>
      <c r="H23" s="112">
        <v>814942915</v>
      </c>
      <c r="I23" s="59"/>
      <c r="J23" s="112">
        <v>16510000</v>
      </c>
      <c r="K23" s="65"/>
      <c r="L23" s="112">
        <v>288810782.68000001</v>
      </c>
      <c r="N23" s="112">
        <f>N19</f>
        <v>1620263698.1600001</v>
      </c>
    </row>
    <row r="24" spans="1:14" ht="16.5" customHeight="1" x14ac:dyDescent="0.5">
      <c r="A24" s="42" t="s">
        <v>135</v>
      </c>
      <c r="D24" s="40">
        <v>5</v>
      </c>
      <c r="F24" s="113">
        <v>0</v>
      </c>
      <c r="G24" s="59"/>
      <c r="H24" s="113">
        <v>0</v>
      </c>
      <c r="I24" s="39"/>
      <c r="J24" s="113">
        <v>0</v>
      </c>
      <c r="K24" s="39"/>
      <c r="L24" s="113">
        <v>-8443288</v>
      </c>
      <c r="N24" s="113">
        <f>SUM(F24:L24)</f>
        <v>-8443288</v>
      </c>
    </row>
    <row r="25" spans="1:14" ht="12" customHeight="1" x14ac:dyDescent="0.5">
      <c r="B25" s="69"/>
      <c r="F25" s="114"/>
      <c r="G25" s="39"/>
      <c r="H25" s="111"/>
      <c r="I25" s="39"/>
      <c r="J25" s="111"/>
      <c r="K25" s="39"/>
      <c r="L25" s="111"/>
      <c r="M25" s="39"/>
      <c r="N25" s="111"/>
    </row>
    <row r="26" spans="1:14" ht="16.5" customHeight="1" x14ac:dyDescent="0.5">
      <c r="A26" s="36" t="s">
        <v>133</v>
      </c>
      <c r="F26" s="112"/>
      <c r="G26" s="59"/>
      <c r="H26" s="112"/>
      <c r="I26" s="59"/>
      <c r="J26" s="112"/>
      <c r="K26" s="59"/>
      <c r="L26" s="112"/>
      <c r="N26" s="112"/>
    </row>
    <row r="27" spans="1:14" ht="16.5" customHeight="1" x14ac:dyDescent="0.5">
      <c r="A27" s="36"/>
      <c r="B27" s="36" t="s">
        <v>161</v>
      </c>
      <c r="F27" s="112">
        <f>SUM(F23:F24)</f>
        <v>500000000</v>
      </c>
      <c r="G27" s="59"/>
      <c r="H27" s="112">
        <f>SUM(H23:H24)</f>
        <v>814942915</v>
      </c>
      <c r="I27" s="59"/>
      <c r="J27" s="112">
        <f>SUM(J23:J24)</f>
        <v>16510000</v>
      </c>
      <c r="K27" s="59"/>
      <c r="L27" s="112">
        <f>SUM(L23:L24)</f>
        <v>280367494.68000001</v>
      </c>
      <c r="N27" s="112">
        <f>SUM(N23:N24)</f>
        <v>1611820410.1600001</v>
      </c>
    </row>
    <row r="28" spans="1:14" ht="16.5" customHeight="1" x14ac:dyDescent="0.5">
      <c r="A28" s="42" t="s">
        <v>72</v>
      </c>
      <c r="D28" s="40">
        <v>25</v>
      </c>
      <c r="F28" s="112">
        <v>0</v>
      </c>
      <c r="G28" s="59"/>
      <c r="H28" s="112">
        <v>0</v>
      </c>
      <c r="I28" s="59"/>
      <c r="J28" s="112">
        <v>9600000</v>
      </c>
      <c r="K28" s="39"/>
      <c r="L28" s="112">
        <v>-9600000</v>
      </c>
      <c r="N28" s="112">
        <f>SUM(F28:L28)</f>
        <v>0</v>
      </c>
    </row>
    <row r="29" spans="1:14" ht="16.5" customHeight="1" x14ac:dyDescent="0.5">
      <c r="A29" s="42" t="s">
        <v>126</v>
      </c>
      <c r="D29" s="40">
        <v>24</v>
      </c>
      <c r="F29" s="112">
        <v>0</v>
      </c>
      <c r="G29" s="59"/>
      <c r="H29" s="112">
        <v>0</v>
      </c>
      <c r="I29" s="59"/>
      <c r="J29" s="112">
        <v>0</v>
      </c>
      <c r="K29" s="39"/>
      <c r="L29" s="112">
        <v>-56997805</v>
      </c>
      <c r="N29" s="111">
        <f>SUM(F29:L29)</f>
        <v>-56997805</v>
      </c>
    </row>
    <row r="30" spans="1:14" ht="16.5" customHeight="1" x14ac:dyDescent="0.5">
      <c r="A30" s="42" t="s">
        <v>125</v>
      </c>
      <c r="F30" s="112">
        <v>0</v>
      </c>
      <c r="G30" s="59"/>
      <c r="H30" s="112">
        <v>0</v>
      </c>
      <c r="I30" s="59"/>
      <c r="J30" s="112">
        <v>0</v>
      </c>
      <c r="K30" s="39"/>
      <c r="L30" s="112">
        <f>'7'!M33</f>
        <v>191086964</v>
      </c>
      <c r="N30" s="111">
        <f>SUM(F30:L30)</f>
        <v>191086964</v>
      </c>
    </row>
    <row r="31" spans="1:14" ht="16.5" customHeight="1" x14ac:dyDescent="0.5">
      <c r="A31" s="42" t="s">
        <v>145</v>
      </c>
      <c r="B31" s="69"/>
      <c r="F31" s="113">
        <v>0</v>
      </c>
      <c r="G31" s="39"/>
      <c r="H31" s="113">
        <v>0</v>
      </c>
      <c r="J31" s="113">
        <v>0</v>
      </c>
      <c r="K31" s="39"/>
      <c r="L31" s="146">
        <f>'7'!M41</f>
        <v>-2232638</v>
      </c>
      <c r="M31" s="39"/>
      <c r="N31" s="116">
        <f>SUM(F31:L31)</f>
        <v>-2232638</v>
      </c>
    </row>
    <row r="32" spans="1:14" ht="12" customHeight="1" x14ac:dyDescent="0.5">
      <c r="B32" s="69"/>
      <c r="F32" s="114"/>
      <c r="G32" s="39"/>
      <c r="H32" s="111"/>
      <c r="I32" s="39"/>
      <c r="J32" s="111"/>
      <c r="K32" s="39"/>
      <c r="L32" s="111"/>
      <c r="M32" s="39"/>
      <c r="N32" s="111"/>
    </row>
    <row r="33" spans="1:14" ht="16.5" customHeight="1" thickBot="1" x14ac:dyDescent="0.55000000000000004">
      <c r="A33" s="36" t="s">
        <v>124</v>
      </c>
      <c r="B33" s="70"/>
      <c r="F33" s="115">
        <f>SUM(F26:F31)</f>
        <v>500000000</v>
      </c>
      <c r="G33" s="39"/>
      <c r="H33" s="115">
        <f>SUM(H26:H31)</f>
        <v>814942915</v>
      </c>
      <c r="I33" s="39"/>
      <c r="J33" s="115">
        <f>SUM(J26:J31)</f>
        <v>26110000</v>
      </c>
      <c r="K33" s="39"/>
      <c r="L33" s="115">
        <f>SUM(L26:L31)</f>
        <v>402624015.68000001</v>
      </c>
      <c r="M33" s="39"/>
      <c r="N33" s="115">
        <f>SUM(N26:N31)</f>
        <v>1743676931.1600001</v>
      </c>
    </row>
    <row r="34" spans="1:14" ht="16.5" customHeight="1" thickTop="1" x14ac:dyDescent="0.5">
      <c r="A34" s="36"/>
      <c r="B34" s="70"/>
      <c r="F34" s="39"/>
      <c r="G34" s="39"/>
      <c r="H34" s="59"/>
      <c r="I34" s="39"/>
      <c r="J34" s="59"/>
      <c r="K34" s="39"/>
      <c r="L34" s="39"/>
      <c r="M34" s="39"/>
    </row>
    <row r="35" spans="1:14" ht="19.5" customHeight="1" x14ac:dyDescent="0.5">
      <c r="B35" s="69"/>
      <c r="D35" s="71"/>
      <c r="F35" s="59"/>
      <c r="G35" s="39"/>
      <c r="H35" s="39"/>
      <c r="I35" s="39"/>
      <c r="J35" s="39"/>
      <c r="K35" s="39"/>
      <c r="L35" s="39"/>
      <c r="M35" s="39"/>
      <c r="N35" s="59"/>
    </row>
    <row r="36" spans="1:14" ht="21.95" customHeight="1" x14ac:dyDescent="0.5">
      <c r="A36" s="38" t="str">
        <f>'5-6'!A49:K49</f>
        <v>The notes to the financial statements on pages 12 to 46 are an integral part of this financial statements.</v>
      </c>
      <c r="B36" s="38"/>
      <c r="C36" s="38"/>
      <c r="D36" s="45"/>
      <c r="E36" s="67"/>
      <c r="F36" s="67"/>
      <c r="G36" s="67"/>
      <c r="H36" s="67"/>
      <c r="I36" s="67"/>
      <c r="J36" s="67"/>
      <c r="K36" s="67"/>
      <c r="L36" s="67"/>
      <c r="M36" s="67"/>
      <c r="N36" s="67"/>
    </row>
  </sheetData>
  <mergeCells count="2">
    <mergeCell ref="F6:N6"/>
    <mergeCell ref="J7:L7"/>
  </mergeCells>
  <pageMargins left="1" right="1" top="0.5" bottom="0.6" header="0.49" footer="0.4"/>
  <pageSetup paperSize="9" scale="95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7"/>
  <sheetViews>
    <sheetView topLeftCell="A76" zoomScale="91" zoomScaleNormal="91" zoomScaleSheetLayoutView="100" workbookViewId="0">
      <selection activeCell="E76" sqref="E1:M1048576"/>
    </sheetView>
  </sheetViews>
  <sheetFormatPr defaultRowHeight="16.5" customHeight="1" x14ac:dyDescent="0.5"/>
  <cols>
    <col min="1" max="3" width="1.140625" style="48" customWidth="1"/>
    <col min="4" max="4" width="42.85546875" style="48" customWidth="1"/>
    <col min="5" max="5" width="8.42578125" style="49" customWidth="1"/>
    <col min="6" max="6" width="0.5703125" style="48" customWidth="1"/>
    <col min="7" max="7" width="14.42578125" style="50" bestFit="1" customWidth="1"/>
    <col min="8" max="8" width="0.5703125" style="48" customWidth="1"/>
    <col min="9" max="9" width="14.140625" style="50" bestFit="1" customWidth="1"/>
    <col min="10" max="10" width="0.5703125" style="48" customWidth="1"/>
    <col min="11" max="11" width="14.42578125" style="50" bestFit="1" customWidth="1"/>
    <col min="12" max="12" width="0.5703125" style="48" customWidth="1"/>
    <col min="13" max="13" width="14.140625" style="50" bestFit="1" customWidth="1"/>
    <col min="14" max="16384" width="9.140625" style="47"/>
  </cols>
  <sheetData>
    <row r="1" spans="1:13" ht="16.5" customHeight="1" x14ac:dyDescent="0.5">
      <c r="A1" s="51" t="s">
        <v>0</v>
      </c>
      <c r="B1" s="51"/>
      <c r="C1" s="51"/>
      <c r="D1" s="51"/>
      <c r="H1" s="53"/>
      <c r="L1" s="53"/>
    </row>
    <row r="2" spans="1:13" ht="16.5" customHeight="1" x14ac:dyDescent="0.5">
      <c r="A2" s="51" t="s">
        <v>73</v>
      </c>
      <c r="B2" s="51"/>
      <c r="C2" s="51"/>
      <c r="D2" s="51"/>
      <c r="H2" s="53"/>
      <c r="L2" s="53"/>
    </row>
    <row r="3" spans="1:13" ht="16.5" customHeight="1" x14ac:dyDescent="0.5">
      <c r="A3" s="54" t="str">
        <f>+'7'!A3</f>
        <v>For the year ended 31 December 2019</v>
      </c>
      <c r="B3" s="54"/>
      <c r="C3" s="54"/>
      <c r="D3" s="54"/>
      <c r="E3" s="91"/>
      <c r="F3" s="92"/>
      <c r="G3" s="55"/>
      <c r="H3" s="93"/>
      <c r="I3" s="55"/>
      <c r="J3" s="92"/>
      <c r="K3" s="55"/>
      <c r="L3" s="93"/>
      <c r="M3" s="55"/>
    </row>
    <row r="4" spans="1:13" ht="16.5" customHeight="1" x14ac:dyDescent="0.5">
      <c r="A4" s="51"/>
      <c r="B4" s="51"/>
      <c r="C4" s="51"/>
      <c r="D4" s="51"/>
      <c r="H4" s="53"/>
      <c r="L4" s="53"/>
    </row>
    <row r="5" spans="1:13" ht="16.5" customHeight="1" x14ac:dyDescent="0.5">
      <c r="A5" s="51"/>
      <c r="B5" s="51"/>
      <c r="C5" s="51"/>
      <c r="D5" s="51"/>
      <c r="H5" s="53"/>
      <c r="L5" s="53"/>
    </row>
    <row r="6" spans="1:13" ht="16.5" customHeight="1" x14ac:dyDescent="0.5">
      <c r="A6" s="52"/>
      <c r="B6" s="52"/>
      <c r="C6" s="52"/>
      <c r="D6" s="52"/>
      <c r="G6" s="148" t="s">
        <v>2</v>
      </c>
      <c r="H6" s="148"/>
      <c r="I6" s="148"/>
      <c r="K6" s="148" t="s">
        <v>105</v>
      </c>
      <c r="L6" s="148"/>
      <c r="M6" s="148"/>
    </row>
    <row r="7" spans="1:13" ht="16.5" customHeight="1" x14ac:dyDescent="0.5">
      <c r="A7" s="52"/>
      <c r="B7" s="52"/>
      <c r="C7" s="52"/>
      <c r="D7" s="52"/>
      <c r="G7" s="147" t="s">
        <v>155</v>
      </c>
      <c r="H7" s="147"/>
      <c r="I7" s="147"/>
      <c r="K7" s="147" t="s">
        <v>155</v>
      </c>
      <c r="L7" s="147"/>
      <c r="M7" s="147"/>
    </row>
    <row r="8" spans="1:13" ht="16.5" customHeight="1" x14ac:dyDescent="0.5">
      <c r="E8" s="81"/>
      <c r="F8" s="52"/>
      <c r="G8" s="82">
        <v>2019</v>
      </c>
      <c r="H8" s="83"/>
      <c r="I8" s="82">
        <v>2018</v>
      </c>
      <c r="J8" s="83"/>
      <c r="K8" s="82">
        <v>2019</v>
      </c>
      <c r="L8" s="52"/>
      <c r="M8" s="82">
        <v>2018</v>
      </c>
    </row>
    <row r="9" spans="1:13" ht="16.5" customHeight="1" x14ac:dyDescent="0.5">
      <c r="E9" s="84" t="s">
        <v>3</v>
      </c>
      <c r="F9" s="52"/>
      <c r="G9" s="85" t="s">
        <v>4</v>
      </c>
      <c r="H9" s="30"/>
      <c r="I9" s="85" t="s">
        <v>4</v>
      </c>
      <c r="J9" s="30"/>
      <c r="K9" s="85" t="s">
        <v>4</v>
      </c>
      <c r="L9" s="52"/>
      <c r="M9" s="85" t="s">
        <v>4</v>
      </c>
    </row>
    <row r="10" spans="1:13" ht="16.5" customHeight="1" x14ac:dyDescent="0.5">
      <c r="A10" s="52" t="s">
        <v>74</v>
      </c>
      <c r="G10" s="117"/>
      <c r="H10" s="53"/>
      <c r="J10" s="53"/>
      <c r="K10" s="117"/>
    </row>
    <row r="11" spans="1:13" ht="16.5" customHeight="1" x14ac:dyDescent="0.5">
      <c r="A11" s="48" t="s">
        <v>129</v>
      </c>
      <c r="G11" s="120">
        <v>228760725</v>
      </c>
      <c r="H11" s="121"/>
      <c r="I11" s="122">
        <v>171113274</v>
      </c>
      <c r="J11" s="121"/>
      <c r="K11" s="120">
        <v>238847599</v>
      </c>
      <c r="L11" s="121"/>
      <c r="M11" s="122">
        <v>188300540</v>
      </c>
    </row>
    <row r="12" spans="1:13" ht="16.5" customHeight="1" x14ac:dyDescent="0.5">
      <c r="A12" s="48" t="s">
        <v>75</v>
      </c>
      <c r="G12" s="120"/>
      <c r="H12" s="121"/>
      <c r="I12" s="122"/>
      <c r="J12" s="121"/>
      <c r="K12" s="120"/>
      <c r="L12" s="121"/>
      <c r="M12" s="122"/>
    </row>
    <row r="13" spans="1:13" ht="16.5" customHeight="1" x14ac:dyDescent="0.5">
      <c r="A13" s="48" t="s">
        <v>76</v>
      </c>
      <c r="B13" s="48" t="s">
        <v>77</v>
      </c>
      <c r="G13" s="120"/>
      <c r="H13" s="121"/>
      <c r="I13" s="122"/>
      <c r="J13" s="121"/>
      <c r="K13" s="120"/>
      <c r="L13" s="121"/>
      <c r="M13" s="122"/>
    </row>
    <row r="14" spans="1:13" ht="16.5" customHeight="1" x14ac:dyDescent="0.5">
      <c r="A14" s="48" t="s">
        <v>76</v>
      </c>
      <c r="B14" s="86" t="s">
        <v>78</v>
      </c>
      <c r="E14" s="49" t="s">
        <v>137</v>
      </c>
      <c r="G14" s="120">
        <v>226364413</v>
      </c>
      <c r="H14" s="121"/>
      <c r="I14" s="122">
        <v>193162778</v>
      </c>
      <c r="J14" s="121"/>
      <c r="K14" s="120">
        <v>226364413</v>
      </c>
      <c r="L14" s="121"/>
      <c r="M14" s="122">
        <v>193162778</v>
      </c>
    </row>
    <row r="15" spans="1:13" ht="16.5" customHeight="1" x14ac:dyDescent="0.5">
      <c r="A15" s="48" t="s">
        <v>76</v>
      </c>
      <c r="B15" s="86" t="s">
        <v>79</v>
      </c>
      <c r="G15" s="120">
        <v>22376996</v>
      </c>
      <c r="H15" s="121"/>
      <c r="I15" s="122">
        <v>23409318</v>
      </c>
      <c r="J15" s="121"/>
      <c r="K15" s="120">
        <v>22376996</v>
      </c>
      <c r="L15" s="121"/>
      <c r="M15" s="122">
        <v>23409318</v>
      </c>
    </row>
    <row r="16" spans="1:13" ht="16.5" customHeight="1" x14ac:dyDescent="0.5">
      <c r="B16" s="86" t="s">
        <v>175</v>
      </c>
      <c r="E16" s="49">
        <v>12</v>
      </c>
      <c r="G16" s="120">
        <v>10086874</v>
      </c>
      <c r="H16" s="121"/>
      <c r="I16" s="122">
        <v>17187266</v>
      </c>
      <c r="J16" s="121"/>
      <c r="K16" s="120">
        <v>0</v>
      </c>
      <c r="L16" s="121"/>
      <c r="M16" s="122">
        <v>0</v>
      </c>
    </row>
    <row r="17" spans="1:13" ht="16.5" customHeight="1" x14ac:dyDescent="0.5">
      <c r="B17" s="86" t="s">
        <v>174</v>
      </c>
      <c r="G17" s="120">
        <v>91873</v>
      </c>
      <c r="H17" s="121"/>
      <c r="I17" s="122">
        <v>-264790</v>
      </c>
      <c r="J17" s="121"/>
      <c r="K17" s="120">
        <v>91873</v>
      </c>
      <c r="L17" s="121"/>
      <c r="M17" s="122">
        <v>-264790</v>
      </c>
    </row>
    <row r="18" spans="1:13" ht="16.5" customHeight="1" x14ac:dyDescent="0.5">
      <c r="B18" s="86" t="s">
        <v>80</v>
      </c>
      <c r="E18" s="49">
        <v>9</v>
      </c>
      <c r="G18" s="120">
        <v>712302</v>
      </c>
      <c r="H18" s="121"/>
      <c r="I18" s="122">
        <v>3972103</v>
      </c>
      <c r="J18" s="121"/>
      <c r="K18" s="120">
        <v>712302</v>
      </c>
      <c r="L18" s="121"/>
      <c r="M18" s="122">
        <v>3972103</v>
      </c>
    </row>
    <row r="19" spans="1:13" ht="16.5" customHeight="1" x14ac:dyDescent="0.5">
      <c r="B19" s="86" t="s">
        <v>112</v>
      </c>
      <c r="G19" s="120"/>
      <c r="H19" s="121"/>
      <c r="I19" s="122"/>
      <c r="J19" s="121"/>
      <c r="K19" s="120"/>
      <c r="L19" s="121"/>
      <c r="M19" s="122"/>
    </row>
    <row r="20" spans="1:13" ht="16.5" customHeight="1" x14ac:dyDescent="0.5">
      <c r="A20" s="47"/>
      <c r="B20" s="47"/>
      <c r="C20" s="47"/>
      <c r="D20" s="47" t="s">
        <v>113</v>
      </c>
      <c r="G20" s="120">
        <v>-58324</v>
      </c>
      <c r="H20" s="121"/>
      <c r="I20" s="122">
        <v>0</v>
      </c>
      <c r="J20" s="121"/>
      <c r="K20" s="120">
        <v>-58324</v>
      </c>
      <c r="L20" s="121"/>
      <c r="M20" s="122">
        <v>0</v>
      </c>
    </row>
    <row r="21" spans="1:13" ht="16.5" customHeight="1" x14ac:dyDescent="0.5">
      <c r="A21" s="48" t="s">
        <v>76</v>
      </c>
      <c r="B21" s="86" t="s">
        <v>81</v>
      </c>
      <c r="E21" s="87"/>
      <c r="G21" s="120">
        <v>-501175</v>
      </c>
      <c r="H21" s="121"/>
      <c r="I21" s="122">
        <v>-501154</v>
      </c>
      <c r="J21" s="121"/>
      <c r="K21" s="120">
        <v>-501175</v>
      </c>
      <c r="L21" s="121"/>
      <c r="M21" s="122">
        <v>-501154</v>
      </c>
    </row>
    <row r="22" spans="1:13" ht="16.5" customHeight="1" x14ac:dyDescent="0.5">
      <c r="B22" s="86" t="s">
        <v>82</v>
      </c>
      <c r="E22" s="87"/>
      <c r="G22" s="120">
        <v>130810594</v>
      </c>
      <c r="H22" s="121"/>
      <c r="I22" s="122">
        <v>95511814</v>
      </c>
      <c r="J22" s="121"/>
      <c r="K22" s="120">
        <v>130810594</v>
      </c>
      <c r="L22" s="121"/>
      <c r="M22" s="122">
        <v>95511814</v>
      </c>
    </row>
    <row r="23" spans="1:13" ht="16.5" customHeight="1" x14ac:dyDescent="0.5">
      <c r="A23" s="48" t="s">
        <v>76</v>
      </c>
      <c r="B23" s="86" t="s">
        <v>143</v>
      </c>
      <c r="E23" s="49">
        <v>21</v>
      </c>
      <c r="G23" s="123">
        <v>3212092</v>
      </c>
      <c r="H23" s="121"/>
      <c r="I23" s="124">
        <v>1750386</v>
      </c>
      <c r="J23" s="121"/>
      <c r="K23" s="123">
        <v>3212092</v>
      </c>
      <c r="L23" s="121"/>
      <c r="M23" s="124">
        <v>1750386</v>
      </c>
    </row>
    <row r="24" spans="1:13" ht="16.5" customHeight="1" x14ac:dyDescent="0.5">
      <c r="G24" s="125"/>
      <c r="H24" s="126"/>
      <c r="I24" s="127"/>
      <c r="J24" s="126"/>
      <c r="K24" s="125"/>
      <c r="L24" s="126"/>
      <c r="M24" s="127"/>
    </row>
    <row r="25" spans="1:13" ht="16.5" customHeight="1" x14ac:dyDescent="0.5">
      <c r="B25" s="48" t="s">
        <v>83</v>
      </c>
      <c r="G25" s="125"/>
      <c r="H25" s="126"/>
      <c r="I25" s="127"/>
      <c r="J25" s="126"/>
      <c r="K25" s="125"/>
      <c r="L25" s="126"/>
      <c r="M25" s="127"/>
    </row>
    <row r="26" spans="1:13" ht="16.5" customHeight="1" x14ac:dyDescent="0.5">
      <c r="B26" s="47"/>
      <c r="C26" s="48" t="s">
        <v>84</v>
      </c>
      <c r="G26" s="125">
        <f>SUM(G11:G23)</f>
        <v>621856370</v>
      </c>
      <c r="H26" s="128"/>
      <c r="I26" s="127">
        <f>SUM(I11:I23)</f>
        <v>505340995</v>
      </c>
      <c r="J26" s="128"/>
      <c r="K26" s="125">
        <f>SUM(K11:K23)</f>
        <v>621856370</v>
      </c>
      <c r="L26" s="128"/>
      <c r="M26" s="127">
        <f>SUM(M11:M23)</f>
        <v>505340995</v>
      </c>
    </row>
    <row r="27" spans="1:13" ht="16.5" customHeight="1" x14ac:dyDescent="0.5">
      <c r="B27" s="48" t="s">
        <v>85</v>
      </c>
      <c r="E27" s="81"/>
      <c r="F27" s="52"/>
      <c r="G27" s="129"/>
      <c r="H27" s="95"/>
      <c r="I27" s="130"/>
      <c r="J27" s="95"/>
      <c r="K27" s="129"/>
      <c r="L27" s="95"/>
      <c r="M27" s="130"/>
    </row>
    <row r="28" spans="1:13" ht="16.5" customHeight="1" x14ac:dyDescent="0.5">
      <c r="B28" s="47"/>
      <c r="C28" s="47"/>
      <c r="D28" s="86" t="s">
        <v>86</v>
      </c>
      <c r="E28" s="81"/>
      <c r="F28" s="52"/>
      <c r="G28" s="118">
        <v>-63535035</v>
      </c>
      <c r="H28" s="95"/>
      <c r="I28" s="96">
        <v>-129233749</v>
      </c>
      <c r="J28" s="95"/>
      <c r="K28" s="118">
        <v>-63535035</v>
      </c>
      <c r="L28" s="95"/>
      <c r="M28" s="96">
        <v>-129233749</v>
      </c>
    </row>
    <row r="29" spans="1:13" ht="16.5" customHeight="1" x14ac:dyDescent="0.5">
      <c r="B29" s="47"/>
      <c r="C29" s="47"/>
      <c r="D29" s="86" t="s">
        <v>138</v>
      </c>
      <c r="E29" s="81"/>
      <c r="F29" s="52"/>
      <c r="G29" s="125">
        <v>-114795853</v>
      </c>
      <c r="H29" s="131"/>
      <c r="I29" s="127">
        <v>0</v>
      </c>
      <c r="J29" s="131"/>
      <c r="K29" s="125">
        <v>-114795853</v>
      </c>
      <c r="L29" s="131"/>
      <c r="M29" s="127">
        <v>0</v>
      </c>
    </row>
    <row r="30" spans="1:13" ht="16.5" customHeight="1" x14ac:dyDescent="0.5">
      <c r="B30" s="47"/>
      <c r="C30" s="47"/>
      <c r="D30" s="86" t="s">
        <v>162</v>
      </c>
      <c r="E30" s="81"/>
      <c r="F30" s="52"/>
      <c r="G30" s="118">
        <v>-551083630</v>
      </c>
      <c r="H30" s="95"/>
      <c r="I30" s="96">
        <v>-373788154</v>
      </c>
      <c r="J30" s="95"/>
      <c r="K30" s="118">
        <v>-551083630</v>
      </c>
      <c r="L30" s="95"/>
      <c r="M30" s="96">
        <v>-373788154</v>
      </c>
    </row>
    <row r="31" spans="1:13" ht="16.5" customHeight="1" x14ac:dyDescent="0.5">
      <c r="B31" s="47"/>
      <c r="C31" s="47"/>
      <c r="D31" s="86" t="s">
        <v>108</v>
      </c>
      <c r="E31" s="81"/>
      <c r="F31" s="52"/>
      <c r="G31" s="118">
        <v>6931452</v>
      </c>
      <c r="H31" s="95"/>
      <c r="I31" s="96">
        <v>-9362467</v>
      </c>
      <c r="J31" s="95"/>
      <c r="K31" s="118">
        <v>6931452</v>
      </c>
      <c r="L31" s="95"/>
      <c r="M31" s="96">
        <v>-9362467</v>
      </c>
    </row>
    <row r="32" spans="1:13" s="89" customFormat="1" ht="16.5" customHeight="1" x14ac:dyDescent="0.5">
      <c r="A32" s="48"/>
      <c r="B32" s="47"/>
      <c r="C32" s="47"/>
      <c r="D32" s="86" t="s">
        <v>87</v>
      </c>
      <c r="E32" s="81"/>
      <c r="F32" s="52"/>
      <c r="G32" s="118">
        <v>-39243476</v>
      </c>
      <c r="H32" s="95"/>
      <c r="I32" s="96">
        <v>7922273</v>
      </c>
      <c r="J32" s="95"/>
      <c r="K32" s="118">
        <v>-39243476</v>
      </c>
      <c r="L32" s="95"/>
      <c r="M32" s="96">
        <v>7922273</v>
      </c>
    </row>
    <row r="33" spans="1:13" ht="16.5" customHeight="1" x14ac:dyDescent="0.5">
      <c r="B33" s="47"/>
      <c r="C33" s="47"/>
      <c r="D33" s="86" t="s">
        <v>121</v>
      </c>
      <c r="E33" s="81"/>
      <c r="F33" s="52"/>
      <c r="G33" s="118">
        <v>-148733567</v>
      </c>
      <c r="H33" s="95"/>
      <c r="I33" s="96">
        <v>-32601196</v>
      </c>
      <c r="J33" s="95"/>
      <c r="K33" s="118">
        <v>-148733567</v>
      </c>
      <c r="L33" s="95"/>
      <c r="M33" s="96">
        <v>-32601196</v>
      </c>
    </row>
    <row r="34" spans="1:13" s="89" customFormat="1" ht="16.5" customHeight="1" x14ac:dyDescent="0.5">
      <c r="A34" s="48"/>
      <c r="B34" s="47"/>
      <c r="C34" s="47"/>
      <c r="D34" s="86" t="s">
        <v>88</v>
      </c>
      <c r="E34" s="81"/>
      <c r="F34" s="52"/>
      <c r="G34" s="118">
        <v>-12731370</v>
      </c>
      <c r="H34" s="95"/>
      <c r="I34" s="96">
        <v>-938541</v>
      </c>
      <c r="J34" s="95"/>
      <c r="K34" s="118">
        <v>-12731370</v>
      </c>
      <c r="L34" s="95"/>
      <c r="M34" s="96">
        <v>-938541</v>
      </c>
    </row>
    <row r="35" spans="1:13" s="89" customFormat="1" ht="16.5" customHeight="1" x14ac:dyDescent="0.5">
      <c r="A35" s="48"/>
      <c r="B35" s="47"/>
      <c r="C35" s="47"/>
      <c r="D35" s="86" t="s">
        <v>89</v>
      </c>
      <c r="E35" s="81"/>
      <c r="F35" s="52"/>
      <c r="G35" s="118">
        <v>-7790765</v>
      </c>
      <c r="H35" s="95"/>
      <c r="I35" s="96">
        <v>221134339</v>
      </c>
      <c r="J35" s="95"/>
      <c r="K35" s="118">
        <v>-7790765</v>
      </c>
      <c r="L35" s="95"/>
      <c r="M35" s="96">
        <v>221134339</v>
      </c>
    </row>
    <row r="36" spans="1:13" s="89" customFormat="1" ht="16.5" customHeight="1" x14ac:dyDescent="0.5">
      <c r="A36" s="48"/>
      <c r="B36" s="47"/>
      <c r="C36" s="47"/>
      <c r="D36" s="86" t="s">
        <v>90</v>
      </c>
      <c r="E36" s="81"/>
      <c r="F36" s="52"/>
      <c r="G36" s="118">
        <v>7597619</v>
      </c>
      <c r="H36" s="95"/>
      <c r="I36" s="96">
        <v>-10675389</v>
      </c>
      <c r="J36" s="95"/>
      <c r="K36" s="118">
        <v>7597619</v>
      </c>
      <c r="L36" s="95"/>
      <c r="M36" s="96">
        <v>-10675389</v>
      </c>
    </row>
    <row r="37" spans="1:13" s="89" customFormat="1" ht="16.5" customHeight="1" x14ac:dyDescent="0.5">
      <c r="A37" s="48"/>
      <c r="B37" s="47"/>
      <c r="C37" s="47"/>
      <c r="D37" s="86" t="s">
        <v>91</v>
      </c>
      <c r="E37" s="81"/>
      <c r="F37" s="52"/>
      <c r="G37" s="119">
        <v>6205063</v>
      </c>
      <c r="H37" s="95"/>
      <c r="I37" s="94">
        <v>1521163</v>
      </c>
      <c r="J37" s="95"/>
      <c r="K37" s="119">
        <v>6205063</v>
      </c>
      <c r="L37" s="95"/>
      <c r="M37" s="94">
        <v>1521163</v>
      </c>
    </row>
    <row r="38" spans="1:13" s="89" customFormat="1" ht="16.5" customHeight="1" x14ac:dyDescent="0.5">
      <c r="A38" s="47"/>
      <c r="B38" s="48"/>
      <c r="C38" s="48"/>
      <c r="D38" s="48"/>
      <c r="E38" s="81"/>
      <c r="F38" s="52"/>
      <c r="G38" s="132"/>
      <c r="H38" s="133"/>
      <c r="I38" s="133"/>
      <c r="J38" s="133"/>
      <c r="K38" s="132"/>
      <c r="L38" s="133"/>
      <c r="M38" s="133"/>
    </row>
    <row r="39" spans="1:13" s="89" customFormat="1" ht="16.5" customHeight="1" x14ac:dyDescent="0.5">
      <c r="A39" s="47"/>
      <c r="B39" s="48" t="s">
        <v>139</v>
      </c>
      <c r="C39" s="48"/>
      <c r="D39" s="48"/>
      <c r="E39" s="81"/>
      <c r="F39" s="52"/>
      <c r="G39" s="118">
        <f>SUM(G26:G37)</f>
        <v>-295323192</v>
      </c>
      <c r="H39" s="95"/>
      <c r="I39" s="96">
        <f>SUM(I26:I37)</f>
        <v>179319274</v>
      </c>
      <c r="J39" s="95"/>
      <c r="K39" s="118">
        <f>SUM(K26:K37)</f>
        <v>-295323192</v>
      </c>
      <c r="L39" s="95"/>
      <c r="M39" s="96">
        <f>SUM(M26:M37)</f>
        <v>179319274</v>
      </c>
    </row>
    <row r="40" spans="1:13" s="89" customFormat="1" ht="16.5" customHeight="1" x14ac:dyDescent="0.5">
      <c r="A40" s="47"/>
      <c r="B40" s="48"/>
      <c r="D40" s="86" t="s">
        <v>92</v>
      </c>
      <c r="E40" s="81"/>
      <c r="F40" s="52"/>
      <c r="G40" s="119">
        <v>-34458865</v>
      </c>
      <c r="H40" s="95"/>
      <c r="I40" s="94">
        <v>-32417632</v>
      </c>
      <c r="J40" s="95"/>
      <c r="K40" s="119">
        <v>-34458865</v>
      </c>
      <c r="L40" s="95"/>
      <c r="M40" s="94">
        <v>-32417632</v>
      </c>
    </row>
    <row r="41" spans="1:13" s="89" customFormat="1" ht="16.5" customHeight="1" x14ac:dyDescent="0.5">
      <c r="A41" s="47"/>
      <c r="B41" s="48"/>
      <c r="D41" s="48"/>
      <c r="E41" s="81"/>
      <c r="F41" s="52"/>
      <c r="G41" s="118"/>
      <c r="H41" s="95"/>
      <c r="I41" s="96"/>
      <c r="J41" s="95"/>
      <c r="K41" s="118"/>
      <c r="L41" s="95"/>
      <c r="M41" s="96"/>
    </row>
    <row r="42" spans="1:13" s="89" customFormat="1" ht="16.5" customHeight="1" x14ac:dyDescent="0.5">
      <c r="A42" s="52" t="s">
        <v>140</v>
      </c>
      <c r="B42" s="52"/>
      <c r="C42" s="47"/>
      <c r="E42" s="81"/>
      <c r="F42" s="52"/>
      <c r="G42" s="119">
        <f>SUM(G39:G40)</f>
        <v>-329782057</v>
      </c>
      <c r="H42" s="95"/>
      <c r="I42" s="94">
        <f>SUM(I39:I40)</f>
        <v>146901642</v>
      </c>
      <c r="J42" s="95"/>
      <c r="K42" s="119">
        <f>SUM(K39:K40)</f>
        <v>-329782057</v>
      </c>
      <c r="L42" s="95"/>
      <c r="M42" s="94">
        <f>SUM(M39:M40)</f>
        <v>146901642</v>
      </c>
    </row>
    <row r="43" spans="1:13" s="89" customFormat="1" ht="16.5" customHeight="1" x14ac:dyDescent="0.5">
      <c r="A43" s="47"/>
      <c r="B43" s="48"/>
      <c r="D43" s="48"/>
      <c r="E43" s="81"/>
      <c r="F43" s="52"/>
      <c r="G43" s="96"/>
      <c r="H43" s="95"/>
      <c r="I43" s="96"/>
      <c r="J43" s="95"/>
      <c r="K43" s="96"/>
      <c r="L43" s="95"/>
      <c r="M43" s="96"/>
    </row>
    <row r="44" spans="1:13" s="89" customFormat="1" ht="16.5" customHeight="1" x14ac:dyDescent="0.5">
      <c r="A44" s="47"/>
      <c r="B44" s="48"/>
      <c r="D44" s="48"/>
      <c r="E44" s="81"/>
      <c r="F44" s="52"/>
      <c r="G44" s="96"/>
      <c r="H44" s="95"/>
      <c r="I44" s="96"/>
      <c r="J44" s="95"/>
      <c r="K44" s="96"/>
      <c r="L44" s="95"/>
      <c r="M44" s="96"/>
    </row>
    <row r="45" spans="1:13" s="89" customFormat="1" ht="16.5" customHeight="1" x14ac:dyDescent="0.5">
      <c r="A45" s="47"/>
      <c r="B45" s="48"/>
      <c r="D45" s="48"/>
      <c r="E45" s="81"/>
      <c r="F45" s="52"/>
      <c r="G45" s="96"/>
      <c r="H45" s="95"/>
      <c r="I45" s="96"/>
      <c r="J45" s="95"/>
      <c r="K45" s="96"/>
      <c r="L45" s="95"/>
      <c r="M45" s="96"/>
    </row>
    <row r="46" spans="1:13" s="89" customFormat="1" ht="16.5" customHeight="1" x14ac:dyDescent="0.5">
      <c r="A46" s="47"/>
      <c r="B46" s="48"/>
      <c r="D46" s="48"/>
      <c r="E46" s="81"/>
      <c r="F46" s="52"/>
      <c r="G46" s="96"/>
      <c r="H46" s="95"/>
      <c r="I46" s="96"/>
      <c r="J46" s="95"/>
      <c r="K46" s="96"/>
      <c r="L46" s="95"/>
      <c r="M46" s="96"/>
    </row>
    <row r="47" spans="1:13" s="89" customFormat="1" ht="16.5" customHeight="1" x14ac:dyDescent="0.5">
      <c r="A47" s="47"/>
      <c r="B47" s="48"/>
      <c r="D47" s="48"/>
      <c r="E47" s="81"/>
      <c r="F47" s="52"/>
      <c r="G47" s="96"/>
      <c r="H47" s="95"/>
      <c r="I47" s="96"/>
      <c r="J47" s="95"/>
      <c r="K47" s="96"/>
      <c r="L47" s="95"/>
      <c r="M47" s="96"/>
    </row>
    <row r="48" spans="1:13" s="89" customFormat="1" ht="16.5" customHeight="1" x14ac:dyDescent="0.5">
      <c r="A48" s="47"/>
      <c r="B48" s="48"/>
      <c r="D48" s="48"/>
      <c r="E48" s="81"/>
      <c r="F48" s="52"/>
      <c r="G48" s="96"/>
      <c r="H48" s="95"/>
      <c r="I48" s="96"/>
      <c r="J48" s="95"/>
      <c r="K48" s="96"/>
      <c r="L48" s="95"/>
      <c r="M48" s="96"/>
    </row>
    <row r="49" spans="1:13" s="89" customFormat="1" ht="16.5" customHeight="1" x14ac:dyDescent="0.5">
      <c r="A49" s="47"/>
      <c r="B49" s="48"/>
      <c r="D49" s="48"/>
      <c r="E49" s="81"/>
      <c r="F49" s="52"/>
      <c r="G49" s="96"/>
      <c r="H49" s="95"/>
      <c r="I49" s="96"/>
      <c r="J49" s="95"/>
      <c r="K49" s="96"/>
      <c r="L49" s="95"/>
      <c r="M49" s="96"/>
    </row>
    <row r="50" spans="1:13" s="89" customFormat="1" ht="16.5" customHeight="1" x14ac:dyDescent="0.5">
      <c r="A50" s="47"/>
      <c r="B50" s="48"/>
      <c r="D50" s="48"/>
      <c r="E50" s="81"/>
      <c r="F50" s="52"/>
      <c r="G50" s="96"/>
      <c r="H50" s="95"/>
      <c r="I50" s="96"/>
      <c r="J50" s="95"/>
      <c r="K50" s="96"/>
      <c r="L50" s="95"/>
      <c r="M50" s="96"/>
    </row>
    <row r="51" spans="1:13" s="89" customFormat="1" ht="16.5" customHeight="1" x14ac:dyDescent="0.5">
      <c r="A51" s="47"/>
      <c r="B51" s="48"/>
      <c r="D51" s="48"/>
      <c r="E51" s="81"/>
      <c r="F51" s="52"/>
      <c r="G51" s="96"/>
      <c r="H51" s="95"/>
      <c r="I51" s="96"/>
      <c r="J51" s="95"/>
      <c r="K51" s="96"/>
      <c r="L51" s="95"/>
      <c r="M51" s="96"/>
    </row>
    <row r="52" spans="1:13" s="89" customFormat="1" ht="16.5" customHeight="1" x14ac:dyDescent="0.5">
      <c r="A52" s="47"/>
      <c r="B52" s="48"/>
      <c r="D52" s="48"/>
      <c r="E52" s="81"/>
      <c r="F52" s="52"/>
      <c r="G52" s="96"/>
      <c r="H52" s="95"/>
      <c r="I52" s="96"/>
      <c r="J52" s="95"/>
      <c r="K52" s="96"/>
      <c r="L52" s="95"/>
      <c r="M52" s="96"/>
    </row>
    <row r="53" spans="1:13" s="89" customFormat="1" ht="16.5" customHeight="1" x14ac:dyDescent="0.5">
      <c r="A53" s="47"/>
      <c r="B53" s="48"/>
      <c r="D53" s="48"/>
      <c r="E53" s="81"/>
      <c r="F53" s="52"/>
      <c r="G53" s="96"/>
      <c r="H53" s="95"/>
      <c r="I53" s="96"/>
      <c r="J53" s="95"/>
      <c r="K53" s="96"/>
      <c r="L53" s="134"/>
      <c r="M53" s="96"/>
    </row>
    <row r="54" spans="1:13" s="89" customFormat="1" ht="16.5" customHeight="1" x14ac:dyDescent="0.5">
      <c r="A54" s="47"/>
      <c r="B54" s="48"/>
      <c r="D54" s="48"/>
      <c r="E54" s="81"/>
      <c r="F54" s="52"/>
      <c r="G54" s="96"/>
      <c r="H54" s="95"/>
      <c r="I54" s="96"/>
      <c r="J54" s="95"/>
      <c r="K54" s="96"/>
      <c r="L54" s="134"/>
      <c r="M54" s="96"/>
    </row>
    <row r="55" spans="1:13" s="89" customFormat="1" ht="16.5" customHeight="1" x14ac:dyDescent="0.5">
      <c r="A55" s="47"/>
      <c r="B55" s="48"/>
      <c r="D55" s="48"/>
      <c r="E55" s="81"/>
      <c r="F55" s="52"/>
      <c r="G55" s="96"/>
      <c r="H55" s="95"/>
      <c r="I55" s="96"/>
      <c r="J55" s="95"/>
      <c r="K55" s="96"/>
      <c r="L55" s="134"/>
      <c r="M55" s="96"/>
    </row>
    <row r="56" spans="1:13" s="89" customFormat="1" ht="16.5" customHeight="1" x14ac:dyDescent="0.5">
      <c r="A56" s="47"/>
      <c r="B56" s="48"/>
      <c r="D56" s="48"/>
      <c r="E56" s="81"/>
      <c r="F56" s="52"/>
      <c r="G56" s="96"/>
      <c r="H56" s="95"/>
      <c r="I56" s="96"/>
      <c r="J56" s="95"/>
      <c r="K56" s="96"/>
      <c r="L56" s="134"/>
      <c r="M56" s="96"/>
    </row>
    <row r="57" spans="1:13" ht="21.95" customHeight="1" x14ac:dyDescent="0.5">
      <c r="A57" s="56" t="str">
        <f>'5-6'!A49:K49</f>
        <v>The notes to the financial statements on pages 12 to 46 are an integral part of this financial statements.</v>
      </c>
      <c r="B57" s="92"/>
      <c r="C57" s="92"/>
      <c r="D57" s="92"/>
      <c r="E57" s="92"/>
      <c r="F57" s="92"/>
      <c r="G57" s="135"/>
      <c r="H57" s="135"/>
      <c r="I57" s="135"/>
      <c r="J57" s="136"/>
      <c r="K57" s="136"/>
      <c r="L57" s="136"/>
      <c r="M57" s="136"/>
    </row>
    <row r="58" spans="1:13" ht="16.5" customHeight="1" x14ac:dyDescent="0.5">
      <c r="A58" s="51" t="s">
        <v>0</v>
      </c>
      <c r="B58" s="51"/>
      <c r="C58" s="51"/>
      <c r="D58" s="51"/>
      <c r="G58" s="127"/>
      <c r="H58" s="137"/>
      <c r="I58" s="127"/>
      <c r="J58" s="131"/>
      <c r="K58" s="127"/>
      <c r="L58" s="137"/>
      <c r="M58" s="127"/>
    </row>
    <row r="59" spans="1:13" ht="16.5" customHeight="1" x14ac:dyDescent="0.5">
      <c r="A59" s="51" t="s">
        <v>73</v>
      </c>
      <c r="B59" s="51"/>
      <c r="C59" s="51"/>
      <c r="D59" s="51"/>
      <c r="G59" s="127"/>
      <c r="H59" s="137"/>
      <c r="I59" s="127"/>
      <c r="J59" s="131"/>
      <c r="K59" s="127"/>
      <c r="L59" s="137"/>
      <c r="M59" s="127"/>
    </row>
    <row r="60" spans="1:13" ht="16.5" customHeight="1" x14ac:dyDescent="0.5">
      <c r="A60" s="54" t="str">
        <f>+A3</f>
        <v>For the year ended 31 December 2019</v>
      </c>
      <c r="B60" s="54"/>
      <c r="C60" s="54"/>
      <c r="D60" s="54"/>
      <c r="E60" s="91"/>
      <c r="F60" s="92"/>
      <c r="G60" s="138"/>
      <c r="H60" s="139"/>
      <c r="I60" s="138"/>
      <c r="J60" s="135"/>
      <c r="K60" s="138"/>
      <c r="L60" s="139"/>
      <c r="M60" s="138"/>
    </row>
    <row r="61" spans="1:13" ht="16.5" customHeight="1" x14ac:dyDescent="0.5">
      <c r="A61" s="52"/>
      <c r="B61" s="52"/>
      <c r="C61" s="52"/>
      <c r="D61" s="52"/>
      <c r="G61" s="127"/>
      <c r="H61" s="137"/>
      <c r="I61" s="127"/>
      <c r="J61" s="131"/>
      <c r="K61" s="127"/>
      <c r="L61" s="137"/>
      <c r="M61" s="127"/>
    </row>
    <row r="62" spans="1:13" ht="16.5" customHeight="1" x14ac:dyDescent="0.5">
      <c r="A62" s="52"/>
      <c r="B62" s="52"/>
      <c r="C62" s="52"/>
      <c r="D62" s="52"/>
      <c r="G62" s="148" t="s">
        <v>2</v>
      </c>
      <c r="H62" s="148"/>
      <c r="I62" s="148"/>
      <c r="J62" s="131"/>
      <c r="K62" s="148" t="s">
        <v>105</v>
      </c>
      <c r="L62" s="148"/>
      <c r="M62" s="148"/>
    </row>
    <row r="63" spans="1:13" ht="16.149999999999999" customHeight="1" x14ac:dyDescent="0.5">
      <c r="A63" s="52"/>
      <c r="B63" s="52"/>
      <c r="C63" s="52"/>
      <c r="D63" s="52"/>
      <c r="G63" s="147" t="str">
        <f>G7</f>
        <v>financial statements</v>
      </c>
      <c r="H63" s="147"/>
      <c r="I63" s="147"/>
      <c r="J63" s="131"/>
      <c r="K63" s="147" t="str">
        <f>K7</f>
        <v>financial statements</v>
      </c>
      <c r="L63" s="147"/>
      <c r="M63" s="147"/>
    </row>
    <row r="64" spans="1:13" ht="16.149999999999999" customHeight="1" x14ac:dyDescent="0.5">
      <c r="E64" s="81"/>
      <c r="F64" s="52"/>
      <c r="G64" s="140">
        <v>2019</v>
      </c>
      <c r="H64" s="141"/>
      <c r="I64" s="140">
        <v>2018</v>
      </c>
      <c r="J64" s="141"/>
      <c r="K64" s="140">
        <v>2019</v>
      </c>
      <c r="L64" s="134"/>
      <c r="M64" s="140">
        <v>2018</v>
      </c>
    </row>
    <row r="65" spans="1:13" ht="16.149999999999999" customHeight="1" x14ac:dyDescent="0.5">
      <c r="E65" s="84" t="s">
        <v>3</v>
      </c>
      <c r="F65" s="52"/>
      <c r="G65" s="142" t="s">
        <v>4</v>
      </c>
      <c r="H65" s="95"/>
      <c r="I65" s="142" t="s">
        <v>4</v>
      </c>
      <c r="J65" s="95"/>
      <c r="K65" s="142" t="s">
        <v>4</v>
      </c>
      <c r="L65" s="134"/>
      <c r="M65" s="142" t="s">
        <v>4</v>
      </c>
    </row>
    <row r="66" spans="1:13" s="89" customFormat="1" ht="16.149999999999999" customHeight="1" x14ac:dyDescent="0.5">
      <c r="A66" s="52" t="s">
        <v>93</v>
      </c>
      <c r="B66" s="48"/>
      <c r="C66" s="48"/>
      <c r="D66" s="48"/>
      <c r="E66" s="81"/>
      <c r="F66" s="52"/>
      <c r="G66" s="129"/>
      <c r="H66" s="95"/>
      <c r="I66" s="130"/>
      <c r="J66" s="95"/>
      <c r="K66" s="129"/>
      <c r="L66" s="134"/>
      <c r="M66" s="130"/>
    </row>
    <row r="67" spans="1:13" s="89" customFormat="1" ht="16.149999999999999" customHeight="1" x14ac:dyDescent="0.5">
      <c r="A67" s="52"/>
      <c r="B67" s="86" t="s">
        <v>168</v>
      </c>
      <c r="C67" s="48"/>
      <c r="D67" s="48"/>
      <c r="E67" s="81"/>
      <c r="F67" s="52"/>
      <c r="G67" s="118">
        <v>-2000</v>
      </c>
      <c r="H67" s="95"/>
      <c r="I67" s="96">
        <v>-100000</v>
      </c>
      <c r="J67" s="95"/>
      <c r="K67" s="118">
        <v>-2000</v>
      </c>
      <c r="L67" s="95"/>
      <c r="M67" s="96">
        <v>-100000</v>
      </c>
    </row>
    <row r="68" spans="1:13" s="89" customFormat="1" ht="16.149999999999999" customHeight="1" x14ac:dyDescent="0.5">
      <c r="A68" s="48"/>
      <c r="B68" s="86" t="s">
        <v>148</v>
      </c>
      <c r="C68" s="48"/>
      <c r="D68" s="48"/>
      <c r="E68" s="87"/>
      <c r="F68" s="52"/>
      <c r="G68" s="118">
        <v>0</v>
      </c>
      <c r="H68" s="95"/>
      <c r="I68" s="96">
        <v>18000000</v>
      </c>
      <c r="J68" s="95"/>
      <c r="K68" s="118">
        <v>0</v>
      </c>
      <c r="L68" s="95"/>
      <c r="M68" s="96">
        <v>18000000</v>
      </c>
    </row>
    <row r="69" spans="1:13" s="89" customFormat="1" ht="15.75" customHeight="1" x14ac:dyDescent="0.5">
      <c r="A69" s="48"/>
      <c r="B69" s="86" t="s">
        <v>130</v>
      </c>
      <c r="C69" s="48"/>
      <c r="D69" s="48"/>
      <c r="E69" s="81"/>
      <c r="F69" s="52"/>
      <c r="G69" s="118"/>
      <c r="H69" s="95"/>
      <c r="I69" s="96"/>
      <c r="J69" s="95"/>
      <c r="K69" s="118"/>
      <c r="L69" s="95"/>
      <c r="M69" s="96"/>
    </row>
    <row r="70" spans="1:13" s="89" customFormat="1" ht="16.149999999999999" customHeight="1" x14ac:dyDescent="0.5">
      <c r="A70" s="48"/>
      <c r="D70" s="86" t="s">
        <v>94</v>
      </c>
      <c r="E70" s="81"/>
      <c r="F70" s="52"/>
      <c r="G70" s="118">
        <v>-607079885</v>
      </c>
      <c r="H70" s="95"/>
      <c r="I70" s="96">
        <v>-731373855</v>
      </c>
      <c r="J70" s="95"/>
      <c r="K70" s="118">
        <v>-607079885</v>
      </c>
      <c r="L70" s="95"/>
      <c r="M70" s="96">
        <v>-731373855</v>
      </c>
    </row>
    <row r="71" spans="1:13" s="89" customFormat="1" ht="16.149999999999999" customHeight="1" x14ac:dyDescent="0.5">
      <c r="A71" s="48"/>
      <c r="B71" s="86" t="s">
        <v>144</v>
      </c>
      <c r="D71" s="86"/>
      <c r="E71" s="81"/>
      <c r="F71" s="52"/>
      <c r="G71" s="118"/>
      <c r="H71" s="95"/>
      <c r="I71" s="96"/>
      <c r="J71" s="95"/>
      <c r="K71" s="118"/>
      <c r="L71" s="95"/>
      <c r="M71" s="96"/>
    </row>
    <row r="72" spans="1:13" s="89" customFormat="1" ht="16.149999999999999" customHeight="1" x14ac:dyDescent="0.5">
      <c r="A72" s="48"/>
      <c r="D72" s="48" t="s">
        <v>106</v>
      </c>
      <c r="E72" s="49">
        <v>13</v>
      </c>
      <c r="F72" s="52"/>
      <c r="G72" s="118">
        <v>-14352197</v>
      </c>
      <c r="H72" s="95"/>
      <c r="I72" s="96">
        <v>-12025201</v>
      </c>
      <c r="J72" s="95"/>
      <c r="K72" s="118">
        <v>-14352197</v>
      </c>
      <c r="L72" s="95"/>
      <c r="M72" s="96">
        <v>-12025201</v>
      </c>
    </row>
    <row r="73" spans="1:13" s="89" customFormat="1" ht="16.149999999999999" customHeight="1" x14ac:dyDescent="0.5">
      <c r="A73" s="48"/>
      <c r="B73" s="86" t="s">
        <v>95</v>
      </c>
      <c r="C73" s="48"/>
      <c r="D73" s="48"/>
      <c r="E73" s="81"/>
      <c r="F73" s="52"/>
      <c r="G73" s="118">
        <v>-2110000</v>
      </c>
      <c r="H73" s="95"/>
      <c r="I73" s="96">
        <v>-11123764</v>
      </c>
      <c r="J73" s="95"/>
      <c r="K73" s="118">
        <v>-2110000</v>
      </c>
      <c r="L73" s="95"/>
      <c r="M73" s="96">
        <v>-11123764</v>
      </c>
    </row>
    <row r="74" spans="1:13" s="89" customFormat="1" ht="16.149999999999999" customHeight="1" x14ac:dyDescent="0.5">
      <c r="A74" s="48"/>
      <c r="B74" s="86" t="s">
        <v>96</v>
      </c>
      <c r="C74" s="48"/>
      <c r="D74" s="48"/>
      <c r="E74" s="81"/>
      <c r="F74" s="52"/>
      <c r="G74" s="119">
        <v>501175</v>
      </c>
      <c r="H74" s="95"/>
      <c r="I74" s="94">
        <v>616082</v>
      </c>
      <c r="J74" s="95"/>
      <c r="K74" s="119">
        <v>501175</v>
      </c>
      <c r="L74" s="95"/>
      <c r="M74" s="94">
        <v>616082</v>
      </c>
    </row>
    <row r="75" spans="1:13" s="89" customFormat="1" ht="12" customHeight="1" x14ac:dyDescent="0.5">
      <c r="A75" s="48"/>
      <c r="B75" s="48"/>
      <c r="C75" s="48"/>
      <c r="D75" s="48"/>
      <c r="E75" s="81"/>
      <c r="F75" s="52"/>
      <c r="G75" s="129"/>
      <c r="H75" s="95"/>
      <c r="I75" s="130"/>
      <c r="J75" s="95"/>
      <c r="K75" s="129"/>
      <c r="L75" s="95"/>
      <c r="M75" s="130"/>
    </row>
    <row r="76" spans="1:13" s="89" customFormat="1" ht="16.149999999999999" customHeight="1" x14ac:dyDescent="0.5">
      <c r="A76" s="52" t="s">
        <v>141</v>
      </c>
      <c r="B76" s="48"/>
      <c r="C76" s="48"/>
      <c r="E76" s="81"/>
      <c r="F76" s="52"/>
      <c r="G76" s="119">
        <f>SUM(G67:G74)</f>
        <v>-623042907</v>
      </c>
      <c r="H76" s="95"/>
      <c r="I76" s="94">
        <f>SUM(I67:I74)</f>
        <v>-736006738</v>
      </c>
      <c r="J76" s="95"/>
      <c r="K76" s="119">
        <f>SUM(K67:K74)</f>
        <v>-623042907</v>
      </c>
      <c r="L76" s="95"/>
      <c r="M76" s="94">
        <f>SUM(M67:M74)</f>
        <v>-736006738</v>
      </c>
    </row>
    <row r="77" spans="1:13" s="89" customFormat="1" ht="12" customHeight="1" x14ac:dyDescent="0.5">
      <c r="A77" s="52"/>
      <c r="B77" s="48"/>
      <c r="C77" s="48"/>
      <c r="E77" s="81"/>
      <c r="F77" s="52"/>
      <c r="G77" s="118"/>
      <c r="H77" s="95"/>
      <c r="I77" s="96"/>
      <c r="J77" s="95"/>
      <c r="K77" s="118"/>
      <c r="L77" s="95"/>
      <c r="M77" s="96"/>
    </row>
    <row r="78" spans="1:13" s="89" customFormat="1" ht="16.149999999999999" customHeight="1" x14ac:dyDescent="0.5">
      <c r="A78" s="52" t="s">
        <v>97</v>
      </c>
      <c r="B78" s="48"/>
      <c r="C78" s="48"/>
      <c r="D78" s="48"/>
      <c r="E78" s="81"/>
      <c r="F78" s="52"/>
      <c r="G78" s="129"/>
      <c r="H78" s="95"/>
      <c r="I78" s="130"/>
      <c r="J78" s="95"/>
      <c r="K78" s="129"/>
      <c r="L78" s="95"/>
      <c r="M78" s="130"/>
    </row>
    <row r="79" spans="1:13" s="89" customFormat="1" ht="16.149999999999999" customHeight="1" x14ac:dyDescent="0.5">
      <c r="A79" s="52"/>
      <c r="B79" s="86" t="s">
        <v>149</v>
      </c>
      <c r="C79" s="48"/>
      <c r="D79" s="48"/>
      <c r="E79" s="81"/>
      <c r="F79" s="52"/>
      <c r="G79" s="132"/>
      <c r="H79" s="133"/>
      <c r="I79" s="133"/>
      <c r="J79" s="133"/>
      <c r="K79" s="132"/>
      <c r="L79" s="133"/>
      <c r="M79" s="133"/>
    </row>
    <row r="80" spans="1:13" s="89" customFormat="1" ht="16.149999999999999" customHeight="1" x14ac:dyDescent="0.5">
      <c r="A80" s="48"/>
      <c r="D80" s="86" t="s">
        <v>99</v>
      </c>
      <c r="E80" s="49">
        <v>16</v>
      </c>
      <c r="F80" s="52"/>
      <c r="G80" s="118">
        <v>2285951276</v>
      </c>
      <c r="H80" s="95"/>
      <c r="I80" s="96">
        <v>2639800000</v>
      </c>
      <c r="J80" s="95"/>
      <c r="K80" s="118">
        <v>2285951276</v>
      </c>
      <c r="L80" s="95"/>
      <c r="M80" s="96">
        <v>2639800000</v>
      </c>
    </row>
    <row r="81" spans="1:13" s="89" customFormat="1" ht="16.149999999999999" customHeight="1" x14ac:dyDescent="0.5">
      <c r="A81" s="48"/>
      <c r="B81" s="86" t="s">
        <v>150</v>
      </c>
      <c r="C81" s="48"/>
      <c r="D81" s="48"/>
      <c r="E81" s="49"/>
      <c r="F81" s="52"/>
      <c r="G81" s="132"/>
      <c r="H81" s="133"/>
      <c r="I81" s="133"/>
      <c r="J81" s="133"/>
      <c r="K81" s="132"/>
      <c r="L81" s="133"/>
      <c r="M81" s="133"/>
    </row>
    <row r="82" spans="1:13" s="89" customFormat="1" ht="16.149999999999999" customHeight="1" x14ac:dyDescent="0.5">
      <c r="A82" s="48"/>
      <c r="B82" s="48"/>
      <c r="C82" s="48"/>
      <c r="D82" s="86" t="s">
        <v>99</v>
      </c>
      <c r="E82" s="49">
        <v>16</v>
      </c>
      <c r="F82" s="52"/>
      <c r="G82" s="118">
        <v>-1269070000</v>
      </c>
      <c r="H82" s="95"/>
      <c r="I82" s="96">
        <v>-1731569753</v>
      </c>
      <c r="J82" s="95"/>
      <c r="K82" s="118">
        <v>-1269070000</v>
      </c>
      <c r="L82" s="95"/>
      <c r="M82" s="96">
        <v>-1731569753</v>
      </c>
    </row>
    <row r="83" spans="1:13" s="89" customFormat="1" ht="16.149999999999999" customHeight="1" x14ac:dyDescent="0.5">
      <c r="A83" s="48"/>
      <c r="B83" s="86" t="s">
        <v>131</v>
      </c>
      <c r="C83" s="48"/>
      <c r="D83" s="48"/>
      <c r="G83" s="132"/>
      <c r="H83" s="133"/>
      <c r="I83" s="133"/>
      <c r="J83" s="133"/>
      <c r="K83" s="132"/>
      <c r="L83" s="133"/>
      <c r="M83" s="133"/>
    </row>
    <row r="84" spans="1:13" s="89" customFormat="1" ht="16.149999999999999" customHeight="1" x14ac:dyDescent="0.5">
      <c r="A84" s="48"/>
      <c r="B84" s="86"/>
      <c r="C84" s="48"/>
      <c r="D84" s="48" t="s">
        <v>151</v>
      </c>
      <c r="E84" s="49">
        <v>16</v>
      </c>
      <c r="F84" s="52"/>
      <c r="G84" s="118">
        <v>-1897000</v>
      </c>
      <c r="H84" s="95"/>
      <c r="I84" s="96">
        <v>-2437500</v>
      </c>
      <c r="J84" s="95"/>
      <c r="K84" s="118">
        <v>-1897000</v>
      </c>
      <c r="L84" s="95"/>
      <c r="M84" s="96">
        <v>-2437500</v>
      </c>
    </row>
    <row r="85" spans="1:13" s="89" customFormat="1" ht="16.149999999999999" customHeight="1" x14ac:dyDescent="0.5">
      <c r="A85" s="52"/>
      <c r="B85" s="86" t="s">
        <v>98</v>
      </c>
      <c r="C85" s="48"/>
      <c r="D85" s="48"/>
      <c r="E85" s="49">
        <v>19</v>
      </c>
      <c r="F85" s="52"/>
      <c r="G85" s="118">
        <v>-29173860</v>
      </c>
      <c r="H85" s="95"/>
      <c r="I85" s="96">
        <v>-38044740</v>
      </c>
      <c r="J85" s="95"/>
      <c r="K85" s="118">
        <v>-29173860</v>
      </c>
      <c r="L85" s="95"/>
      <c r="M85" s="96">
        <v>-38044740</v>
      </c>
    </row>
    <row r="86" spans="1:13" s="89" customFormat="1" ht="16.149999999999999" customHeight="1" x14ac:dyDescent="0.5">
      <c r="A86" s="48"/>
      <c r="B86" s="86" t="s">
        <v>152</v>
      </c>
      <c r="C86" s="48"/>
      <c r="D86" s="48"/>
      <c r="E86" s="49"/>
      <c r="F86" s="52"/>
      <c r="G86" s="132"/>
      <c r="H86" s="133"/>
      <c r="I86" s="133"/>
      <c r="J86" s="133"/>
      <c r="K86" s="132"/>
      <c r="L86" s="133"/>
      <c r="M86" s="133"/>
    </row>
    <row r="87" spans="1:13" s="89" customFormat="1" ht="16.149999999999999" customHeight="1" x14ac:dyDescent="0.5">
      <c r="A87" s="48"/>
      <c r="B87" s="48"/>
      <c r="C87" s="48"/>
      <c r="D87" s="86" t="s">
        <v>99</v>
      </c>
      <c r="E87" s="49">
        <v>20</v>
      </c>
      <c r="F87" s="52"/>
      <c r="G87" s="118">
        <v>583500000</v>
      </c>
      <c r="H87" s="95"/>
      <c r="I87" s="96">
        <v>202682017</v>
      </c>
      <c r="J87" s="95"/>
      <c r="K87" s="118">
        <v>583500000</v>
      </c>
      <c r="L87" s="95"/>
      <c r="M87" s="96">
        <v>202682017</v>
      </c>
    </row>
    <row r="88" spans="1:13" s="89" customFormat="1" ht="16.149999999999999" customHeight="1" x14ac:dyDescent="0.5">
      <c r="A88" s="48"/>
      <c r="B88" s="86" t="s">
        <v>153</v>
      </c>
      <c r="C88" s="48"/>
      <c r="D88" s="48"/>
      <c r="E88" s="49"/>
      <c r="F88" s="52"/>
      <c r="G88" s="132"/>
      <c r="H88" s="133"/>
      <c r="I88" s="133"/>
      <c r="J88" s="133"/>
      <c r="K88" s="132"/>
      <c r="L88" s="133"/>
      <c r="M88" s="133"/>
    </row>
    <row r="89" spans="1:13" s="89" customFormat="1" ht="16.149999999999999" customHeight="1" x14ac:dyDescent="0.5">
      <c r="A89" s="48"/>
      <c r="B89" s="48"/>
      <c r="C89" s="48"/>
      <c r="D89" s="86" t="s">
        <v>99</v>
      </c>
      <c r="E89" s="49">
        <v>20</v>
      </c>
      <c r="F89" s="52"/>
      <c r="G89" s="118">
        <v>-380387954</v>
      </c>
      <c r="H89" s="95"/>
      <c r="I89" s="96">
        <v>-208407732</v>
      </c>
      <c r="J89" s="95"/>
      <c r="K89" s="118">
        <v>-380387954</v>
      </c>
      <c r="L89" s="95"/>
      <c r="M89" s="96">
        <v>-208407732</v>
      </c>
    </row>
    <row r="90" spans="1:13" s="89" customFormat="1" ht="16.149999999999999" customHeight="1" x14ac:dyDescent="0.5">
      <c r="A90" s="48"/>
      <c r="B90" s="86" t="s">
        <v>132</v>
      </c>
      <c r="C90" s="48"/>
      <c r="D90" s="48"/>
      <c r="G90" s="132"/>
      <c r="H90" s="133"/>
      <c r="I90" s="133"/>
      <c r="J90" s="133"/>
      <c r="K90" s="132"/>
      <c r="L90" s="133"/>
      <c r="M90" s="133"/>
    </row>
    <row r="91" spans="1:13" s="89" customFormat="1" ht="16.149999999999999" customHeight="1" x14ac:dyDescent="0.5">
      <c r="A91" s="48"/>
      <c r="B91" s="86"/>
      <c r="C91" s="48"/>
      <c r="D91" s="48" t="s">
        <v>154</v>
      </c>
      <c r="E91" s="49">
        <v>20</v>
      </c>
      <c r="F91" s="52"/>
      <c r="G91" s="118">
        <v>-1810000</v>
      </c>
      <c r="H91" s="95"/>
      <c r="I91" s="96">
        <v>0</v>
      </c>
      <c r="J91" s="95"/>
      <c r="K91" s="118">
        <v>-1810000</v>
      </c>
      <c r="L91" s="95"/>
      <c r="M91" s="96">
        <v>0</v>
      </c>
    </row>
    <row r="92" spans="1:13" s="89" customFormat="1" ht="16.149999999999999" customHeight="1" x14ac:dyDescent="0.5">
      <c r="A92" s="48"/>
      <c r="B92" s="86" t="s">
        <v>100</v>
      </c>
      <c r="C92" s="48"/>
      <c r="D92" s="86"/>
      <c r="E92" s="49"/>
      <c r="F92" s="52"/>
      <c r="G92" s="118">
        <v>-129468172</v>
      </c>
      <c r="H92" s="95"/>
      <c r="I92" s="96">
        <v>-93614590</v>
      </c>
      <c r="J92" s="95"/>
      <c r="K92" s="118">
        <v>-129468172</v>
      </c>
      <c r="L92" s="95"/>
      <c r="M92" s="96">
        <v>-93614590</v>
      </c>
    </row>
    <row r="93" spans="1:13" s="89" customFormat="1" ht="16.149999999999999" customHeight="1" x14ac:dyDescent="0.5">
      <c r="A93" s="48"/>
      <c r="B93" s="86" t="s">
        <v>119</v>
      </c>
      <c r="C93" s="48"/>
      <c r="D93" s="48"/>
      <c r="E93" s="49">
        <v>24</v>
      </c>
      <c r="F93" s="52"/>
      <c r="G93" s="119">
        <v>-56997805</v>
      </c>
      <c r="H93" s="95"/>
      <c r="I93" s="94">
        <v>-42998697</v>
      </c>
      <c r="J93" s="95"/>
      <c r="K93" s="119">
        <v>-56997805</v>
      </c>
      <c r="L93" s="95"/>
      <c r="M93" s="94">
        <v>-42998697</v>
      </c>
    </row>
    <row r="94" spans="1:13" s="89" customFormat="1" ht="12" customHeight="1" x14ac:dyDescent="0.5">
      <c r="A94" s="48"/>
      <c r="B94" s="48"/>
      <c r="C94" s="48"/>
      <c r="D94" s="48"/>
      <c r="E94" s="81"/>
      <c r="F94" s="52"/>
      <c r="G94" s="129"/>
      <c r="H94" s="95"/>
      <c r="I94" s="130"/>
      <c r="J94" s="95"/>
      <c r="K94" s="129"/>
      <c r="L94" s="95"/>
      <c r="M94" s="130"/>
    </row>
    <row r="95" spans="1:13" s="89" customFormat="1" ht="16.149999999999999" customHeight="1" x14ac:dyDescent="0.5">
      <c r="A95" s="52" t="s">
        <v>167</v>
      </c>
      <c r="B95" s="48"/>
      <c r="C95" s="48"/>
      <c r="E95" s="81"/>
      <c r="F95" s="52"/>
      <c r="G95" s="119">
        <f>SUM(G78:G94)</f>
        <v>1000646485</v>
      </c>
      <c r="H95" s="95"/>
      <c r="I95" s="94">
        <f>SUM(I78:I94)</f>
        <v>725409005</v>
      </c>
      <c r="J95" s="95"/>
      <c r="K95" s="119">
        <f>SUM(K78:K94)</f>
        <v>1000646485</v>
      </c>
      <c r="L95" s="95"/>
      <c r="M95" s="94">
        <f>SUM(M78:M94)</f>
        <v>725409005</v>
      </c>
    </row>
    <row r="96" spans="1:13" s="89" customFormat="1" ht="12" customHeight="1" x14ac:dyDescent="0.5">
      <c r="A96" s="48"/>
      <c r="B96" s="48"/>
      <c r="C96" s="48"/>
      <c r="D96" s="48"/>
      <c r="E96" s="81"/>
      <c r="F96" s="52"/>
      <c r="G96" s="118"/>
      <c r="H96" s="97"/>
      <c r="I96" s="96"/>
      <c r="J96" s="97"/>
      <c r="K96" s="118"/>
      <c r="L96" s="97"/>
      <c r="M96" s="96"/>
    </row>
    <row r="97" spans="1:13" s="89" customFormat="1" ht="16.149999999999999" customHeight="1" x14ac:dyDescent="0.5">
      <c r="A97" s="52" t="s">
        <v>166</v>
      </c>
      <c r="B97" s="52"/>
      <c r="C97" s="52"/>
      <c r="D97" s="52"/>
      <c r="E97" s="81"/>
      <c r="F97" s="52"/>
      <c r="G97" s="118">
        <f>+G95+G76+G42</f>
        <v>47821521</v>
      </c>
      <c r="H97" s="97"/>
      <c r="I97" s="96">
        <f>+I95+I76+I42</f>
        <v>136303909</v>
      </c>
      <c r="J97" s="97"/>
      <c r="K97" s="118">
        <f>+K95+K76+K42</f>
        <v>47821521</v>
      </c>
      <c r="L97" s="97"/>
      <c r="M97" s="96">
        <f>+M95+M76+M42</f>
        <v>136303909</v>
      </c>
    </row>
    <row r="98" spans="1:13" s="89" customFormat="1" ht="16.149999999999999" customHeight="1" x14ac:dyDescent="0.5">
      <c r="A98" s="48" t="s">
        <v>101</v>
      </c>
      <c r="B98" s="48"/>
      <c r="C98" s="48"/>
      <c r="D98" s="48"/>
      <c r="E98" s="49"/>
      <c r="F98" s="52"/>
      <c r="G98" s="119">
        <v>239738937</v>
      </c>
      <c r="H98" s="95"/>
      <c r="I98" s="94">
        <v>103435028</v>
      </c>
      <c r="J98" s="95"/>
      <c r="K98" s="119">
        <v>239738937</v>
      </c>
      <c r="L98" s="95"/>
      <c r="M98" s="94">
        <v>103435028</v>
      </c>
    </row>
    <row r="99" spans="1:13" s="89" customFormat="1" ht="12" customHeight="1" x14ac:dyDescent="0.5">
      <c r="A99" s="48"/>
      <c r="B99" s="48"/>
      <c r="C99" s="48"/>
      <c r="D99" s="48"/>
      <c r="E99" s="81"/>
      <c r="F99" s="52"/>
      <c r="G99" s="129"/>
      <c r="H99" s="95"/>
      <c r="I99" s="130"/>
      <c r="J99" s="95"/>
      <c r="K99" s="129"/>
      <c r="L99" s="95"/>
      <c r="M99" s="130"/>
    </row>
    <row r="100" spans="1:13" s="89" customFormat="1" ht="16.149999999999999" customHeight="1" thickBot="1" x14ac:dyDescent="0.55000000000000004">
      <c r="A100" s="52" t="s">
        <v>102</v>
      </c>
      <c r="B100" s="48"/>
      <c r="C100" s="48"/>
      <c r="D100" s="48"/>
      <c r="E100" s="49">
        <v>8</v>
      </c>
      <c r="F100" s="52"/>
      <c r="G100" s="143">
        <f>SUM(G97:G99)</f>
        <v>287560458</v>
      </c>
      <c r="H100" s="95"/>
      <c r="I100" s="144">
        <f>SUM(I97:I99)</f>
        <v>239738937</v>
      </c>
      <c r="J100" s="95"/>
      <c r="K100" s="143">
        <f>SUM(K97:K99)</f>
        <v>287560458</v>
      </c>
      <c r="L100" s="95"/>
      <c r="M100" s="144">
        <f>SUM(M97:M99)</f>
        <v>239738937</v>
      </c>
    </row>
    <row r="101" spans="1:13" s="89" customFormat="1" ht="12" customHeight="1" thickTop="1" x14ac:dyDescent="0.5">
      <c r="A101" s="48"/>
      <c r="B101" s="48"/>
      <c r="C101" s="48"/>
      <c r="D101" s="48"/>
      <c r="E101" s="81"/>
      <c r="F101" s="52"/>
      <c r="G101" s="129"/>
      <c r="H101" s="95"/>
      <c r="I101" s="130"/>
      <c r="J101" s="95"/>
      <c r="K101" s="129"/>
      <c r="L101" s="95"/>
      <c r="M101" s="130"/>
    </row>
    <row r="102" spans="1:13" s="89" customFormat="1" ht="16.149999999999999" customHeight="1" x14ac:dyDescent="0.5">
      <c r="A102" s="52" t="s">
        <v>103</v>
      </c>
      <c r="B102" s="48"/>
      <c r="C102" s="48"/>
      <c r="D102" s="48"/>
      <c r="E102" s="81"/>
      <c r="F102" s="52"/>
      <c r="G102" s="129"/>
      <c r="H102" s="95"/>
      <c r="I102" s="130"/>
      <c r="J102" s="95"/>
      <c r="K102" s="129"/>
      <c r="L102" s="95"/>
      <c r="M102" s="130"/>
    </row>
    <row r="103" spans="1:13" s="89" customFormat="1" ht="12" customHeight="1" x14ac:dyDescent="0.5">
      <c r="A103" s="48"/>
      <c r="B103" s="48"/>
      <c r="C103" s="48"/>
      <c r="E103" s="81"/>
      <c r="F103" s="52"/>
      <c r="G103" s="118"/>
      <c r="H103" s="95"/>
      <c r="I103" s="96"/>
      <c r="J103" s="95"/>
      <c r="K103" s="118"/>
      <c r="L103" s="95"/>
      <c r="M103" s="96"/>
    </row>
    <row r="104" spans="1:13" s="89" customFormat="1" ht="16.149999999999999" customHeight="1" x14ac:dyDescent="0.5">
      <c r="A104" s="48"/>
      <c r="B104" s="48"/>
      <c r="C104" s="86" t="s">
        <v>110</v>
      </c>
      <c r="D104" s="48"/>
      <c r="E104" s="81"/>
      <c r="F104" s="52"/>
      <c r="G104" s="118"/>
      <c r="H104" s="95"/>
      <c r="I104" s="96"/>
      <c r="J104" s="95"/>
      <c r="K104" s="118"/>
      <c r="L104" s="95"/>
      <c r="M104" s="96"/>
    </row>
    <row r="105" spans="1:13" ht="16.149999999999999" customHeight="1" x14ac:dyDescent="0.5">
      <c r="D105" s="86" t="s">
        <v>104</v>
      </c>
      <c r="E105" s="81"/>
      <c r="F105" s="52"/>
      <c r="G105" s="118">
        <v>202183485</v>
      </c>
      <c r="H105" s="97"/>
      <c r="I105" s="96">
        <v>285941374</v>
      </c>
      <c r="J105" s="97"/>
      <c r="K105" s="118">
        <v>202183485</v>
      </c>
      <c r="L105" s="97"/>
      <c r="M105" s="96">
        <v>285941374</v>
      </c>
    </row>
    <row r="106" spans="1:13" ht="16.149999999999999" customHeight="1" x14ac:dyDescent="0.5">
      <c r="B106" s="47"/>
      <c r="C106" s="86" t="s">
        <v>163</v>
      </c>
      <c r="E106" s="81"/>
      <c r="F106" s="52"/>
      <c r="G106" s="129"/>
      <c r="H106" s="95"/>
      <c r="I106" s="96"/>
      <c r="J106" s="97"/>
      <c r="K106" s="118"/>
      <c r="L106" s="97"/>
      <c r="M106" s="96"/>
    </row>
    <row r="107" spans="1:13" ht="16.149999999999999" customHeight="1" x14ac:dyDescent="0.5">
      <c r="B107" s="47"/>
      <c r="C107" s="86"/>
      <c r="D107" s="48" t="s">
        <v>164</v>
      </c>
      <c r="E107" s="81"/>
      <c r="F107" s="52"/>
      <c r="G107" s="129"/>
      <c r="H107" s="95"/>
      <c r="I107" s="96"/>
      <c r="J107" s="97"/>
      <c r="K107" s="118"/>
      <c r="L107" s="97"/>
      <c r="M107" s="96"/>
    </row>
    <row r="108" spans="1:13" ht="16.149999999999999" customHeight="1" x14ac:dyDescent="0.5">
      <c r="D108" s="86" t="s">
        <v>165</v>
      </c>
      <c r="E108" s="81"/>
      <c r="F108" s="52"/>
      <c r="G108" s="118">
        <v>53372887</v>
      </c>
      <c r="H108" s="95"/>
      <c r="I108" s="96">
        <v>24021065</v>
      </c>
      <c r="J108" s="97"/>
      <c r="K108" s="118">
        <v>53372887</v>
      </c>
      <c r="L108" s="97"/>
      <c r="M108" s="96">
        <v>24021065</v>
      </c>
    </row>
    <row r="109" spans="1:13" ht="16.149999999999999" customHeight="1" x14ac:dyDescent="0.5">
      <c r="C109" s="86" t="s">
        <v>111</v>
      </c>
      <c r="E109" s="81"/>
      <c r="F109" s="52"/>
      <c r="G109" s="118">
        <v>0</v>
      </c>
      <c r="H109" s="97"/>
      <c r="I109" s="96">
        <v>635000</v>
      </c>
      <c r="J109" s="97"/>
      <c r="K109" s="118">
        <v>0</v>
      </c>
      <c r="L109" s="97"/>
      <c r="M109" s="96">
        <v>635000</v>
      </c>
    </row>
    <row r="110" spans="1:13" ht="16.350000000000001" customHeight="1" x14ac:dyDescent="0.5">
      <c r="D110" s="86"/>
      <c r="E110" s="81"/>
      <c r="F110" s="52"/>
      <c r="G110" s="88"/>
      <c r="H110" s="30"/>
      <c r="I110" s="88"/>
      <c r="J110" s="30"/>
      <c r="K110" s="88"/>
      <c r="L110" s="52"/>
      <c r="M110" s="88"/>
    </row>
    <row r="111" spans="1:13" ht="16.350000000000001" customHeight="1" x14ac:dyDescent="0.5">
      <c r="D111" s="86"/>
      <c r="E111" s="81"/>
      <c r="F111" s="52"/>
      <c r="G111" s="88"/>
      <c r="H111" s="30"/>
      <c r="I111" s="88"/>
      <c r="J111" s="30"/>
      <c r="K111" s="88"/>
      <c r="L111" s="52"/>
      <c r="M111" s="88"/>
    </row>
    <row r="112" spans="1:13" ht="16.350000000000001" customHeight="1" x14ac:dyDescent="0.5">
      <c r="D112" s="86"/>
      <c r="E112" s="81"/>
      <c r="F112" s="52"/>
      <c r="G112" s="88"/>
      <c r="H112" s="30"/>
      <c r="I112" s="88"/>
      <c r="J112" s="30"/>
      <c r="K112" s="88"/>
      <c r="L112" s="52"/>
      <c r="M112" s="88"/>
    </row>
    <row r="113" spans="1:13" ht="16.350000000000001" customHeight="1" x14ac:dyDescent="0.5">
      <c r="D113" s="86"/>
      <c r="E113" s="81"/>
      <c r="F113" s="52"/>
      <c r="G113" s="88"/>
      <c r="H113" s="30"/>
      <c r="I113" s="88"/>
      <c r="J113" s="30"/>
      <c r="K113" s="88"/>
      <c r="L113" s="52"/>
      <c r="M113" s="88"/>
    </row>
    <row r="114" spans="1:13" ht="16.350000000000001" customHeight="1" x14ac:dyDescent="0.5">
      <c r="D114" s="86"/>
      <c r="E114" s="81"/>
      <c r="F114" s="52"/>
      <c r="G114" s="88"/>
      <c r="H114" s="30"/>
      <c r="I114" s="88"/>
      <c r="J114" s="30"/>
      <c r="K114" s="88"/>
      <c r="L114" s="52"/>
      <c r="M114" s="88"/>
    </row>
    <row r="115" spans="1:13" ht="21" customHeight="1" x14ac:dyDescent="0.5">
      <c r="D115" s="86"/>
      <c r="E115" s="81"/>
      <c r="F115" s="52"/>
      <c r="G115" s="88"/>
      <c r="H115" s="30"/>
      <c r="I115" s="88"/>
      <c r="J115" s="30"/>
      <c r="K115" s="88"/>
      <c r="L115" s="52"/>
      <c r="M115" s="88"/>
    </row>
    <row r="116" spans="1:13" ht="10.5" customHeight="1" x14ac:dyDescent="0.5">
      <c r="D116" s="86"/>
      <c r="E116" s="81"/>
      <c r="F116" s="52"/>
      <c r="G116" s="88"/>
      <c r="H116" s="30"/>
      <c r="I116" s="88"/>
      <c r="J116" s="30"/>
      <c r="K116" s="88"/>
      <c r="L116" s="52"/>
      <c r="M116" s="88"/>
    </row>
    <row r="117" spans="1:13" s="48" customFormat="1" ht="21.95" customHeight="1" x14ac:dyDescent="0.5">
      <c r="A117" s="56" t="str">
        <f>A57</f>
        <v>The notes to the financial statements on pages 12 to 46 are an integral part of this financial statements.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</row>
  </sheetData>
  <mergeCells count="8">
    <mergeCell ref="G6:I6"/>
    <mergeCell ref="K6:M6"/>
    <mergeCell ref="G63:I63"/>
    <mergeCell ref="K63:M63"/>
    <mergeCell ref="G7:I7"/>
    <mergeCell ref="K7:M7"/>
    <mergeCell ref="G62:I62"/>
    <mergeCell ref="K62:M62"/>
  </mergeCells>
  <pageMargins left="0.8" right="0.5" top="0.5" bottom="0.6" header="0.49" footer="0.4"/>
  <pageSetup paperSize="9" scale="86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2020-02-25T12:28:28Z</cp:lastPrinted>
  <dcterms:created xsi:type="dcterms:W3CDTF">2001-07-25T01:57:19Z</dcterms:created>
  <dcterms:modified xsi:type="dcterms:W3CDTF">2020-02-25T12:33:18Z</dcterms:modified>
</cp:coreProperties>
</file>