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19\YE'19\"/>
    </mc:Choice>
  </mc:AlternateContent>
  <xr:revisionPtr revIDLastSave="0" documentId="13_ncr:1_{72D33C9E-A118-40EA-B0E9-DED94E6BD172}" xr6:coauthVersionLast="36" xr6:coauthVersionMax="36" xr10:uidLastSave="{00000000-0000-0000-0000-000000000000}"/>
  <bookViews>
    <workbookView xWindow="360" yWindow="450" windowWidth="15480" windowHeight="9660" tabRatio="786" activeTab="4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BS!$A$1:$L$72</definedName>
    <definedName name="_xlnm.Print_Area" localSheetId="4">CF!$A$1:$L$72</definedName>
    <definedName name="_xlnm.Print_Area" localSheetId="2">Consolidated!$A$1:$U$30</definedName>
    <definedName name="_xlnm.Print_Area" localSheetId="1">PL!$A$1:$L$64</definedName>
    <definedName name="_xlnm.Print_Area" localSheetId="3">'The Company'!$A$1:$R$29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0" i="7" l="1"/>
  <c r="I60" i="7"/>
  <c r="G60" i="7"/>
  <c r="E60" i="7"/>
  <c r="I11" i="4" l="1"/>
  <c r="E11" i="4"/>
  <c r="K64" i="1"/>
  <c r="I64" i="1"/>
  <c r="G64" i="1"/>
  <c r="E64" i="1"/>
  <c r="E63" i="1"/>
  <c r="I61" i="1"/>
  <c r="E61" i="1"/>
  <c r="O23" i="6" l="1"/>
  <c r="G52" i="7" l="1"/>
  <c r="I52" i="7"/>
  <c r="K52" i="7"/>
  <c r="S24" i="6"/>
  <c r="Q26" i="6"/>
  <c r="Q25" i="6"/>
  <c r="K37" i="4"/>
  <c r="I37" i="4"/>
  <c r="G37" i="4"/>
  <c r="E37" i="4"/>
  <c r="G11" i="4"/>
  <c r="K11" i="4"/>
  <c r="G16" i="4"/>
  <c r="I16" i="4"/>
  <c r="K16" i="4"/>
  <c r="Q26" i="8"/>
  <c r="Q25" i="8"/>
  <c r="O26" i="8"/>
  <c r="O25" i="8"/>
  <c r="O23" i="8"/>
  <c r="O22" i="8"/>
  <c r="M21" i="8"/>
  <c r="K21" i="8"/>
  <c r="I21" i="8"/>
  <c r="G21" i="8"/>
  <c r="E21" i="8"/>
  <c r="K17" i="4" l="1"/>
  <c r="K19" i="4" s="1"/>
  <c r="K21" i="4" s="1"/>
  <c r="G17" i="4"/>
  <c r="G19" i="4" s="1"/>
  <c r="G21" i="4" s="1"/>
  <c r="G50" i="4" s="1"/>
  <c r="I17" i="4"/>
  <c r="I19" i="4" s="1"/>
  <c r="I21" i="4" s="1"/>
  <c r="K61" i="1" l="1"/>
  <c r="K63" i="1" s="1"/>
  <c r="K48" i="1"/>
  <c r="K41" i="1"/>
  <c r="K23" i="1"/>
  <c r="K15" i="1"/>
  <c r="G61" i="1"/>
  <c r="G63" i="1" s="1"/>
  <c r="G48" i="1"/>
  <c r="G41" i="1"/>
  <c r="G23" i="1"/>
  <c r="G15" i="1"/>
  <c r="G49" i="1" l="1"/>
  <c r="K24" i="1"/>
  <c r="G24" i="1"/>
  <c r="K49" i="1"/>
  <c r="K23" i="8"/>
  <c r="K65" i="1" l="1"/>
  <c r="G65" i="1"/>
  <c r="G61" i="4"/>
  <c r="K23" i="6" l="1"/>
  <c r="Q23" i="6" s="1"/>
  <c r="U25" i="6" l="1"/>
  <c r="U26" i="6" l="1"/>
  <c r="U23" i="6"/>
  <c r="O24" i="6"/>
  <c r="M24" i="6"/>
  <c r="Q17" i="8" l="1"/>
  <c r="O18" i="6"/>
  <c r="Q18" i="6" s="1"/>
  <c r="U18" i="6" s="1"/>
  <c r="U15" i="6"/>
  <c r="O15" i="6"/>
  <c r="Q15" i="6" s="1"/>
  <c r="O14" i="6"/>
  <c r="Q14" i="6" s="1"/>
  <c r="U14" i="6" s="1"/>
  <c r="M16" i="6"/>
  <c r="M19" i="6" s="1"/>
  <c r="M21" i="6" s="1"/>
  <c r="M27" i="6" s="1"/>
  <c r="K16" i="6"/>
  <c r="K19" i="6" s="1"/>
  <c r="K21" i="6" s="1"/>
  <c r="I16" i="6"/>
  <c r="G16" i="6"/>
  <c r="E16" i="6"/>
  <c r="O17" i="6"/>
  <c r="Q17" i="6" s="1"/>
  <c r="U17" i="6" s="1"/>
  <c r="E30" i="4"/>
  <c r="E38" i="4" s="1"/>
  <c r="I30" i="4"/>
  <c r="I38" i="4" s="1"/>
  <c r="K30" i="4"/>
  <c r="K38" i="4" s="1"/>
  <c r="G30" i="4"/>
  <c r="G38" i="4" s="1"/>
  <c r="U16" i="6" l="1"/>
  <c r="Q16" i="6"/>
  <c r="O16" i="6"/>
  <c r="O13" i="8"/>
  <c r="Q13" i="8" s="1"/>
  <c r="I19" i="6" l="1"/>
  <c r="I21" i="6" s="1"/>
  <c r="I27" i="6" s="1"/>
  <c r="G19" i="6"/>
  <c r="G21" i="6" s="1"/>
  <c r="E19" i="6"/>
  <c r="E21" i="6" s="1"/>
  <c r="G52" i="4" l="1"/>
  <c r="O21" i="6"/>
  <c r="Q21" i="6" l="1"/>
  <c r="O27" i="6"/>
  <c r="O28" i="6" s="1"/>
  <c r="E16" i="4"/>
  <c r="M24" i="8"/>
  <c r="M27" i="8" s="1"/>
  <c r="I24" i="8"/>
  <c r="I27" i="8" s="1"/>
  <c r="G24" i="8"/>
  <c r="G27" i="8" s="1"/>
  <c r="E24" i="8"/>
  <c r="E27" i="8" s="1"/>
  <c r="Q23" i="8"/>
  <c r="O24" i="8"/>
  <c r="O21" i="8"/>
  <c r="Q18" i="8"/>
  <c r="K16" i="8"/>
  <c r="K19" i="8" s="1"/>
  <c r="I16" i="8"/>
  <c r="I19" i="8" s="1"/>
  <c r="G16" i="8"/>
  <c r="G19" i="8" s="1"/>
  <c r="E16" i="8"/>
  <c r="E19" i="8" s="1"/>
  <c r="O15" i="8"/>
  <c r="Q15" i="8" s="1"/>
  <c r="M16" i="8"/>
  <c r="M19" i="8" s="1"/>
  <c r="O13" i="6"/>
  <c r="E17" i="4" l="1"/>
  <c r="E19" i="4" s="1"/>
  <c r="E21" i="4" s="1"/>
  <c r="E40" i="4" s="1"/>
  <c r="E55" i="4" s="1"/>
  <c r="E57" i="4" s="1"/>
  <c r="I40" i="4"/>
  <c r="G40" i="4"/>
  <c r="G55" i="4" s="1"/>
  <c r="G57" i="4" s="1"/>
  <c r="O27" i="8"/>
  <c r="O28" i="8" s="1"/>
  <c r="Q13" i="6"/>
  <c r="O19" i="6"/>
  <c r="I8" i="7"/>
  <c r="I21" i="7" s="1"/>
  <c r="I31" i="7" s="1"/>
  <c r="I34" i="7" s="1"/>
  <c r="I61" i="7" s="1"/>
  <c r="I63" i="7" s="1"/>
  <c r="G8" i="7"/>
  <c r="G21" i="7" s="1"/>
  <c r="G31" i="7" s="1"/>
  <c r="G34" i="7" s="1"/>
  <c r="G61" i="7" s="1"/>
  <c r="G63" i="7" s="1"/>
  <c r="O14" i="8"/>
  <c r="Q21" i="8"/>
  <c r="E8" i="7" l="1"/>
  <c r="E21" i="7" s="1"/>
  <c r="E31" i="7" s="1"/>
  <c r="E34" i="7" s="1"/>
  <c r="E50" i="4"/>
  <c r="E61" i="4" s="1"/>
  <c r="S16" i="6"/>
  <c r="S19" i="6" s="1"/>
  <c r="S21" i="6" s="1"/>
  <c r="U13" i="6"/>
  <c r="U19" i="6" s="1"/>
  <c r="Q19" i="6"/>
  <c r="K8" i="7"/>
  <c r="K21" i="7" s="1"/>
  <c r="K31" i="7" s="1"/>
  <c r="K34" i="7" s="1"/>
  <c r="K61" i="7" s="1"/>
  <c r="K63" i="7" s="1"/>
  <c r="I55" i="4"/>
  <c r="I50" i="4"/>
  <c r="O16" i="8"/>
  <c r="O19" i="8" s="1"/>
  <c r="Q14" i="8"/>
  <c r="Q16" i="8" s="1"/>
  <c r="Q19" i="8" s="1"/>
  <c r="S27" i="6" l="1"/>
  <c r="S28" i="6" s="1"/>
  <c r="U21" i="6"/>
  <c r="K22" i="8"/>
  <c r="Q22" i="8" s="1"/>
  <c r="I61" i="4"/>
  <c r="K22" i="6"/>
  <c r="Q22" i="6" s="1"/>
  <c r="E52" i="4"/>
  <c r="K50" i="4"/>
  <c r="K61" i="4" s="1"/>
  <c r="K40" i="4"/>
  <c r="K55" i="4" s="1"/>
  <c r="E52" i="7"/>
  <c r="K24" i="6" l="1"/>
  <c r="K27" i="6" s="1"/>
  <c r="K28" i="6" s="1"/>
  <c r="K24" i="8"/>
  <c r="K27" i="8" s="1"/>
  <c r="K28" i="8" s="1"/>
  <c r="Q24" i="8"/>
  <c r="Q27" i="8" s="1"/>
  <c r="E61" i="7"/>
  <c r="E63" i="7" s="1"/>
  <c r="E64" i="7" s="1"/>
  <c r="K64" i="7"/>
  <c r="G64" i="7"/>
  <c r="I64" i="7"/>
  <c r="Q24" i="6" l="1"/>
  <c r="U22" i="6"/>
  <c r="I63" i="1"/>
  <c r="Q28" i="8" s="1"/>
  <c r="E48" i="1"/>
  <c r="I48" i="1"/>
  <c r="I41" i="1"/>
  <c r="E41" i="1"/>
  <c r="U24" i="6" l="1"/>
  <c r="U27" i="6" s="1"/>
  <c r="U28" i="6" s="1"/>
  <c r="Q27" i="6"/>
  <c r="E49" i="1"/>
  <c r="I49" i="1"/>
  <c r="I23" i="1" l="1"/>
  <c r="E23" i="1"/>
  <c r="I15" i="1"/>
  <c r="E15" i="1"/>
  <c r="E24" i="1" l="1"/>
  <c r="E65" i="1" s="1"/>
  <c r="I24" i="1"/>
  <c r="I65" i="1" s="1"/>
</calcChain>
</file>

<file path=xl/sharedStrings.xml><?xml version="1.0" encoding="utf-8"?>
<sst xmlns="http://schemas.openxmlformats.org/spreadsheetml/2006/main" count="293" uniqueCount="197">
  <si>
    <t/>
  </si>
  <si>
    <t>Assets</t>
  </si>
  <si>
    <t>Current assets</t>
  </si>
  <si>
    <t>Cash and cash equivalents</t>
  </si>
  <si>
    <t>Current investments</t>
  </si>
  <si>
    <t>Trade and other receivables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</si>
  <si>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</si>
  <si>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</si>
  <si>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</si>
  <si>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</si>
  <si>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</si>
  <si>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</si>
  <si>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</si>
  <si>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 xml:space="preserve">Intangible assets </t>
  </si>
  <si>
    <t>Leasehold rights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</si>
  <si>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</si>
  <si>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</si>
  <si>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</si>
  <si>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</si>
  <si>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</si>
  <si>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</si>
  <si>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</si>
  <si>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</si>
  <si>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</si>
  <si>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</si>
  <si>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</si>
  <si>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</si>
  <si>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</si>
  <si>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</si>
  <si>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Trade and other payables</t>
  </si>
  <si>
    <t>Current portion of liabilities under</t>
  </si>
  <si>
    <t xml:space="preserve">  finance lease agreements</t>
  </si>
  <si>
    <t>Income tax payable</t>
  </si>
  <si>
    <t>Other current liabilities</t>
  </si>
  <si>
    <t>Total current liabilities</t>
  </si>
  <si>
    <t>Non-current liabilities</t>
  </si>
  <si>
    <t xml:space="preserve">Liabilities under finance lease agreements </t>
  </si>
  <si>
    <t xml:space="preserve">   - net of current portion</t>
  </si>
  <si>
    <t>Current portion of long-term loans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</si>
  <si>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</si>
  <si>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</si>
  <si>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</si>
  <si>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</si>
  <si>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</si>
  <si>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</si>
  <si>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</si>
  <si>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</si>
  <si>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</si>
  <si>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</si>
  <si>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</si>
  <si>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</si>
  <si>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</si>
  <si>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</si>
  <si>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</si>
  <si>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</si>
  <si>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</si>
  <si>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</si>
  <si>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</si>
  <si>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</si>
  <si>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</si>
  <si>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</si>
  <si>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</si>
  <si>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</si>
  <si>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</si>
  <si>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</si>
  <si>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</si>
  <si>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</si>
  <si>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</si>
  <si>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finance cost and income tax expenses</t>
  </si>
  <si>
    <t>Finance cost</t>
  </si>
  <si>
    <t>Profit before income tax expenses</t>
  </si>
  <si>
    <t>Profit for the year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</si>
  <si>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</si>
  <si>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</si>
  <si>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</si>
  <si>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   Gain (loss) on remeasurement of value of available-for-sale </t>
  </si>
  <si>
    <t xml:space="preserve">      investments</t>
  </si>
  <si>
    <t xml:space="preserve">   Less: Income tax effect</t>
  </si>
  <si>
    <t xml:space="preserve">     to profit or loss in subsequent periods - net of income tax</t>
  </si>
  <si>
    <t>Other comprehensive income for the year</t>
  </si>
  <si>
    <t>Total comprehensive income for the year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</si>
  <si>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</si>
  <si>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</si>
  <si>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</si>
  <si>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</si>
  <si>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</si>
  <si>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</si>
  <si>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</si>
  <si>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Cash flow statement</t>
  </si>
  <si>
    <t>(Unit: Baht)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</si>
  <si>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</si>
  <si>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</si>
  <si>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</si>
  <si>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</si>
  <si>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Unrealised loss on exchange rate</t>
  </si>
  <si>
    <t xml:space="preserve">   Gain on sales investments</t>
  </si>
  <si>
    <t xml:space="preserve">   Loss on write off equipment</t>
  </si>
  <si>
    <t xml:space="preserve">   Long-term employee benefits expenses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</si>
  <si>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</si>
  <si>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</si>
  <si>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</si>
  <si>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</si>
  <si>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</si>
  <si>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</si>
  <si>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</si>
  <si>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</si>
  <si>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</si>
  <si>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</si>
  <si>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</si>
  <si>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</si>
  <si>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</si>
  <si>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long-term employee benefit</t>
  </si>
  <si>
    <t xml:space="preserve">   Cash paid for corporate income tax</t>
  </si>
  <si>
    <t>Cash flow statement (continued)</t>
  </si>
  <si>
    <t>Cash received from sales of investments</t>
  </si>
  <si>
    <t>Cash paid for acquisition of investments</t>
  </si>
  <si>
    <t>Cash paid for acquisition of property, plant and equipment</t>
  </si>
  <si>
    <t>Cash paid for acquisition of intangible assets</t>
  </si>
  <si>
    <t>Cash received from interest income</t>
  </si>
  <si>
    <t>Cash flows from financing activities</t>
  </si>
  <si>
    <t xml:space="preserve">Cash paid for liabilities under financial </t>
  </si>
  <si>
    <t xml:space="preserve">  lease agreements</t>
  </si>
  <si>
    <t>Dividend payment</t>
  </si>
  <si>
    <t>Cash paid for interest expenses</t>
  </si>
  <si>
    <t>Supplemental cash flows information:</t>
  </si>
  <si>
    <t>Non-cash items</t>
  </si>
  <si>
    <t xml:space="preserve">   Payable for acquisition of property, plant and equipment</t>
  </si>
  <si>
    <t xml:space="preserve">      and intangible assets</t>
  </si>
  <si>
    <t xml:space="preserve">The accompanying notes are an integral part of the financial statements. </t>
  </si>
  <si>
    <t>Statement of changes in shareholders' equity</t>
  </si>
  <si>
    <t>Surplus on</t>
  </si>
  <si>
    <t>Total other</t>
  </si>
  <si>
    <t>Total equity</t>
  </si>
  <si>
    <t>Equity attributable</t>
  </si>
  <si>
    <t>Issued and</t>
  </si>
  <si>
    <t>remeasurement of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</si>
  <si>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</si>
  <si>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</si>
  <si>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</si>
  <si>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</si>
  <si>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</si>
  <si>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fair value of available- 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</si>
  <si>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</si>
  <si>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</si>
  <si>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</si>
  <si>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</si>
  <si>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</si>
  <si>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</si>
  <si>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for-sale-investments</t>
  </si>
  <si>
    <t>equity</t>
  </si>
  <si>
    <t>the Company</t>
  </si>
  <si>
    <t>the subsidiary</t>
  </si>
  <si>
    <t>Balance as at 1 January 2018</t>
  </si>
  <si>
    <t>Balance as at 31 December 2018</t>
  </si>
  <si>
    <t>Statement of changes in shareholders' equity (continued)</t>
  </si>
  <si>
    <t>Other component of shareholders' equity</t>
  </si>
  <si>
    <t>component of</t>
  </si>
  <si>
    <t>Premium on ordinary shares</t>
  </si>
  <si>
    <t xml:space="preserve">   Gain on sales of assets</t>
  </si>
  <si>
    <t>Cash flows from investing activities</t>
  </si>
  <si>
    <t>Other comprehensive income</t>
  </si>
  <si>
    <t>Other comprehensive income not to be reclassified</t>
  </si>
  <si>
    <t xml:space="preserve">   to profit or loss in subsequent periods - net of income tax</t>
  </si>
  <si>
    <t>Less: Income tax effect</t>
  </si>
  <si>
    <t>6, 9</t>
  </si>
  <si>
    <t xml:space="preserve">Cash received from long-term loans </t>
  </si>
  <si>
    <t>Net cash flows from (used in) financing activities</t>
  </si>
  <si>
    <t>Net cash flows used in investing activities</t>
  </si>
  <si>
    <t xml:space="preserve">Other comprehensive income not to be reclassified </t>
  </si>
  <si>
    <t xml:space="preserve">     to profit or loss in subsequent periods</t>
  </si>
  <si>
    <t>6, 16</t>
  </si>
  <si>
    <t>Long-term loans - net of current portion</t>
  </si>
  <si>
    <t>Selling and distribution expenses</t>
  </si>
  <si>
    <t>Appropriate to statutory reserve (Note 20)</t>
  </si>
  <si>
    <t>Cash and cash equivalents at beginning of year</t>
  </si>
  <si>
    <t>Cash and cash equivalents at end of year</t>
  </si>
  <si>
    <t>As at 31 December 2019</t>
  </si>
  <si>
    <t>For the year ended 31 December 2019</t>
  </si>
  <si>
    <t>Balance as at 1 January 2019</t>
  </si>
  <si>
    <t>Balance as at 31 December 2019</t>
  </si>
  <si>
    <t xml:space="preserve">Balance as at 1 January 2018 </t>
  </si>
  <si>
    <t>2019</t>
  </si>
  <si>
    <t>2018</t>
  </si>
  <si>
    <t>Tax income (expenses)</t>
  </si>
  <si>
    <t>Actuarial gain (loss)</t>
  </si>
  <si>
    <t xml:space="preserve">   Allowance for diminution in value of inventories (reversal)</t>
  </si>
  <si>
    <t>Decrease in securities purchased under resale agreement</t>
  </si>
  <si>
    <t>Increase in securities purchased under resale agreement</t>
  </si>
  <si>
    <t>Cash received from sales of equipment</t>
  </si>
  <si>
    <t>Cash paid for long-term loans</t>
  </si>
  <si>
    <t>Net increase (decrease) in cash and cash equivalents</t>
  </si>
  <si>
    <t>Net cash flows from (used in) operating activities</t>
  </si>
  <si>
    <t>Cash flows from (used in) operating activities</t>
  </si>
  <si>
    <t xml:space="preserve">     financial lease agreements</t>
  </si>
  <si>
    <t xml:space="preserve">   Increase in equipment and motor vehicle under </t>
  </si>
  <si>
    <t>Dividend (Note 27)</t>
  </si>
  <si>
    <t>6, 21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</si>
</sst>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0" fontId="8" fillId="0" borderId="0"/>
    <xf numFmtId="0" fontId="4" fillId="0" borderId="0"/>
  </cellStyleXfs>
  <cellXfs count="133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39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37" fontId="7" fillId="0" borderId="0" xfId="6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3" fontId="7" fillId="0" borderId="4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164" fontId="12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1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7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horizontal="center" vertical="center"/>
    </xf>
    <xf numFmtId="41" fontId="7" fillId="0" borderId="3" xfId="3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0" fontId="7" fillId="0" borderId="5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38" fontId="7" fillId="2" borderId="0" xfId="0" applyNumberFormat="1" applyFont="1" applyFill="1" applyAlignment="1">
      <alignment horizontal="centerContinuous" vertical="center"/>
    </xf>
    <xf numFmtId="164" fontId="12" fillId="2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0" fontId="9" fillId="0" borderId="0" xfId="3" quotePrefix="1" applyNumberFormat="1" applyFont="1" applyFill="1" applyBorder="1" applyAlignment="1">
      <alignment horizontal="center" vertical="center"/>
    </xf>
    <xf numFmtId="164" fontId="7" fillId="0" borderId="0" xfId="0" quotePrefix="1" applyNumberFormat="1" applyFont="1" applyFill="1" applyBorder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2" xr:uid="{00000000-0005-0000-0000-000001000000}"/>
    <cellStyle name="Normal 2 2" xfId="3" xr:uid="{00000000-0005-0000-0000-000002000000}"/>
    <cellStyle name="Normal 3" xfId="6" xr:uid="{00000000-0005-0000-0000-000003000000}"/>
    <cellStyle name="Normal_BS - E" xfId="5" xr:uid="{00000000-0005-0000-0000-000004000000}"/>
    <cellStyle name="Normal_BS&amp;PLT Q1'2006" xfId="1" xr:uid="{00000000-0005-0000-0000-000005000000}"/>
    <cellStyle name="เครื่องหมายจุลภาค 2" xfId="4" xr:uid="{00000000-0005-0000-0000-000006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showGridLines="0" view="pageBreakPreview" topLeftCell="A62" zoomScale="70" zoomScaleNormal="100" zoomScaleSheetLayoutView="70" workbookViewId="0">
      <selection activeCell="C22" sqref="C22"/>
    </sheetView>
  </sheetViews>
  <sheetFormatPr defaultColWidth="10.7109375" defaultRowHeight="24" customHeight="1"/>
  <cols>
    <col min="1" max="1" width="49" style="8" customWidth="1"/>
    <col min="2" max="2" width="1.7109375" style="9" customWidth="1"/>
    <col min="3" max="3" width="6.42578125" style="8" customWidth="1"/>
    <col min="4" max="4" width="1.42578125" style="9" customWidth="1"/>
    <col min="5" max="5" width="19.85546875" style="9" customWidth="1"/>
    <col min="6" max="6" width="1.42578125" style="9" customWidth="1"/>
    <col min="7" max="7" width="19.85546875" style="9" customWidth="1"/>
    <col min="8" max="8" width="1.42578125" style="25" customWidth="1"/>
    <col min="9" max="9" width="19.85546875" style="9" customWidth="1"/>
    <col min="10" max="10" width="1.42578125" style="9" customWidth="1"/>
    <col min="11" max="11" width="19.85546875" style="9" customWidth="1"/>
    <col min="12" max="12" width="1.5703125" style="9" customWidth="1"/>
    <col min="13" max="16384" width="10.7109375" style="9"/>
  </cols>
  <sheetData>
    <row r="1" spans="1:11" s="69" customFormat="1" ht="24" customHeight="1">
      <c r="A1" s="1" t="s">
        <v>20</v>
      </c>
      <c r="B1" s="67"/>
      <c r="C1" s="68"/>
      <c r="D1" s="18"/>
      <c r="E1" s="18"/>
      <c r="F1" s="18"/>
      <c r="G1" s="18"/>
      <c r="H1" s="120"/>
      <c r="I1" s="18"/>
      <c r="J1" s="18"/>
      <c r="K1" s="18"/>
    </row>
    <row r="2" spans="1:11" s="69" customFormat="1" ht="24" customHeight="1">
      <c r="A2" s="1" t="s">
        <v>21</v>
      </c>
      <c r="B2" s="67"/>
      <c r="C2" s="68"/>
      <c r="D2" s="18"/>
      <c r="E2" s="18"/>
      <c r="F2" s="18"/>
      <c r="G2" s="18"/>
      <c r="H2" s="120"/>
      <c r="I2" s="67"/>
      <c r="J2" s="67"/>
      <c r="K2" s="67"/>
    </row>
    <row r="3" spans="1:11" s="116" customFormat="1" ht="24" customHeight="1">
      <c r="A3" s="4" t="s">
        <v>176</v>
      </c>
      <c r="B3" s="1"/>
      <c r="C3" s="1"/>
      <c r="D3" s="1"/>
      <c r="E3" s="1"/>
      <c r="F3" s="1"/>
      <c r="G3" s="1"/>
      <c r="H3" s="121"/>
      <c r="I3" s="1"/>
      <c r="J3" s="1"/>
      <c r="K3" s="1"/>
    </row>
    <row r="4" spans="1:11" ht="24" customHeight="1">
      <c r="A4" s="68"/>
      <c r="B4" s="18"/>
      <c r="C4" s="68"/>
      <c r="D4" s="18"/>
      <c r="E4" s="18"/>
      <c r="F4" s="18"/>
      <c r="G4" s="18"/>
      <c r="H4" s="120"/>
      <c r="I4" s="18"/>
      <c r="J4" s="18"/>
      <c r="K4" s="6" t="s">
        <v>25</v>
      </c>
    </row>
    <row r="5" spans="1:11" ht="24" customHeight="1">
      <c r="E5" s="130" t="s">
        <v>23</v>
      </c>
      <c r="F5" s="130"/>
      <c r="G5" s="130"/>
      <c r="H5" s="112"/>
      <c r="I5" s="130" t="s">
        <v>24</v>
      </c>
      <c r="J5" s="130"/>
      <c r="K5" s="130"/>
    </row>
    <row r="6" spans="1:11" ht="24" customHeight="1">
      <c r="C6" s="5" t="s">
        <v>22</v>
      </c>
      <c r="E6" s="103" t="s">
        <v>181</v>
      </c>
      <c r="F6" s="117"/>
      <c r="G6" s="103" t="s">
        <v>182</v>
      </c>
      <c r="H6" s="102"/>
      <c r="I6" s="103" t="s">
        <v>181</v>
      </c>
      <c r="J6" s="117"/>
      <c r="K6" s="103" t="s">
        <v>182</v>
      </c>
    </row>
    <row r="7" spans="1:11" ht="24" customHeight="1">
      <c r="A7" s="1" t="s">
        <v>1</v>
      </c>
    </row>
    <row r="8" spans="1:11" ht="24" customHeight="1">
      <c r="A8" s="1" t="s">
        <v>2</v>
      </c>
      <c r="C8" s="30"/>
    </row>
    <row r="9" spans="1:11" ht="24" customHeight="1">
      <c r="A9" s="2" t="s">
        <v>3</v>
      </c>
      <c r="C9" s="30">
        <v>7</v>
      </c>
      <c r="E9" s="31">
        <v>61331913</v>
      </c>
      <c r="F9" s="31"/>
      <c r="G9" s="31">
        <v>159648778</v>
      </c>
      <c r="H9" s="34"/>
      <c r="I9" s="31">
        <v>59906576</v>
      </c>
      <c r="J9" s="31"/>
      <c r="K9" s="31">
        <v>158362040</v>
      </c>
    </row>
    <row r="10" spans="1:11" ht="24" customHeight="1">
      <c r="A10" s="2" t="s">
        <v>4</v>
      </c>
      <c r="C10" s="30">
        <v>8</v>
      </c>
      <c r="E10" s="31">
        <v>136645264</v>
      </c>
      <c r="F10" s="31"/>
      <c r="G10" s="31">
        <v>156039510</v>
      </c>
      <c r="H10" s="34"/>
      <c r="I10" s="31">
        <v>136645264</v>
      </c>
      <c r="J10" s="31"/>
      <c r="K10" s="31">
        <v>156039510</v>
      </c>
    </row>
    <row r="11" spans="1:11" ht="24" customHeight="1">
      <c r="A11" s="2" t="s">
        <v>5</v>
      </c>
      <c r="C11" s="30" t="s">
        <v>164</v>
      </c>
      <c r="D11" s="32"/>
      <c r="E11" s="34">
        <v>28766017</v>
      </c>
      <c r="F11" s="34"/>
      <c r="G11" s="34">
        <v>8169921</v>
      </c>
      <c r="H11" s="33"/>
      <c r="I11" s="34">
        <v>36541013</v>
      </c>
      <c r="J11" s="34"/>
      <c r="K11" s="34">
        <v>15954024</v>
      </c>
    </row>
    <row r="12" spans="1:11" ht="24" customHeight="1">
      <c r="A12" s="2" t="s">
        <v>6</v>
      </c>
      <c r="B12" s="27"/>
      <c r="C12" s="30">
        <v>6</v>
      </c>
      <c r="E12" s="31">
        <v>0</v>
      </c>
      <c r="F12" s="31"/>
      <c r="G12" s="31">
        <v>0</v>
      </c>
      <c r="H12" s="34"/>
      <c r="I12" s="31">
        <v>22800082</v>
      </c>
      <c r="J12" s="31"/>
      <c r="K12" s="31">
        <v>21813013</v>
      </c>
    </row>
    <row r="13" spans="1:11" ht="24" customHeight="1">
      <c r="A13" s="2" t="s">
        <v>7</v>
      </c>
      <c r="B13" s="27"/>
      <c r="C13" s="30">
        <v>10</v>
      </c>
      <c r="E13" s="31">
        <v>518178335</v>
      </c>
      <c r="F13" s="31"/>
      <c r="G13" s="31">
        <v>472077271</v>
      </c>
      <c r="H13" s="34"/>
      <c r="I13" s="31">
        <v>513404244</v>
      </c>
      <c r="J13" s="31"/>
      <c r="K13" s="31">
        <v>465698931</v>
      </c>
    </row>
    <row r="14" spans="1:11" ht="24" customHeight="1">
      <c r="A14" s="2" t="s">
        <v>8</v>
      </c>
      <c r="C14" s="30">
        <v>11</v>
      </c>
      <c r="E14" s="95">
        <v>24098650</v>
      </c>
      <c r="F14" s="95"/>
      <c r="G14" s="95">
        <v>27740464</v>
      </c>
      <c r="H14" s="34"/>
      <c r="I14" s="31">
        <v>23435100</v>
      </c>
      <c r="J14" s="31"/>
      <c r="K14" s="31">
        <v>26544124</v>
      </c>
    </row>
    <row r="15" spans="1:11" ht="24" customHeight="1">
      <c r="A15" s="1" t="s">
        <v>9</v>
      </c>
      <c r="C15" s="30"/>
      <c r="E15" s="35">
        <f>SUM(E9:E14)</f>
        <v>769020179</v>
      </c>
      <c r="F15" s="34"/>
      <c r="G15" s="35">
        <f>SUM(G9:G14)</f>
        <v>823675944</v>
      </c>
      <c r="H15" s="34"/>
      <c r="I15" s="35">
        <f>SUM(I9:I14)</f>
        <v>792732279</v>
      </c>
      <c r="J15" s="34"/>
      <c r="K15" s="35">
        <f>SUM(K9:K14)</f>
        <v>844411642</v>
      </c>
    </row>
    <row r="16" spans="1:11" ht="24" customHeight="1">
      <c r="A16" s="1" t="s">
        <v>10</v>
      </c>
      <c r="C16" s="30"/>
      <c r="E16" s="31"/>
      <c r="F16" s="31"/>
      <c r="G16" s="31"/>
      <c r="H16" s="34"/>
      <c r="I16" s="31"/>
      <c r="J16" s="31"/>
      <c r="K16" s="31"/>
    </row>
    <row r="17" spans="1:11" ht="24" customHeight="1">
      <c r="A17" s="2" t="s">
        <v>11</v>
      </c>
      <c r="C17" s="30">
        <v>12</v>
      </c>
      <c r="E17" s="31">
        <v>0</v>
      </c>
      <c r="F17" s="31"/>
      <c r="G17" s="31">
        <v>0</v>
      </c>
      <c r="H17" s="34"/>
      <c r="I17" s="31">
        <v>0</v>
      </c>
      <c r="J17" s="31"/>
      <c r="K17" s="31">
        <v>0</v>
      </c>
    </row>
    <row r="18" spans="1:11" ht="24" customHeight="1">
      <c r="A18" s="2" t="s">
        <v>12</v>
      </c>
      <c r="B18" s="27"/>
      <c r="C18" s="30">
        <v>13</v>
      </c>
      <c r="E18" s="31">
        <v>922127306</v>
      </c>
      <c r="F18" s="31"/>
      <c r="G18" s="31">
        <v>919084088</v>
      </c>
      <c r="H18" s="34"/>
      <c r="I18" s="31">
        <v>919363974</v>
      </c>
      <c r="J18" s="31"/>
      <c r="K18" s="31">
        <v>914823601</v>
      </c>
    </row>
    <row r="19" spans="1:11" ht="24" customHeight="1">
      <c r="A19" s="2" t="s">
        <v>13</v>
      </c>
      <c r="B19" s="27"/>
      <c r="C19" s="30">
        <v>14</v>
      </c>
      <c r="E19" s="31">
        <v>18881783</v>
      </c>
      <c r="F19" s="31"/>
      <c r="G19" s="31">
        <v>19080501</v>
      </c>
      <c r="H19" s="34"/>
      <c r="I19" s="31">
        <v>18727812</v>
      </c>
      <c r="J19" s="31"/>
      <c r="K19" s="31">
        <v>18749040</v>
      </c>
    </row>
    <row r="20" spans="1:11" ht="24" customHeight="1">
      <c r="A20" s="2" t="s">
        <v>14</v>
      </c>
      <c r="B20" s="27"/>
      <c r="C20" s="30">
        <v>15</v>
      </c>
      <c r="E20" s="31">
        <v>3666126</v>
      </c>
      <c r="F20" s="31"/>
      <c r="G20" s="31">
        <v>3869038</v>
      </c>
      <c r="H20" s="34"/>
      <c r="I20" s="31">
        <v>3666126</v>
      </c>
      <c r="J20" s="31"/>
      <c r="K20" s="31">
        <v>3869038</v>
      </c>
    </row>
    <row r="21" spans="1:11" ht="24" customHeight="1">
      <c r="A21" s="2" t="s">
        <v>15</v>
      </c>
      <c r="B21" s="27"/>
      <c r="C21" s="30">
        <v>23</v>
      </c>
      <c r="E21" s="31">
        <v>9257558</v>
      </c>
      <c r="F21" s="31"/>
      <c r="G21" s="31">
        <v>6541553</v>
      </c>
      <c r="H21" s="34"/>
      <c r="I21" s="31">
        <v>8595097</v>
      </c>
      <c r="J21" s="31"/>
      <c r="K21" s="31">
        <v>5988776</v>
      </c>
    </row>
    <row r="22" spans="1:11" ht="24" customHeight="1">
      <c r="A22" s="2" t="s">
        <v>16</v>
      </c>
      <c r="C22" s="30">
        <v>6</v>
      </c>
      <c r="E22" s="36">
        <v>3813299</v>
      </c>
      <c r="F22" s="34"/>
      <c r="G22" s="36">
        <v>3599520</v>
      </c>
      <c r="H22" s="34"/>
      <c r="I22" s="36">
        <v>4246425</v>
      </c>
      <c r="J22" s="34"/>
      <c r="K22" s="36">
        <v>4032647</v>
      </c>
    </row>
    <row r="23" spans="1:11" ht="24" customHeight="1">
      <c r="A23" s="1" t="s">
        <v>17</v>
      </c>
      <c r="C23" s="30"/>
      <c r="E23" s="31">
        <f>SUM(E17:E22)</f>
        <v>957746072</v>
      </c>
      <c r="F23" s="31"/>
      <c r="G23" s="31">
        <f>SUM(G17:G22)</f>
        <v>952174700</v>
      </c>
      <c r="H23" s="34"/>
      <c r="I23" s="31">
        <f>SUM(I17:I22)</f>
        <v>954599434</v>
      </c>
      <c r="J23" s="31"/>
      <c r="K23" s="31">
        <f>SUM(K17:K22)</f>
        <v>947463102</v>
      </c>
    </row>
    <row r="24" spans="1:11" ht="24" customHeight="1" thickBot="1">
      <c r="A24" s="1" t="s">
        <v>18</v>
      </c>
      <c r="E24" s="37">
        <f>E15+E23</f>
        <v>1726766251</v>
      </c>
      <c r="F24" s="34"/>
      <c r="G24" s="37">
        <f>G15+G23</f>
        <v>1775850644</v>
      </c>
      <c r="H24" s="34"/>
      <c r="I24" s="37">
        <f>I15+I23</f>
        <v>1747331713</v>
      </c>
      <c r="J24" s="34"/>
      <c r="K24" s="37">
        <f>K15+K23</f>
        <v>1791874744</v>
      </c>
    </row>
    <row r="25" spans="1:11" ht="24" customHeight="1" thickTop="1"/>
    <row r="26" spans="1:11" ht="24" customHeight="1">
      <c r="A26" s="3" t="s">
        <v>19</v>
      </c>
    </row>
    <row r="27" spans="1:11" s="69" customFormat="1" ht="24" customHeight="1">
      <c r="A27" s="1" t="s">
        <v>20</v>
      </c>
      <c r="B27" s="67"/>
      <c r="C27" s="68"/>
      <c r="D27" s="18"/>
      <c r="E27" s="18"/>
      <c r="F27" s="18"/>
      <c r="G27" s="18"/>
      <c r="H27" s="120"/>
      <c r="I27" s="18"/>
      <c r="J27" s="18"/>
      <c r="K27" s="18"/>
    </row>
    <row r="28" spans="1:11" s="69" customFormat="1" ht="24" customHeight="1">
      <c r="A28" s="1" t="s">
        <v>26</v>
      </c>
      <c r="B28" s="67"/>
      <c r="C28" s="68"/>
      <c r="D28" s="18"/>
      <c r="E28" s="18"/>
      <c r="F28" s="18"/>
      <c r="G28" s="18"/>
      <c r="H28" s="120"/>
      <c r="I28" s="67"/>
      <c r="J28" s="67"/>
      <c r="K28" s="67"/>
    </row>
    <row r="29" spans="1:11" s="116" customFormat="1" ht="24" customHeight="1">
      <c r="A29" s="4" t="s">
        <v>176</v>
      </c>
      <c r="B29" s="1"/>
      <c r="C29" s="1"/>
      <c r="D29" s="1"/>
      <c r="E29" s="1"/>
      <c r="F29" s="1"/>
      <c r="G29" s="1"/>
      <c r="H29" s="121"/>
      <c r="I29" s="1"/>
      <c r="J29" s="1"/>
      <c r="K29" s="1"/>
    </row>
    <row r="30" spans="1:11" ht="24" customHeight="1">
      <c r="A30" s="68"/>
      <c r="B30" s="18"/>
      <c r="C30" s="68"/>
      <c r="D30" s="18"/>
      <c r="E30" s="18"/>
      <c r="F30" s="18"/>
      <c r="G30" s="18"/>
      <c r="H30" s="120"/>
      <c r="I30" s="18"/>
      <c r="J30" s="18"/>
      <c r="K30" s="6" t="s">
        <v>25</v>
      </c>
    </row>
    <row r="31" spans="1:11" ht="24" customHeight="1">
      <c r="E31" s="130" t="s">
        <v>23</v>
      </c>
      <c r="F31" s="130"/>
      <c r="G31" s="130"/>
      <c r="H31" s="112"/>
      <c r="I31" s="130" t="s">
        <v>24</v>
      </c>
      <c r="J31" s="130"/>
      <c r="K31" s="130"/>
    </row>
    <row r="32" spans="1:11" ht="24" customHeight="1">
      <c r="C32" s="5" t="s">
        <v>22</v>
      </c>
      <c r="E32" s="103" t="s">
        <v>181</v>
      </c>
      <c r="F32" s="117"/>
      <c r="G32" s="103" t="s">
        <v>182</v>
      </c>
      <c r="H32" s="102"/>
      <c r="I32" s="103" t="s">
        <v>181</v>
      </c>
      <c r="J32" s="117"/>
      <c r="K32" s="103" t="s">
        <v>182</v>
      </c>
    </row>
    <row r="33" spans="1:11" ht="24" customHeight="1">
      <c r="A33" s="1" t="s">
        <v>27</v>
      </c>
    </row>
    <row r="34" spans="1:11" ht="24" customHeight="1">
      <c r="A34" s="1" t="s">
        <v>28</v>
      </c>
    </row>
    <row r="35" spans="1:11" ht="24" customHeight="1">
      <c r="A35" s="2" t="s">
        <v>29</v>
      </c>
      <c r="B35" s="27"/>
      <c r="C35" s="30" t="s">
        <v>170</v>
      </c>
      <c r="E35" s="24">
        <v>88556983</v>
      </c>
      <c r="F35" s="24"/>
      <c r="G35" s="24">
        <v>149367665</v>
      </c>
      <c r="H35" s="26"/>
      <c r="I35" s="24">
        <v>89280459</v>
      </c>
      <c r="J35" s="24"/>
      <c r="K35" s="24">
        <v>146507923</v>
      </c>
    </row>
    <row r="36" spans="1:11" ht="24" customHeight="1">
      <c r="A36" s="2" t="s">
        <v>30</v>
      </c>
      <c r="B36" s="27"/>
      <c r="C36" s="30"/>
      <c r="E36" s="24"/>
      <c r="F36" s="24"/>
      <c r="G36" s="24"/>
      <c r="H36" s="26"/>
      <c r="I36" s="24"/>
      <c r="J36" s="24"/>
      <c r="K36" s="24"/>
    </row>
    <row r="37" spans="1:11" ht="24" customHeight="1">
      <c r="A37" s="2" t="s">
        <v>31</v>
      </c>
      <c r="B37" s="27"/>
      <c r="C37" s="30">
        <v>17</v>
      </c>
      <c r="E37" s="24">
        <v>990748</v>
      </c>
      <c r="F37" s="24"/>
      <c r="G37" s="24">
        <v>1260315</v>
      </c>
      <c r="H37" s="26"/>
      <c r="I37" s="24">
        <v>990748</v>
      </c>
      <c r="J37" s="24"/>
      <c r="K37" s="24">
        <v>1260315</v>
      </c>
    </row>
    <row r="38" spans="1:11" ht="24" customHeight="1">
      <c r="A38" s="2" t="s">
        <v>38</v>
      </c>
      <c r="B38" s="27"/>
      <c r="C38" s="30">
        <v>18</v>
      </c>
      <c r="E38" s="24">
        <v>36600000</v>
      </c>
      <c r="F38" s="24"/>
      <c r="G38" s="24">
        <v>27450000</v>
      </c>
      <c r="H38" s="26"/>
      <c r="I38" s="24">
        <v>36600000</v>
      </c>
      <c r="J38" s="24"/>
      <c r="K38" s="24">
        <v>27450000</v>
      </c>
    </row>
    <row r="39" spans="1:11" ht="24" customHeight="1">
      <c r="A39" s="2" t="s">
        <v>32</v>
      </c>
      <c r="B39" s="27"/>
      <c r="C39" s="30"/>
      <c r="E39" s="31">
        <v>0</v>
      </c>
      <c r="F39" s="31"/>
      <c r="G39" s="31">
        <v>289834</v>
      </c>
      <c r="H39" s="31"/>
      <c r="I39" s="31">
        <v>0</v>
      </c>
      <c r="J39" s="24"/>
      <c r="K39" s="24">
        <v>289834</v>
      </c>
    </row>
    <row r="40" spans="1:11" ht="24" customHeight="1">
      <c r="A40" s="2" t="s">
        <v>33</v>
      </c>
      <c r="C40" s="30"/>
      <c r="E40" s="95">
        <v>5230099</v>
      </c>
      <c r="F40" s="95"/>
      <c r="G40" s="95">
        <v>3413013</v>
      </c>
      <c r="H40" s="26"/>
      <c r="I40" s="24">
        <v>5175674</v>
      </c>
      <c r="J40" s="24"/>
      <c r="K40" s="24">
        <v>3413013</v>
      </c>
    </row>
    <row r="41" spans="1:11" ht="24" customHeight="1">
      <c r="A41" s="1" t="s">
        <v>34</v>
      </c>
      <c r="C41" s="30"/>
      <c r="E41" s="107">
        <f>SUM(E35:E40)</f>
        <v>131377830</v>
      </c>
      <c r="F41" s="26"/>
      <c r="G41" s="107">
        <f>SUM(G35:G40)</f>
        <v>181780827</v>
      </c>
      <c r="H41" s="26"/>
      <c r="I41" s="107">
        <f>SUM(I35:I40)</f>
        <v>132046881</v>
      </c>
      <c r="J41" s="26"/>
      <c r="K41" s="107">
        <f>SUM(K35:K40)</f>
        <v>178921085</v>
      </c>
    </row>
    <row r="42" spans="1:11" ht="24" customHeight="1">
      <c r="A42" s="1" t="s">
        <v>35</v>
      </c>
      <c r="C42" s="30"/>
      <c r="E42" s="26"/>
      <c r="F42" s="26"/>
      <c r="G42" s="26"/>
      <c r="H42" s="26"/>
      <c r="I42" s="26"/>
      <c r="J42" s="26"/>
      <c r="K42" s="26"/>
    </row>
    <row r="43" spans="1:11" ht="24" customHeight="1">
      <c r="A43" s="2" t="s">
        <v>36</v>
      </c>
      <c r="C43" s="30"/>
      <c r="E43" s="26"/>
      <c r="F43" s="26"/>
      <c r="G43" s="26"/>
      <c r="H43" s="26"/>
      <c r="I43" s="26"/>
      <c r="J43" s="26"/>
      <c r="K43" s="26"/>
    </row>
    <row r="44" spans="1:11" ht="24" customHeight="1">
      <c r="A44" s="2" t="s">
        <v>37</v>
      </c>
      <c r="C44" s="30">
        <v>17</v>
      </c>
      <c r="E44" s="26">
        <v>1759182</v>
      </c>
      <c r="F44" s="26"/>
      <c r="G44" s="26">
        <v>1397973</v>
      </c>
      <c r="H44" s="26"/>
      <c r="I44" s="26">
        <v>1759182</v>
      </c>
      <c r="J44" s="26"/>
      <c r="K44" s="26">
        <v>1397973</v>
      </c>
    </row>
    <row r="45" spans="1:11" ht="24" customHeight="1">
      <c r="A45" s="104" t="s">
        <v>171</v>
      </c>
      <c r="C45" s="30">
        <v>18</v>
      </c>
      <c r="E45" s="26">
        <v>82128422</v>
      </c>
      <c r="F45" s="26"/>
      <c r="G45" s="26">
        <v>81222914</v>
      </c>
      <c r="H45" s="26"/>
      <c r="I45" s="26">
        <v>82128422</v>
      </c>
      <c r="J45" s="26"/>
      <c r="K45" s="26">
        <v>81222914</v>
      </c>
    </row>
    <row r="46" spans="1:11" ht="24" customHeight="1">
      <c r="A46" s="2" t="s">
        <v>39</v>
      </c>
      <c r="C46" s="30">
        <v>19</v>
      </c>
      <c r="E46" s="26">
        <v>5309107</v>
      </c>
      <c r="F46" s="26"/>
      <c r="G46" s="26">
        <v>4209828</v>
      </c>
      <c r="H46" s="26"/>
      <c r="I46" s="26">
        <v>5309107</v>
      </c>
      <c r="J46" s="26"/>
      <c r="K46" s="26">
        <v>4209828</v>
      </c>
    </row>
    <row r="47" spans="1:11" ht="24" customHeight="1">
      <c r="A47" s="2" t="s">
        <v>40</v>
      </c>
      <c r="C47" s="30">
        <v>6</v>
      </c>
      <c r="E47" s="106">
        <v>26575583</v>
      </c>
      <c r="F47" s="26"/>
      <c r="G47" s="106">
        <v>23960314</v>
      </c>
      <c r="H47" s="26"/>
      <c r="I47" s="106">
        <v>26575583</v>
      </c>
      <c r="J47" s="26"/>
      <c r="K47" s="106">
        <v>23960314</v>
      </c>
    </row>
    <row r="48" spans="1:11" ht="24" customHeight="1">
      <c r="A48" s="1" t="s">
        <v>41</v>
      </c>
      <c r="C48" s="30"/>
      <c r="E48" s="26">
        <f>SUM(E44:E47)</f>
        <v>115772294</v>
      </c>
      <c r="F48" s="26"/>
      <c r="G48" s="26">
        <f>SUM(G44:G47)</f>
        <v>110791029</v>
      </c>
      <c r="H48" s="26"/>
      <c r="I48" s="26">
        <f>SUM(I44:I47)</f>
        <v>115772294</v>
      </c>
      <c r="J48" s="26"/>
      <c r="K48" s="26">
        <f>SUM(K44:K47)</f>
        <v>110791029</v>
      </c>
    </row>
    <row r="49" spans="1:11" ht="24" customHeight="1">
      <c r="A49" s="1" t="s">
        <v>42</v>
      </c>
      <c r="E49" s="107">
        <f>E41+E48</f>
        <v>247150124</v>
      </c>
      <c r="F49" s="26"/>
      <c r="G49" s="107">
        <f>G41+G48</f>
        <v>292571856</v>
      </c>
      <c r="H49" s="26"/>
      <c r="I49" s="107">
        <f>I41+I48</f>
        <v>247819175</v>
      </c>
      <c r="J49" s="26"/>
      <c r="K49" s="107">
        <f>K41+K48</f>
        <v>289712114</v>
      </c>
    </row>
    <row r="50" spans="1:11" ht="24" customHeight="1">
      <c r="A50" s="1" t="s">
        <v>43</v>
      </c>
      <c r="E50" s="39"/>
      <c r="F50" s="39"/>
      <c r="G50" s="39"/>
      <c r="I50" s="39"/>
      <c r="J50" s="39"/>
      <c r="K50" s="39"/>
    </row>
    <row r="51" spans="1:11" ht="24" customHeight="1">
      <c r="A51" s="2" t="s">
        <v>44</v>
      </c>
      <c r="E51" s="39"/>
      <c r="F51" s="39"/>
      <c r="G51" s="39"/>
      <c r="I51" s="39"/>
      <c r="J51" s="39"/>
      <c r="K51" s="39"/>
    </row>
    <row r="52" spans="1:11" ht="24" customHeight="1">
      <c r="A52" s="2" t="s">
        <v>45</v>
      </c>
      <c r="B52" s="27"/>
      <c r="C52" s="30"/>
      <c r="E52" s="39"/>
      <c r="F52" s="39"/>
      <c r="G52" s="39"/>
      <c r="I52" s="39"/>
      <c r="J52" s="39"/>
      <c r="K52" s="39"/>
    </row>
    <row r="53" spans="1:11" ht="24" customHeight="1" thickBot="1">
      <c r="A53" s="2" t="s">
        <v>46</v>
      </c>
      <c r="B53" s="69"/>
      <c r="C53" s="30"/>
      <c r="E53" s="40">
        <v>500000000</v>
      </c>
      <c r="F53" s="38"/>
      <c r="G53" s="40">
        <v>500000000</v>
      </c>
      <c r="I53" s="40">
        <v>500000000</v>
      </c>
      <c r="J53" s="38"/>
      <c r="K53" s="40">
        <v>500000000</v>
      </c>
    </row>
    <row r="54" spans="1:11" ht="24" customHeight="1" thickTop="1">
      <c r="A54" s="2" t="s">
        <v>47</v>
      </c>
      <c r="B54" s="27"/>
      <c r="C54" s="30"/>
      <c r="E54" s="39"/>
      <c r="F54" s="39"/>
      <c r="G54" s="39"/>
      <c r="I54" s="39"/>
      <c r="J54" s="39"/>
      <c r="K54" s="39"/>
    </row>
    <row r="55" spans="1:11" ht="24" customHeight="1">
      <c r="A55" s="2" t="s">
        <v>46</v>
      </c>
      <c r="B55" s="27"/>
      <c r="E55" s="38">
        <v>500000000</v>
      </c>
      <c r="F55" s="38"/>
      <c r="G55" s="38">
        <v>500000000</v>
      </c>
      <c r="I55" s="38">
        <v>500000000</v>
      </c>
      <c r="J55" s="38"/>
      <c r="K55" s="38">
        <v>500000000</v>
      </c>
    </row>
    <row r="56" spans="1:11" ht="24" customHeight="1">
      <c r="A56" s="100" t="s">
        <v>157</v>
      </c>
      <c r="E56" s="9">
        <v>806882974</v>
      </c>
      <c r="G56" s="9">
        <v>806882974</v>
      </c>
      <c r="I56" s="39">
        <v>806882974</v>
      </c>
      <c r="J56" s="39"/>
      <c r="K56" s="39">
        <v>806882974</v>
      </c>
    </row>
    <row r="57" spans="1:11" ht="24" customHeight="1">
      <c r="A57" s="2" t="s">
        <v>49</v>
      </c>
      <c r="B57" s="69"/>
      <c r="C57" s="30"/>
      <c r="E57" s="39"/>
      <c r="F57" s="39"/>
      <c r="G57" s="39"/>
      <c r="I57" s="39"/>
      <c r="J57" s="39"/>
      <c r="K57" s="39"/>
    </row>
    <row r="58" spans="1:11" ht="24" customHeight="1">
      <c r="A58" s="2" t="s">
        <v>50</v>
      </c>
      <c r="B58" s="69"/>
      <c r="C58" s="30">
        <v>20</v>
      </c>
      <c r="E58" s="39">
        <v>26365802</v>
      </c>
      <c r="F58" s="39"/>
      <c r="G58" s="39">
        <v>25865802</v>
      </c>
      <c r="I58" s="39">
        <v>26365802</v>
      </c>
      <c r="J58" s="39"/>
      <c r="K58" s="39">
        <v>25865802</v>
      </c>
    </row>
    <row r="59" spans="1:11" ht="24" customHeight="1">
      <c r="A59" s="2" t="s">
        <v>51</v>
      </c>
      <c r="B59" s="69"/>
      <c r="E59" s="38">
        <v>145408240</v>
      </c>
      <c r="F59" s="38"/>
      <c r="G59" s="38">
        <v>149706890</v>
      </c>
      <c r="I59" s="38">
        <v>165295670</v>
      </c>
      <c r="J59" s="38"/>
      <c r="K59" s="38">
        <v>168582245</v>
      </c>
    </row>
    <row r="60" spans="1:11" ht="24" customHeight="1">
      <c r="A60" s="2" t="s">
        <v>52</v>
      </c>
      <c r="B60" s="69"/>
      <c r="E60" s="42">
        <v>968092</v>
      </c>
      <c r="F60" s="38"/>
      <c r="G60" s="42">
        <v>831609</v>
      </c>
      <c r="I60" s="42">
        <v>968092</v>
      </c>
      <c r="J60" s="38"/>
      <c r="K60" s="42">
        <v>831609</v>
      </c>
    </row>
    <row r="61" spans="1:11" ht="24" customHeight="1">
      <c r="A61" s="2" t="s">
        <v>53</v>
      </c>
      <c r="B61" s="69"/>
      <c r="E61" s="39">
        <f>SUM(E55:E60)</f>
        <v>1479625108</v>
      </c>
      <c r="F61" s="39"/>
      <c r="G61" s="39">
        <f>SUM(G55:G60)</f>
        <v>1483287275</v>
      </c>
      <c r="I61" s="39">
        <f>SUM(I55:I60)</f>
        <v>1499512538</v>
      </c>
      <c r="J61" s="39"/>
      <c r="K61" s="39">
        <f>SUM(K55:K60)</f>
        <v>1502162630</v>
      </c>
    </row>
    <row r="62" spans="1:11" s="25" customFormat="1" ht="24" customHeight="1">
      <c r="A62" s="2" t="s">
        <v>54</v>
      </c>
      <c r="B62" s="118"/>
      <c r="C62" s="41"/>
      <c r="E62" s="42">
        <v>-8981</v>
      </c>
      <c r="F62" s="38"/>
      <c r="G62" s="42">
        <v>-8487</v>
      </c>
      <c r="I62" s="36">
        <v>0</v>
      </c>
      <c r="J62" s="31"/>
      <c r="K62" s="36">
        <v>0</v>
      </c>
    </row>
    <row r="63" spans="1:11" ht="24" customHeight="1">
      <c r="A63" s="1" t="s">
        <v>55</v>
      </c>
      <c r="B63" s="69"/>
      <c r="E63" s="42">
        <f>SUM(E61:E62)</f>
        <v>1479616127</v>
      </c>
      <c r="F63" s="38"/>
      <c r="G63" s="42">
        <f>SUM(G61:G62)</f>
        <v>1483278788</v>
      </c>
      <c r="I63" s="42">
        <f>SUM(I61:I62)</f>
        <v>1499512538</v>
      </c>
      <c r="J63" s="38"/>
      <c r="K63" s="42">
        <f>SUM(K61:K62)</f>
        <v>1502162630</v>
      </c>
    </row>
    <row r="64" spans="1:11" ht="24" customHeight="1" thickBot="1">
      <c r="A64" s="1" t="s">
        <v>56</v>
      </c>
      <c r="E64" s="40">
        <f>E63+E49</f>
        <v>1726766251</v>
      </c>
      <c r="F64" s="38"/>
      <c r="G64" s="40">
        <f>G63+G49</f>
        <v>1775850644</v>
      </c>
      <c r="I64" s="40">
        <f>I63+I49</f>
        <v>1747331713</v>
      </c>
      <c r="J64" s="38"/>
      <c r="K64" s="40">
        <f>K63+K49</f>
        <v>1791874744</v>
      </c>
    </row>
    <row r="65" spans="1:11" ht="24" customHeight="1" thickTop="1">
      <c r="C65" s="88"/>
      <c r="E65" s="39">
        <f>E64-E24</f>
        <v>0</v>
      </c>
      <c r="F65" s="39"/>
      <c r="G65" s="39">
        <f>G64-G24</f>
        <v>0</v>
      </c>
      <c r="I65" s="39">
        <f>I64-I24</f>
        <v>0</v>
      </c>
      <c r="J65" s="39"/>
      <c r="K65" s="39">
        <f>K64-K24</f>
        <v>0</v>
      </c>
    </row>
    <row r="66" spans="1:11" ht="24" customHeight="1">
      <c r="A66" s="3" t="s">
        <v>19</v>
      </c>
      <c r="C66" s="88"/>
    </row>
    <row r="67" spans="1:11" ht="24" customHeight="1">
      <c r="C67" s="88"/>
    </row>
    <row r="68" spans="1:11" ht="24" customHeight="1">
      <c r="A68" s="101"/>
      <c r="B68" s="25"/>
      <c r="C68" s="88"/>
    </row>
    <row r="69" spans="1:11" ht="24" customHeight="1">
      <c r="A69" s="41"/>
      <c r="B69" s="25"/>
      <c r="C69" s="88"/>
    </row>
    <row r="70" spans="1:11" ht="24" customHeight="1">
      <c r="B70" s="7" t="s">
        <v>57</v>
      </c>
    </row>
    <row r="71" spans="1:11" ht="24" customHeight="1">
      <c r="A71" s="101"/>
      <c r="B71" s="25"/>
      <c r="C71" s="88"/>
    </row>
  </sheetData>
  <mergeCells count="4">
    <mergeCell ref="I5:K5"/>
    <mergeCell ref="I31:K31"/>
    <mergeCell ref="E5:G5"/>
    <mergeCell ref="E31:G31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headerFooter alignWithMargins="0">
    <evenHeader>&amp;R&amp;"Arial,Italic"&amp;12For internal use only</evenHead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4"/>
  <sheetViews>
    <sheetView showGridLines="0" view="pageBreakPreview" zoomScale="80" zoomScaleNormal="100" zoomScaleSheetLayoutView="80" workbookViewId="0">
      <selection activeCell="C11" sqref="C11"/>
    </sheetView>
  </sheetViews>
  <sheetFormatPr defaultColWidth="10.7109375" defaultRowHeight="21.75" customHeight="1"/>
  <cols>
    <col min="1" max="1" width="51.28515625" style="8" customWidth="1"/>
    <col min="2" max="2" width="1.7109375" style="9" customWidth="1"/>
    <col min="3" max="3" width="5.85546875" style="8" customWidth="1"/>
    <col min="4" max="4" width="1.7109375" style="9" customWidth="1"/>
    <col min="5" max="5" width="16.7109375" style="9" customWidth="1"/>
    <col min="6" max="6" width="1.7109375" style="9" customWidth="1"/>
    <col min="7" max="7" width="16.7109375" style="9" customWidth="1"/>
    <col min="8" max="8" width="1.7109375" style="9" customWidth="1"/>
    <col min="9" max="9" width="16.7109375" style="9" customWidth="1"/>
    <col min="10" max="10" width="1.7109375" style="9" customWidth="1"/>
    <col min="11" max="11" width="16.7109375" style="9" customWidth="1"/>
    <col min="12" max="12" width="0.5703125" style="9" customWidth="1"/>
    <col min="13" max="16384" width="10.7109375" style="9"/>
  </cols>
  <sheetData>
    <row r="1" spans="1:11" s="69" customFormat="1" ht="21.75" customHeight="1">
      <c r="A1" s="1" t="s">
        <v>20</v>
      </c>
      <c r="B1" s="67"/>
      <c r="C1" s="68"/>
      <c r="D1" s="18"/>
      <c r="E1" s="18"/>
      <c r="F1" s="18"/>
      <c r="G1" s="18"/>
      <c r="H1" s="18"/>
      <c r="I1" s="18"/>
      <c r="J1" s="18"/>
      <c r="K1" s="17"/>
    </row>
    <row r="2" spans="1:11" s="69" customFormat="1" ht="21.75" customHeight="1">
      <c r="A2" s="1" t="s">
        <v>58</v>
      </c>
      <c r="B2" s="67"/>
      <c r="C2" s="68"/>
      <c r="D2" s="18"/>
      <c r="E2" s="18"/>
      <c r="F2" s="18"/>
      <c r="G2" s="18"/>
      <c r="H2" s="18"/>
      <c r="I2" s="18"/>
      <c r="J2" s="18"/>
      <c r="K2" s="18"/>
    </row>
    <row r="3" spans="1:11" s="69" customFormat="1" ht="21.75" customHeight="1">
      <c r="A3" s="1" t="s">
        <v>177</v>
      </c>
      <c r="B3" s="67"/>
      <c r="C3" s="68"/>
      <c r="D3" s="18"/>
      <c r="E3" s="18"/>
      <c r="F3" s="18"/>
      <c r="G3" s="18"/>
      <c r="H3" s="18"/>
      <c r="I3" s="18"/>
      <c r="J3" s="18"/>
      <c r="K3" s="18"/>
    </row>
    <row r="4" spans="1:11" s="69" customFormat="1" ht="21.75" customHeight="1">
      <c r="B4" s="70"/>
      <c r="C4" s="71"/>
      <c r="D4" s="18"/>
      <c r="E4" s="18"/>
      <c r="F4" s="18"/>
      <c r="G4" s="18"/>
      <c r="H4" s="18"/>
      <c r="I4" s="67"/>
      <c r="J4" s="18"/>
      <c r="K4" s="6" t="s">
        <v>25</v>
      </c>
    </row>
    <row r="5" spans="1:11" ht="21.75" customHeight="1">
      <c r="E5" s="130" t="s">
        <v>23</v>
      </c>
      <c r="F5" s="130"/>
      <c r="G5" s="130"/>
      <c r="H5" s="10"/>
      <c r="I5" s="130" t="s">
        <v>24</v>
      </c>
      <c r="J5" s="130"/>
      <c r="K5" s="130"/>
    </row>
    <row r="6" spans="1:11" ht="21.75" customHeight="1">
      <c r="C6" s="11" t="s">
        <v>22</v>
      </c>
      <c r="E6" s="11">
        <v>2019</v>
      </c>
      <c r="F6" s="12"/>
      <c r="G6" s="11">
        <v>2018</v>
      </c>
      <c r="H6" s="12"/>
      <c r="I6" s="11">
        <v>2019</v>
      </c>
      <c r="J6" s="12"/>
      <c r="K6" s="11">
        <v>2018</v>
      </c>
    </row>
    <row r="7" spans="1:11" ht="21.75" customHeight="1">
      <c r="A7" s="13" t="s">
        <v>59</v>
      </c>
      <c r="C7" s="72"/>
      <c r="D7" s="73"/>
      <c r="E7" s="11"/>
      <c r="F7" s="43"/>
      <c r="G7" s="44"/>
      <c r="H7" s="45"/>
      <c r="I7" s="11"/>
      <c r="J7" s="43"/>
      <c r="K7" s="44"/>
    </row>
    <row r="8" spans="1:11" ht="21.75" customHeight="1">
      <c r="A8" s="1" t="s">
        <v>60</v>
      </c>
    </row>
    <row r="9" spans="1:11" ht="21.75" customHeight="1">
      <c r="A9" s="2" t="s">
        <v>61</v>
      </c>
      <c r="B9" s="27"/>
      <c r="C9" s="30">
        <v>21</v>
      </c>
      <c r="E9" s="24">
        <v>1001575633</v>
      </c>
      <c r="F9" s="24"/>
      <c r="G9" s="24">
        <v>1057379480</v>
      </c>
      <c r="H9" s="24"/>
      <c r="I9" s="24">
        <v>1001575633</v>
      </c>
      <c r="J9" s="24"/>
      <c r="K9" s="24">
        <v>1057379480</v>
      </c>
    </row>
    <row r="10" spans="1:11" ht="21.75" customHeight="1">
      <c r="A10" s="2" t="s">
        <v>62</v>
      </c>
      <c r="B10" s="27"/>
      <c r="C10" s="30" t="s">
        <v>196</v>
      </c>
      <c r="E10" s="24">
        <v>41402984</v>
      </c>
      <c r="F10" s="24"/>
      <c r="G10" s="24">
        <v>47744833</v>
      </c>
      <c r="H10" s="24"/>
      <c r="I10" s="24">
        <v>42691061</v>
      </c>
      <c r="J10" s="24"/>
      <c r="K10" s="24">
        <v>51822457</v>
      </c>
    </row>
    <row r="11" spans="1:11" ht="21.75" customHeight="1">
      <c r="A11" s="1" t="s">
        <v>63</v>
      </c>
      <c r="C11" s="122"/>
      <c r="E11" s="127">
        <f>SUM(E9:E10)</f>
        <v>1042978617</v>
      </c>
      <c r="F11" s="24"/>
      <c r="G11" s="127">
        <f>SUM(G9:G10)</f>
        <v>1105124313</v>
      </c>
      <c r="H11" s="24"/>
      <c r="I11" s="127">
        <f>SUM(I9:I10)</f>
        <v>1044266694</v>
      </c>
      <c r="J11" s="24"/>
      <c r="K11" s="127">
        <f>SUM(K9:K10)</f>
        <v>1109201937</v>
      </c>
    </row>
    <row r="12" spans="1:11" ht="21.75" customHeight="1">
      <c r="A12" s="1" t="s">
        <v>64</v>
      </c>
      <c r="C12" s="122"/>
      <c r="E12" s="24"/>
      <c r="F12" s="24"/>
      <c r="G12" s="24"/>
      <c r="H12" s="24"/>
      <c r="I12" s="24"/>
      <c r="J12" s="24"/>
      <c r="K12" s="24"/>
    </row>
    <row r="13" spans="1:11" ht="21.75" customHeight="1">
      <c r="A13" s="2" t="s">
        <v>65</v>
      </c>
      <c r="B13" s="27"/>
      <c r="C13" s="30">
        <v>6</v>
      </c>
      <c r="E13" s="24">
        <v>566507819</v>
      </c>
      <c r="F13" s="24"/>
      <c r="G13" s="24">
        <v>624926427</v>
      </c>
      <c r="H13" s="24"/>
      <c r="I13" s="24">
        <v>568752597</v>
      </c>
      <c r="J13" s="24"/>
      <c r="K13" s="24">
        <v>627608384</v>
      </c>
    </row>
    <row r="14" spans="1:11" ht="21.75" customHeight="1">
      <c r="A14" s="2" t="s">
        <v>172</v>
      </c>
      <c r="B14" s="27"/>
      <c r="C14" s="30">
        <v>6</v>
      </c>
      <c r="E14" s="24">
        <v>293248596</v>
      </c>
      <c r="F14" s="24"/>
      <c r="G14" s="24">
        <v>268556619</v>
      </c>
      <c r="H14" s="24"/>
      <c r="I14" s="24">
        <v>292480439</v>
      </c>
      <c r="J14" s="24"/>
      <c r="K14" s="24">
        <v>267644356</v>
      </c>
    </row>
    <row r="15" spans="1:11" ht="21.75" customHeight="1">
      <c r="A15" s="2" t="s">
        <v>66</v>
      </c>
      <c r="B15" s="27"/>
      <c r="C15" s="30">
        <v>6</v>
      </c>
      <c r="E15" s="126">
        <v>172647135</v>
      </c>
      <c r="F15" s="24"/>
      <c r="G15" s="126">
        <v>178853065</v>
      </c>
      <c r="H15" s="24"/>
      <c r="I15" s="126">
        <v>171336339</v>
      </c>
      <c r="J15" s="24"/>
      <c r="K15" s="126">
        <v>176115571</v>
      </c>
    </row>
    <row r="16" spans="1:11" ht="21.75" customHeight="1">
      <c r="A16" s="1" t="s">
        <v>67</v>
      </c>
      <c r="C16" s="122"/>
      <c r="E16" s="127">
        <f>SUM(E13:E15)</f>
        <v>1032403550</v>
      </c>
      <c r="F16" s="24"/>
      <c r="G16" s="127">
        <f>SUM(G13:G15)</f>
        <v>1072336111</v>
      </c>
      <c r="H16" s="24"/>
      <c r="I16" s="127">
        <f>SUM(I13:I15)</f>
        <v>1032569375</v>
      </c>
      <c r="J16" s="24"/>
      <c r="K16" s="127">
        <f>SUM(K13:K15)</f>
        <v>1071368311</v>
      </c>
    </row>
    <row r="17" spans="1:21" ht="21.75" customHeight="1">
      <c r="A17" s="1" t="s">
        <v>68</v>
      </c>
      <c r="B17" s="69"/>
      <c r="C17" s="122"/>
      <c r="E17" s="26">
        <f>E11-E16</f>
        <v>10575067</v>
      </c>
      <c r="F17" s="24"/>
      <c r="G17" s="26">
        <f>G11-G16</f>
        <v>32788202</v>
      </c>
      <c r="H17" s="24"/>
      <c r="I17" s="26">
        <f>I11-I16</f>
        <v>11697319</v>
      </c>
      <c r="J17" s="24"/>
      <c r="K17" s="26">
        <f>K11-K16</f>
        <v>37833626</v>
      </c>
    </row>
    <row r="18" spans="1:21" ht="21.75" customHeight="1">
      <c r="A18" s="2" t="s">
        <v>69</v>
      </c>
      <c r="B18" s="69"/>
      <c r="C18" s="122"/>
      <c r="E18" s="126">
        <v>-4752974</v>
      </c>
      <c r="F18" s="24"/>
      <c r="G18" s="126">
        <v>-717665</v>
      </c>
      <c r="H18" s="24"/>
      <c r="I18" s="126">
        <v>-4752974</v>
      </c>
      <c r="J18" s="24"/>
      <c r="K18" s="126">
        <v>-717665</v>
      </c>
    </row>
    <row r="19" spans="1:21" ht="21.75" customHeight="1">
      <c r="A19" s="1" t="s">
        <v>70</v>
      </c>
      <c r="B19" s="69"/>
      <c r="C19" s="122"/>
      <c r="E19" s="24">
        <f>SUM(E17:E18)</f>
        <v>5822093</v>
      </c>
      <c r="F19" s="24"/>
      <c r="G19" s="24">
        <f>SUM(G17:G18)</f>
        <v>32070537</v>
      </c>
      <c r="H19" s="24"/>
      <c r="I19" s="24">
        <f>SUM(I17:I18)</f>
        <v>6944345</v>
      </c>
      <c r="J19" s="24"/>
      <c r="K19" s="24">
        <f>SUM(K17:K18)</f>
        <v>37115961</v>
      </c>
    </row>
    <row r="20" spans="1:21" ht="21.75" customHeight="1">
      <c r="A20" s="2" t="s">
        <v>183</v>
      </c>
      <c r="B20" s="69"/>
      <c r="C20" s="30">
        <v>23</v>
      </c>
      <c r="E20" s="126">
        <v>2875840</v>
      </c>
      <c r="F20" s="26"/>
      <c r="G20" s="126">
        <v>-2857412</v>
      </c>
      <c r="H20" s="26"/>
      <c r="I20" s="126">
        <v>2766157</v>
      </c>
      <c r="J20" s="26"/>
      <c r="K20" s="126">
        <v>-2926809</v>
      </c>
    </row>
    <row r="21" spans="1:21" ht="21.75" customHeight="1">
      <c r="A21" s="1" t="s">
        <v>71</v>
      </c>
      <c r="C21" s="122"/>
      <c r="E21" s="126">
        <f>SUM(E19:E20)</f>
        <v>8697933</v>
      </c>
      <c r="F21" s="26"/>
      <c r="G21" s="126">
        <f>SUM(G19:G20)</f>
        <v>29213125</v>
      </c>
      <c r="H21" s="26"/>
      <c r="I21" s="126">
        <f>SUM(I19:I20)</f>
        <v>9710502</v>
      </c>
      <c r="J21" s="26"/>
      <c r="K21" s="126">
        <f>SUM(K19:K20)</f>
        <v>34189152</v>
      </c>
    </row>
    <row r="22" spans="1:21" ht="21.75" customHeight="1">
      <c r="A22" s="19"/>
      <c r="C22" s="122"/>
      <c r="E22" s="26"/>
      <c r="F22" s="26"/>
      <c r="G22" s="26"/>
      <c r="H22" s="26"/>
      <c r="I22" s="26"/>
      <c r="J22" s="26"/>
      <c r="K22" s="26"/>
    </row>
    <row r="23" spans="1:21" s="20" customFormat="1" ht="21.75" customHeight="1">
      <c r="A23" s="14" t="s">
        <v>72</v>
      </c>
      <c r="C23" s="123"/>
      <c r="D23" s="75"/>
      <c r="E23" s="76"/>
      <c r="F23" s="74"/>
      <c r="G23" s="77"/>
      <c r="H23" s="78"/>
      <c r="I23" s="79"/>
      <c r="J23" s="46"/>
      <c r="K23" s="46"/>
      <c r="M23" s="80"/>
      <c r="O23" s="80"/>
      <c r="Q23" s="80"/>
      <c r="S23" s="80"/>
      <c r="U23" s="80"/>
    </row>
    <row r="24" spans="1:21" s="20" customFormat="1" ht="21.75" customHeight="1">
      <c r="A24" s="15" t="s">
        <v>73</v>
      </c>
      <c r="C24" s="123"/>
      <c r="D24" s="75"/>
      <c r="E24" s="76"/>
      <c r="F24" s="74"/>
      <c r="G24" s="77"/>
      <c r="H24" s="78"/>
      <c r="I24" s="79"/>
      <c r="J24" s="46"/>
      <c r="K24" s="46"/>
      <c r="M24" s="80"/>
      <c r="O24" s="80"/>
      <c r="Q24" s="80"/>
      <c r="S24" s="80"/>
      <c r="U24" s="80"/>
    </row>
    <row r="25" spans="1:21" s="20" customFormat="1" ht="21.75" customHeight="1">
      <c r="A25" s="15" t="s">
        <v>74</v>
      </c>
      <c r="C25" s="123"/>
      <c r="D25" s="75"/>
      <c r="E25" s="76"/>
      <c r="F25" s="74"/>
      <c r="G25" s="77"/>
      <c r="H25" s="78"/>
      <c r="I25" s="79"/>
      <c r="J25" s="46"/>
      <c r="K25" s="46"/>
      <c r="M25" s="80"/>
      <c r="O25" s="80"/>
      <c r="Q25" s="80"/>
      <c r="S25" s="80"/>
      <c r="U25" s="80"/>
    </row>
    <row r="26" spans="1:21" s="20" customFormat="1" ht="21.75" customHeight="1">
      <c r="A26" s="2" t="s">
        <v>75</v>
      </c>
      <c r="C26" s="123"/>
      <c r="D26" s="75"/>
      <c r="E26" s="76"/>
      <c r="F26" s="74"/>
      <c r="G26" s="77"/>
      <c r="H26" s="78"/>
      <c r="I26" s="79"/>
      <c r="J26" s="46"/>
      <c r="K26" s="46"/>
      <c r="M26" s="80"/>
      <c r="O26" s="80"/>
      <c r="Q26" s="80"/>
      <c r="S26" s="80"/>
      <c r="U26" s="80"/>
    </row>
    <row r="27" spans="1:21" s="20" customFormat="1" ht="21.75" customHeight="1">
      <c r="A27" s="16" t="s">
        <v>76</v>
      </c>
      <c r="C27" s="30">
        <v>8</v>
      </c>
      <c r="D27" s="75"/>
      <c r="E27" s="47">
        <v>170604</v>
      </c>
      <c r="F27" s="129"/>
      <c r="G27" s="47">
        <v>-728563</v>
      </c>
      <c r="H27" s="129"/>
      <c r="I27" s="47">
        <v>170604</v>
      </c>
      <c r="J27" s="81"/>
      <c r="K27" s="47">
        <v>-728563</v>
      </c>
      <c r="M27" s="80"/>
      <c r="O27" s="80"/>
      <c r="Q27" s="80"/>
      <c r="S27" s="80"/>
      <c r="U27" s="80"/>
    </row>
    <row r="28" spans="1:21" s="20" customFormat="1" ht="21.75" customHeight="1">
      <c r="A28" s="16" t="s">
        <v>77</v>
      </c>
      <c r="C28" s="30">
        <v>23</v>
      </c>
      <c r="D28" s="75"/>
      <c r="E28" s="82">
        <v>-34121</v>
      </c>
      <c r="F28" s="83"/>
      <c r="G28" s="82">
        <v>145713</v>
      </c>
      <c r="H28" s="83"/>
      <c r="I28" s="82">
        <v>-34121</v>
      </c>
      <c r="J28" s="47"/>
      <c r="K28" s="82">
        <v>145713</v>
      </c>
      <c r="M28" s="80"/>
      <c r="O28" s="80"/>
      <c r="Q28" s="80"/>
      <c r="S28" s="80"/>
      <c r="U28" s="80"/>
    </row>
    <row r="29" spans="1:21" s="20" customFormat="1" ht="21.75" customHeight="1">
      <c r="A29" s="2" t="s">
        <v>73</v>
      </c>
      <c r="C29" s="123"/>
      <c r="D29" s="75"/>
      <c r="E29" s="47"/>
      <c r="F29" s="83"/>
      <c r="G29" s="47"/>
      <c r="H29" s="47"/>
      <c r="I29" s="47"/>
      <c r="J29" s="47"/>
      <c r="K29" s="47"/>
      <c r="M29" s="80"/>
      <c r="O29" s="80"/>
      <c r="Q29" s="80"/>
      <c r="S29" s="80"/>
      <c r="U29" s="80"/>
    </row>
    <row r="30" spans="1:21" s="20" customFormat="1" ht="21.75" customHeight="1">
      <c r="A30" s="2" t="s">
        <v>78</v>
      </c>
      <c r="C30" s="123"/>
      <c r="D30" s="75"/>
      <c r="E30" s="96">
        <f>SUM(E27:E29)</f>
        <v>136483</v>
      </c>
      <c r="F30" s="97"/>
      <c r="G30" s="96">
        <f>SUM(G27:G29)</f>
        <v>-582850</v>
      </c>
      <c r="H30" s="98"/>
      <c r="I30" s="96">
        <f>SUM(I27:I29)</f>
        <v>136483</v>
      </c>
      <c r="J30" s="98"/>
      <c r="K30" s="96">
        <f>SUM(K27:K29)</f>
        <v>-582850</v>
      </c>
      <c r="M30" s="80"/>
      <c r="O30" s="80"/>
      <c r="Q30" s="80"/>
      <c r="S30" s="80"/>
      <c r="U30" s="80"/>
    </row>
    <row r="31" spans="1:21" s="20" customFormat="1" ht="21.75" customHeight="1">
      <c r="A31" s="2"/>
      <c r="C31" s="123"/>
      <c r="D31" s="75"/>
      <c r="E31" s="98"/>
      <c r="F31" s="97"/>
      <c r="G31" s="98"/>
      <c r="H31" s="98"/>
      <c r="I31" s="98"/>
      <c r="J31" s="98"/>
      <c r="K31" s="98"/>
      <c r="M31" s="80"/>
      <c r="O31" s="80"/>
      <c r="Q31" s="80"/>
      <c r="S31" s="80"/>
      <c r="U31" s="80"/>
    </row>
    <row r="32" spans="1:21" s="20" customFormat="1" ht="21.75" customHeight="1">
      <c r="A32" s="15" t="s">
        <v>168</v>
      </c>
      <c r="C32" s="124"/>
      <c r="D32" s="85"/>
      <c r="E32" s="79"/>
      <c r="F32" s="84"/>
      <c r="G32" s="79"/>
      <c r="H32" s="78"/>
      <c r="I32" s="79"/>
      <c r="J32" s="46"/>
      <c r="K32" s="79"/>
      <c r="M32" s="80"/>
      <c r="O32" s="80"/>
      <c r="Q32" s="80"/>
      <c r="S32" s="80"/>
      <c r="U32" s="80"/>
    </row>
    <row r="33" spans="1:21" s="20" customFormat="1" ht="21.75" customHeight="1">
      <c r="A33" s="15" t="s">
        <v>169</v>
      </c>
      <c r="C33" s="124"/>
      <c r="D33" s="85"/>
      <c r="E33" s="79"/>
      <c r="F33" s="84"/>
      <c r="G33" s="79"/>
      <c r="H33" s="78"/>
      <c r="I33" s="79"/>
      <c r="J33" s="46"/>
      <c r="K33" s="79"/>
      <c r="M33" s="80"/>
      <c r="O33" s="80"/>
      <c r="Q33" s="80"/>
      <c r="S33" s="80"/>
      <c r="U33" s="80"/>
    </row>
    <row r="34" spans="1:21" s="20" customFormat="1" ht="21.75" customHeight="1">
      <c r="A34" s="16" t="s">
        <v>184</v>
      </c>
      <c r="C34" s="51">
        <v>19</v>
      </c>
      <c r="D34" s="85"/>
      <c r="E34" s="49">
        <v>628571</v>
      </c>
      <c r="F34" s="48"/>
      <c r="G34" s="49">
        <v>-767961</v>
      </c>
      <c r="H34" s="48"/>
      <c r="I34" s="49">
        <v>628571</v>
      </c>
      <c r="J34" s="50"/>
      <c r="K34" s="49">
        <v>-767961</v>
      </c>
      <c r="M34" s="80"/>
      <c r="O34" s="80"/>
      <c r="Q34" s="80"/>
      <c r="S34" s="80"/>
      <c r="U34" s="80"/>
    </row>
    <row r="35" spans="1:21" s="20" customFormat="1" ht="21.75" customHeight="1">
      <c r="A35" s="16" t="s">
        <v>163</v>
      </c>
      <c r="C35" s="51">
        <v>23</v>
      </c>
      <c r="D35" s="85"/>
      <c r="E35" s="82">
        <v>-125714</v>
      </c>
      <c r="F35" s="83"/>
      <c r="G35" s="82">
        <v>153592</v>
      </c>
      <c r="H35" s="83"/>
      <c r="I35" s="82">
        <v>-125714</v>
      </c>
      <c r="J35" s="47"/>
      <c r="K35" s="82">
        <v>153592</v>
      </c>
      <c r="M35" s="80"/>
      <c r="O35" s="80"/>
      <c r="Q35" s="80"/>
      <c r="S35" s="80"/>
      <c r="U35" s="80"/>
    </row>
    <row r="36" spans="1:21" s="20" customFormat="1" ht="21.75" customHeight="1">
      <c r="A36" s="16" t="s">
        <v>161</v>
      </c>
      <c r="C36" s="51"/>
      <c r="D36" s="85"/>
      <c r="E36" s="49"/>
      <c r="F36" s="48"/>
      <c r="G36" s="49"/>
      <c r="H36" s="50"/>
      <c r="I36" s="49"/>
      <c r="J36" s="46"/>
      <c r="K36" s="46"/>
      <c r="M36" s="80"/>
      <c r="O36" s="80"/>
      <c r="Q36" s="80"/>
      <c r="S36" s="80"/>
      <c r="U36" s="80"/>
    </row>
    <row r="37" spans="1:21" s="20" customFormat="1" ht="21.75" customHeight="1">
      <c r="A37" s="16" t="s">
        <v>162</v>
      </c>
      <c r="C37" s="99"/>
      <c r="D37" s="85"/>
      <c r="E37" s="82">
        <f>SUM(E34:E35)</f>
        <v>502857</v>
      </c>
      <c r="F37" s="83"/>
      <c r="G37" s="82">
        <f>SUM(G34:G35)</f>
        <v>-614369</v>
      </c>
      <c r="H37" s="47"/>
      <c r="I37" s="82">
        <f>SUM(I34:I35)</f>
        <v>502857</v>
      </c>
      <c r="J37" s="47"/>
      <c r="K37" s="82">
        <f>SUM(K34:K35)</f>
        <v>-614369</v>
      </c>
      <c r="M37" s="80"/>
      <c r="O37" s="80"/>
      <c r="Q37" s="80"/>
      <c r="S37" s="80"/>
      <c r="U37" s="80"/>
    </row>
    <row r="38" spans="1:21" s="20" customFormat="1" ht="21.75" customHeight="1">
      <c r="A38" s="14" t="s">
        <v>79</v>
      </c>
      <c r="C38" s="76"/>
      <c r="D38" s="75"/>
      <c r="E38" s="86">
        <f>SUM(E30+E37)</f>
        <v>639340</v>
      </c>
      <c r="F38" s="48"/>
      <c r="G38" s="86">
        <f>SUM(G30+G37)</f>
        <v>-1197219</v>
      </c>
      <c r="H38" s="50"/>
      <c r="I38" s="86">
        <f>SUM(I30+I37)</f>
        <v>639340</v>
      </c>
      <c r="J38" s="76"/>
      <c r="K38" s="86">
        <f>SUM(K30+K37)</f>
        <v>-1197219</v>
      </c>
      <c r="M38" s="80"/>
      <c r="O38" s="80"/>
      <c r="Q38" s="80"/>
      <c r="S38" s="80"/>
      <c r="U38" s="80"/>
    </row>
    <row r="39" spans="1:21" s="20" customFormat="1" ht="21.75" customHeight="1">
      <c r="A39" s="87"/>
      <c r="C39" s="76"/>
      <c r="D39" s="75"/>
      <c r="E39" s="77"/>
      <c r="F39" s="48"/>
      <c r="G39" s="77"/>
      <c r="H39" s="78"/>
      <c r="I39" s="77"/>
      <c r="J39" s="46"/>
      <c r="K39" s="77"/>
      <c r="M39" s="80"/>
      <c r="O39" s="80"/>
      <c r="Q39" s="80"/>
      <c r="S39" s="80"/>
      <c r="U39" s="80"/>
    </row>
    <row r="40" spans="1:21" s="20" customFormat="1" ht="21.75" customHeight="1" thickBot="1">
      <c r="A40" s="14" t="s">
        <v>80</v>
      </c>
      <c r="C40" s="76"/>
      <c r="D40" s="75"/>
      <c r="E40" s="52">
        <f>E21+E38</f>
        <v>9337273</v>
      </c>
      <c r="F40" s="48"/>
      <c r="G40" s="52">
        <f>G21+G38</f>
        <v>28015906</v>
      </c>
      <c r="H40" s="50"/>
      <c r="I40" s="52">
        <f>I21+I38</f>
        <v>10349842</v>
      </c>
      <c r="J40" s="46"/>
      <c r="K40" s="52">
        <f>K21+K38</f>
        <v>32991933</v>
      </c>
      <c r="M40" s="80"/>
      <c r="O40" s="80"/>
      <c r="Q40" s="80"/>
      <c r="S40" s="80"/>
      <c r="U40" s="80"/>
    </row>
    <row r="41" spans="1:21" s="20" customFormat="1" ht="21.75" customHeight="1" thickTop="1">
      <c r="A41" s="87"/>
      <c r="C41" s="76"/>
      <c r="D41" s="75"/>
      <c r="E41" s="46"/>
      <c r="F41" s="48"/>
      <c r="G41" s="53"/>
      <c r="H41" s="50"/>
      <c r="I41" s="53"/>
      <c r="J41" s="46"/>
      <c r="K41" s="46"/>
      <c r="M41" s="80"/>
      <c r="O41" s="80"/>
      <c r="Q41" s="80"/>
      <c r="S41" s="80"/>
      <c r="U41" s="80"/>
    </row>
    <row r="42" spans="1:21" ht="21.75" customHeight="1">
      <c r="A42" s="8" t="s">
        <v>19</v>
      </c>
      <c r="C42" s="88"/>
      <c r="E42" s="38"/>
      <c r="G42" s="38"/>
      <c r="I42" s="38"/>
      <c r="J42" s="39"/>
      <c r="K42" s="38"/>
    </row>
    <row r="43" spans="1:21" s="69" customFormat="1" ht="21.75" customHeight="1">
      <c r="A43" s="1" t="s">
        <v>20</v>
      </c>
      <c r="B43" s="67"/>
      <c r="C43" s="68"/>
      <c r="D43" s="18"/>
      <c r="E43" s="18"/>
      <c r="F43" s="18"/>
      <c r="G43" s="18"/>
      <c r="H43" s="18"/>
      <c r="I43" s="18"/>
      <c r="J43" s="18"/>
      <c r="K43" s="18"/>
    </row>
    <row r="44" spans="1:21" s="69" customFormat="1" ht="21.75" customHeight="1">
      <c r="A44" s="1" t="s">
        <v>81</v>
      </c>
      <c r="B44" s="67"/>
      <c r="C44" s="68"/>
      <c r="D44" s="18"/>
      <c r="E44" s="18"/>
      <c r="F44" s="18"/>
      <c r="G44" s="18"/>
      <c r="H44" s="18"/>
      <c r="I44" s="18"/>
      <c r="J44" s="18"/>
      <c r="K44" s="18"/>
    </row>
    <row r="45" spans="1:21" s="69" customFormat="1" ht="21.75" customHeight="1">
      <c r="A45" s="1" t="s">
        <v>177</v>
      </c>
      <c r="B45" s="67"/>
      <c r="C45" s="68"/>
      <c r="D45" s="18"/>
      <c r="E45" s="18"/>
      <c r="F45" s="18"/>
      <c r="G45" s="18"/>
      <c r="H45" s="18"/>
      <c r="I45" s="18"/>
      <c r="J45" s="18"/>
      <c r="K45" s="18"/>
    </row>
    <row r="46" spans="1:21" s="69" customFormat="1" ht="21.75" customHeight="1">
      <c r="B46" s="67"/>
      <c r="C46" s="71"/>
      <c r="D46" s="18"/>
      <c r="E46" s="18"/>
      <c r="F46" s="18"/>
      <c r="G46" s="18"/>
      <c r="H46" s="18"/>
      <c r="I46" s="67"/>
      <c r="J46" s="18"/>
      <c r="K46" s="6" t="s">
        <v>25</v>
      </c>
    </row>
    <row r="47" spans="1:21" ht="21.75" customHeight="1">
      <c r="E47" s="130" t="s">
        <v>23</v>
      </c>
      <c r="F47" s="130"/>
      <c r="G47" s="130"/>
      <c r="H47" s="10"/>
      <c r="I47" s="130" t="s">
        <v>24</v>
      </c>
      <c r="J47" s="130"/>
      <c r="K47" s="130"/>
    </row>
    <row r="48" spans="1:21" ht="21.75" customHeight="1">
      <c r="C48" s="11" t="s">
        <v>22</v>
      </c>
      <c r="E48" s="11">
        <v>2019</v>
      </c>
      <c r="F48" s="12"/>
      <c r="G48" s="11">
        <v>2018</v>
      </c>
      <c r="H48" s="12"/>
      <c r="I48" s="11">
        <v>2019</v>
      </c>
      <c r="J48" s="12"/>
      <c r="K48" s="11">
        <v>2018</v>
      </c>
    </row>
    <row r="49" spans="1:21" s="20" customFormat="1" ht="21.75" customHeight="1">
      <c r="A49" s="1" t="s">
        <v>82</v>
      </c>
      <c r="C49" s="46"/>
      <c r="D49" s="85"/>
      <c r="E49" s="46"/>
      <c r="F49" s="48"/>
      <c r="G49" s="49"/>
      <c r="H49" s="50"/>
      <c r="I49" s="49"/>
      <c r="J49" s="46"/>
      <c r="K49" s="46"/>
      <c r="M49" s="80"/>
      <c r="O49" s="80"/>
      <c r="Q49" s="80"/>
      <c r="S49" s="80"/>
      <c r="U49" s="80"/>
    </row>
    <row r="50" spans="1:21" s="20" customFormat="1" ht="21.75" customHeight="1" thickBot="1">
      <c r="A50" s="2" t="s">
        <v>83</v>
      </c>
      <c r="C50" s="46"/>
      <c r="D50" s="85"/>
      <c r="E50" s="38">
        <f>E21-E51</f>
        <v>8698427</v>
      </c>
      <c r="F50" s="9"/>
      <c r="G50" s="38">
        <f>G21-G51</f>
        <v>29213705</v>
      </c>
      <c r="H50" s="9"/>
      <c r="I50" s="40">
        <f>I21</f>
        <v>9710502</v>
      </c>
      <c r="J50" s="39"/>
      <c r="K50" s="40">
        <f>K21</f>
        <v>34189152</v>
      </c>
      <c r="M50" s="80"/>
      <c r="O50" s="80"/>
      <c r="Q50" s="80"/>
      <c r="S50" s="80"/>
      <c r="U50" s="80"/>
    </row>
    <row r="51" spans="1:21" s="20" customFormat="1" ht="21.75" customHeight="1" thickTop="1">
      <c r="A51" s="2" t="s">
        <v>54</v>
      </c>
      <c r="C51" s="46"/>
      <c r="D51" s="85"/>
      <c r="E51" s="38">
        <v>-494</v>
      </c>
      <c r="F51" s="9"/>
      <c r="G51" s="38">
        <v>-580</v>
      </c>
      <c r="H51" s="9"/>
      <c r="I51" s="39"/>
      <c r="J51" s="39"/>
      <c r="K51" s="39"/>
      <c r="M51" s="80"/>
      <c r="O51" s="80"/>
      <c r="Q51" s="80"/>
      <c r="S51" s="80"/>
      <c r="U51" s="80"/>
    </row>
    <row r="52" spans="1:21" s="20" customFormat="1" ht="21.75" customHeight="1" thickBot="1">
      <c r="A52" s="89"/>
      <c r="C52" s="46"/>
      <c r="D52" s="85"/>
      <c r="E52" s="90">
        <f>SUM(E50:E51)</f>
        <v>8697933</v>
      </c>
      <c r="F52" s="26"/>
      <c r="G52" s="90">
        <f>SUM(G50:G51)</f>
        <v>29213125</v>
      </c>
      <c r="H52" s="26"/>
      <c r="I52" s="26"/>
      <c r="J52" s="26"/>
      <c r="K52" s="26"/>
      <c r="M52" s="80"/>
      <c r="O52" s="80"/>
      <c r="Q52" s="80"/>
      <c r="S52" s="80"/>
      <c r="U52" s="80"/>
    </row>
    <row r="53" spans="1:21" s="20" customFormat="1" ht="21.75" customHeight="1" thickTop="1">
      <c r="A53" s="89"/>
      <c r="C53" s="46"/>
      <c r="D53" s="85"/>
      <c r="E53" s="26"/>
      <c r="F53" s="26"/>
      <c r="G53" s="26"/>
      <c r="H53" s="26"/>
      <c r="I53" s="26"/>
      <c r="J53" s="26"/>
      <c r="K53" s="26"/>
      <c r="M53" s="80"/>
      <c r="O53" s="80"/>
      <c r="Q53" s="80"/>
      <c r="S53" s="80"/>
      <c r="U53" s="80"/>
    </row>
    <row r="54" spans="1:21" ht="21.75" customHeight="1">
      <c r="A54" s="1" t="s">
        <v>84</v>
      </c>
      <c r="C54" s="30"/>
      <c r="E54" s="39"/>
      <c r="G54" s="39"/>
      <c r="I54" s="39"/>
      <c r="J54" s="39"/>
      <c r="K54" s="39"/>
    </row>
    <row r="55" spans="1:21" ht="21.75" customHeight="1" thickBot="1">
      <c r="A55" s="2" t="s">
        <v>83</v>
      </c>
      <c r="C55" s="30"/>
      <c r="E55" s="38">
        <f>E40-E56</f>
        <v>9337767</v>
      </c>
      <c r="G55" s="38">
        <f>G40-G56</f>
        <v>28016486</v>
      </c>
      <c r="I55" s="40">
        <f>I40</f>
        <v>10349842</v>
      </c>
      <c r="J55" s="39"/>
      <c r="K55" s="40">
        <f>K40</f>
        <v>32991933</v>
      </c>
    </row>
    <row r="56" spans="1:21" ht="21.75" customHeight="1" thickTop="1">
      <c r="A56" s="2" t="s">
        <v>54</v>
      </c>
      <c r="C56" s="30"/>
      <c r="E56" s="38">
        <v>-494</v>
      </c>
      <c r="G56" s="38">
        <v>-580</v>
      </c>
      <c r="I56" s="39"/>
      <c r="J56" s="39"/>
      <c r="K56" s="39"/>
    </row>
    <row r="57" spans="1:21" ht="21.75" customHeight="1" thickBot="1">
      <c r="E57" s="90">
        <f>SUM(E55:E56)</f>
        <v>9337273</v>
      </c>
      <c r="F57" s="26"/>
      <c r="G57" s="90">
        <f>SUM(G55:G56)</f>
        <v>28015906</v>
      </c>
      <c r="H57" s="26"/>
      <c r="I57" s="26"/>
      <c r="J57" s="26"/>
      <c r="K57" s="26"/>
    </row>
    <row r="58" spans="1:21" ht="21.75" customHeight="1" thickTop="1">
      <c r="E58" s="26"/>
      <c r="F58" s="26"/>
      <c r="G58" s="26"/>
      <c r="H58" s="26"/>
      <c r="I58" s="26"/>
      <c r="J58" s="26"/>
      <c r="K58" s="26"/>
    </row>
    <row r="59" spans="1:21" ht="21.75" customHeight="1">
      <c r="A59" s="1" t="s">
        <v>85</v>
      </c>
      <c r="C59" s="30"/>
      <c r="E59" s="39"/>
      <c r="G59" s="39"/>
      <c r="I59" s="39"/>
      <c r="J59" s="39"/>
      <c r="K59" s="39"/>
    </row>
    <row r="60" spans="1:21" ht="21.75" customHeight="1">
      <c r="A60" s="2" t="s">
        <v>86</v>
      </c>
      <c r="B60" s="27"/>
      <c r="C60" s="30">
        <v>24</v>
      </c>
      <c r="E60" s="39"/>
      <c r="G60" s="39"/>
      <c r="H60" s="39"/>
      <c r="I60" s="39"/>
      <c r="J60" s="39"/>
      <c r="K60" s="39"/>
    </row>
    <row r="61" spans="1:21" ht="21.75" customHeight="1" thickBot="1">
      <c r="A61" s="2" t="s">
        <v>87</v>
      </c>
      <c r="B61" s="69"/>
      <c r="C61" s="30"/>
      <c r="E61" s="54">
        <f>E50/1000000000</f>
        <v>8.6984269999999999E-3</v>
      </c>
      <c r="F61" s="55"/>
      <c r="G61" s="54">
        <f>G50/1000000000</f>
        <v>2.9213705E-2</v>
      </c>
      <c r="H61" s="55"/>
      <c r="I61" s="54">
        <f>I50/1000000000</f>
        <v>9.7105019999999993E-3</v>
      </c>
      <c r="J61" s="56"/>
      <c r="K61" s="54">
        <f>K50/1000000000</f>
        <v>3.4189152E-2</v>
      </c>
    </row>
    <row r="62" spans="1:21" ht="21.75" customHeight="1" thickTop="1">
      <c r="A62" s="7"/>
      <c r="B62" s="69"/>
      <c r="C62" s="30"/>
    </row>
    <row r="63" spans="1:21" ht="21.75" customHeight="1">
      <c r="A63" s="7"/>
      <c r="B63" s="69"/>
      <c r="E63" s="38"/>
      <c r="G63" s="38"/>
      <c r="I63" s="38"/>
      <c r="J63" s="39"/>
      <c r="K63" s="38"/>
    </row>
    <row r="64" spans="1:21" ht="21.75" customHeight="1">
      <c r="A64" s="8" t="s">
        <v>19</v>
      </c>
      <c r="C64" s="88"/>
      <c r="E64" s="38"/>
      <c r="G64" s="38"/>
      <c r="I64" s="38"/>
      <c r="J64" s="39"/>
      <c r="K64" s="38"/>
    </row>
  </sheetData>
  <mergeCells count="4"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showGridLines="0" view="pageBreakPreview" topLeftCell="A11" zoomScale="80" zoomScaleNormal="80" zoomScaleSheetLayoutView="80" workbookViewId="0">
      <selection activeCell="E17" sqref="E17"/>
    </sheetView>
  </sheetViews>
  <sheetFormatPr defaultColWidth="9.140625" defaultRowHeight="21.75" customHeight="1"/>
  <cols>
    <col min="1" max="1" width="12.85546875" style="9" customWidth="1"/>
    <col min="2" max="2" width="9.85546875" style="9" customWidth="1"/>
    <col min="3" max="3" width="24.140625" style="9" customWidth="1"/>
    <col min="4" max="4" width="1.28515625" style="25" customWidth="1"/>
    <col min="5" max="5" width="24.140625" style="9" customWidth="1"/>
    <col min="6" max="6" width="1.7109375" style="9" customWidth="1"/>
    <col min="7" max="7" width="19.85546875" style="9" customWidth="1"/>
    <col min="8" max="8" width="1.7109375" style="9" customWidth="1"/>
    <col min="9" max="9" width="21.5703125" style="9" bestFit="1" customWidth="1"/>
    <col min="10" max="10" width="1.5703125" style="9" customWidth="1"/>
    <col min="11" max="11" width="19.5703125" style="9" customWidth="1"/>
    <col min="12" max="12" width="1.7109375" style="9" customWidth="1"/>
    <col min="13" max="13" width="18.28515625" style="9" customWidth="1"/>
    <col min="14" max="14" width="1.7109375" style="9" customWidth="1"/>
    <col min="15" max="15" width="16" style="9" customWidth="1"/>
    <col min="16" max="16" width="1.7109375" style="9" customWidth="1"/>
    <col min="17" max="17" width="19.140625" style="9" customWidth="1"/>
    <col min="18" max="18" width="1.7109375" style="9" customWidth="1"/>
    <col min="19" max="19" width="15" style="9" customWidth="1"/>
    <col min="20" max="20" width="1.7109375" style="9" customWidth="1"/>
    <col min="21" max="21" width="25.85546875" style="9" bestFit="1" customWidth="1"/>
    <col min="22" max="22" width="0.85546875" style="9" customWidth="1"/>
    <col min="23" max="16384" width="9.140625" style="9"/>
  </cols>
  <sheetData>
    <row r="1" spans="1:22" ht="21.75" customHeight="1">
      <c r="A1" s="1" t="s">
        <v>20</v>
      </c>
      <c r="B1" s="22"/>
      <c r="C1" s="22"/>
      <c r="D1" s="23"/>
      <c r="E1" s="22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</row>
    <row r="2" spans="1:22" ht="21.75" customHeight="1">
      <c r="A2" s="1" t="s">
        <v>129</v>
      </c>
      <c r="B2" s="22"/>
      <c r="C2" s="22"/>
      <c r="D2" s="23"/>
      <c r="E2" s="22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1:22" ht="21.75" customHeight="1">
      <c r="A3" s="1" t="s">
        <v>177</v>
      </c>
      <c r="B3" s="22"/>
      <c r="C3" s="22"/>
      <c r="D3" s="23"/>
      <c r="E3" s="22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</row>
    <row r="4" spans="1:22" ht="21.75" customHeight="1">
      <c r="B4" s="109"/>
      <c r="C4" s="109"/>
      <c r="D4" s="110"/>
      <c r="E4" s="109"/>
      <c r="F4" s="109"/>
      <c r="G4" s="109"/>
      <c r="H4" s="109"/>
      <c r="I4" s="109"/>
      <c r="J4" s="109"/>
      <c r="K4" s="109"/>
      <c r="L4" s="109"/>
      <c r="M4" s="111"/>
      <c r="N4" s="109"/>
      <c r="O4" s="111"/>
      <c r="P4" s="109"/>
      <c r="Q4" s="111"/>
      <c r="R4" s="109"/>
      <c r="S4" s="109"/>
      <c r="T4" s="109"/>
      <c r="U4" s="6" t="s">
        <v>89</v>
      </c>
    </row>
    <row r="5" spans="1:22" ht="21.75" customHeight="1">
      <c r="A5" s="24"/>
      <c r="B5" s="24"/>
      <c r="C5" s="24"/>
      <c r="D5" s="112"/>
      <c r="E5" s="130" t="s">
        <v>23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2" ht="21.75" customHeight="1">
      <c r="A6" s="24"/>
      <c r="B6" s="24"/>
      <c r="C6" s="24"/>
      <c r="D6" s="26"/>
      <c r="E6" s="132" t="s">
        <v>53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13"/>
      <c r="U6" s="113"/>
    </row>
    <row r="7" spans="1:22" ht="21.75" customHeight="1">
      <c r="A7" s="24"/>
      <c r="B7" s="24"/>
      <c r="C7" s="24"/>
      <c r="D7" s="26"/>
      <c r="E7" s="26"/>
      <c r="F7" s="26"/>
      <c r="G7" s="26"/>
      <c r="H7" s="26"/>
      <c r="I7" s="26"/>
      <c r="J7" s="26"/>
      <c r="L7" s="132" t="s">
        <v>52</v>
      </c>
      <c r="M7" s="132"/>
      <c r="N7" s="132"/>
      <c r="O7" s="132"/>
      <c r="P7" s="132"/>
      <c r="Q7" s="26"/>
      <c r="R7" s="113"/>
      <c r="S7" s="24"/>
      <c r="T7" s="113"/>
      <c r="U7" s="113"/>
    </row>
    <row r="8" spans="1:22" ht="21.75" customHeight="1">
      <c r="A8" s="24"/>
      <c r="B8" s="24"/>
      <c r="C8" s="24"/>
      <c r="D8" s="26"/>
      <c r="E8" s="26"/>
      <c r="F8" s="26"/>
      <c r="G8" s="26"/>
      <c r="H8" s="26"/>
      <c r="I8" s="26"/>
      <c r="J8" s="26"/>
      <c r="K8" s="26"/>
      <c r="L8" s="132" t="s">
        <v>160</v>
      </c>
      <c r="M8" s="132"/>
      <c r="N8" s="132"/>
      <c r="O8" s="132"/>
      <c r="P8" s="132"/>
      <c r="Q8" s="26"/>
      <c r="R8" s="113"/>
      <c r="S8" s="24"/>
      <c r="T8" s="113"/>
      <c r="U8" s="113"/>
    </row>
    <row r="9" spans="1:22" ht="21.75" customHeight="1">
      <c r="A9" s="24"/>
      <c r="B9" s="24"/>
      <c r="C9" s="24"/>
      <c r="D9" s="26"/>
      <c r="E9" s="26"/>
      <c r="F9" s="26"/>
      <c r="G9" s="26"/>
      <c r="H9" s="26"/>
      <c r="I9" s="26"/>
      <c r="J9" s="26"/>
      <c r="K9" s="26"/>
      <c r="L9" s="26"/>
      <c r="M9" s="24" t="s">
        <v>130</v>
      </c>
      <c r="N9" s="26"/>
      <c r="O9" s="24" t="s">
        <v>131</v>
      </c>
      <c r="P9" s="26"/>
      <c r="Q9" s="24" t="s">
        <v>132</v>
      </c>
      <c r="R9" s="113"/>
      <c r="S9" s="24" t="s">
        <v>133</v>
      </c>
      <c r="T9" s="113"/>
      <c r="U9" s="113"/>
    </row>
    <row r="10" spans="1:22" s="24" customFormat="1" ht="21.75" customHeight="1">
      <c r="D10" s="26"/>
      <c r="E10" s="26" t="s">
        <v>134</v>
      </c>
      <c r="L10" s="26"/>
      <c r="M10" s="24" t="s">
        <v>135</v>
      </c>
      <c r="N10" s="26"/>
      <c r="O10" s="24" t="s">
        <v>136</v>
      </c>
      <c r="P10" s="26"/>
      <c r="Q10" s="24" t="s">
        <v>137</v>
      </c>
      <c r="R10" s="26"/>
      <c r="S10" s="24" t="s">
        <v>138</v>
      </c>
      <c r="T10" s="26"/>
      <c r="U10" s="24" t="s">
        <v>139</v>
      </c>
    </row>
    <row r="11" spans="1:22" s="24" customFormat="1" ht="21.75" customHeight="1">
      <c r="D11" s="26"/>
      <c r="E11" s="26" t="s">
        <v>140</v>
      </c>
      <c r="I11" s="131" t="s">
        <v>49</v>
      </c>
      <c r="J11" s="131"/>
      <c r="K11" s="131"/>
      <c r="L11" s="26"/>
      <c r="M11" s="24" t="s">
        <v>141</v>
      </c>
      <c r="N11" s="26"/>
      <c r="O11" s="24" t="s">
        <v>142</v>
      </c>
      <c r="P11" s="26"/>
      <c r="Q11" s="24" t="s">
        <v>143</v>
      </c>
      <c r="R11" s="26"/>
      <c r="S11" s="24" t="s">
        <v>144</v>
      </c>
      <c r="T11" s="26"/>
      <c r="U11" s="24" t="s">
        <v>142</v>
      </c>
    </row>
    <row r="12" spans="1:22" s="24" customFormat="1" ht="21.75" customHeight="1">
      <c r="D12" s="106"/>
      <c r="E12" s="106" t="s">
        <v>145</v>
      </c>
      <c r="G12" s="106" t="s">
        <v>48</v>
      </c>
      <c r="I12" s="106" t="s">
        <v>146</v>
      </c>
      <c r="K12" s="106" t="s">
        <v>147</v>
      </c>
      <c r="M12" s="106" t="s">
        <v>148</v>
      </c>
      <c r="O12" s="106" t="s">
        <v>149</v>
      </c>
      <c r="Q12" s="106" t="s">
        <v>150</v>
      </c>
      <c r="S12" s="106" t="s">
        <v>151</v>
      </c>
      <c r="U12" s="106" t="s">
        <v>149</v>
      </c>
    </row>
    <row r="13" spans="1:22" ht="21.75" customHeight="1">
      <c r="A13" s="1" t="s">
        <v>180</v>
      </c>
      <c r="C13" s="105"/>
      <c r="D13" s="105"/>
      <c r="E13" s="57">
        <v>500000000</v>
      </c>
      <c r="F13" s="57"/>
      <c r="G13" s="57">
        <v>806882974</v>
      </c>
      <c r="H13" s="57"/>
      <c r="I13" s="57">
        <v>24065802</v>
      </c>
      <c r="J13" s="57"/>
      <c r="K13" s="57">
        <v>158907554</v>
      </c>
      <c r="L13" s="57"/>
      <c r="M13" s="60">
        <v>1414459</v>
      </c>
      <c r="N13" s="60"/>
      <c r="O13" s="60">
        <f>SUM(M13:N13)</f>
        <v>1414459</v>
      </c>
      <c r="P13" s="60"/>
      <c r="Q13" s="60">
        <f>SUM(E13:K13,O13)</f>
        <v>1491270789</v>
      </c>
      <c r="R13" s="60"/>
      <c r="S13" s="60">
        <v>-7907</v>
      </c>
      <c r="T13" s="60"/>
      <c r="U13" s="60">
        <f>SUM(Q13:S13)</f>
        <v>1491262882</v>
      </c>
    </row>
    <row r="14" spans="1:22" ht="21.75" customHeight="1">
      <c r="A14" s="2" t="s">
        <v>71</v>
      </c>
      <c r="C14" s="105"/>
      <c r="D14" s="105"/>
      <c r="E14" s="60">
        <v>0</v>
      </c>
      <c r="F14" s="60"/>
      <c r="G14" s="60">
        <v>0</v>
      </c>
      <c r="H14" s="60"/>
      <c r="I14" s="60">
        <v>0</v>
      </c>
      <c r="J14" s="60"/>
      <c r="K14" s="60">
        <v>29213705</v>
      </c>
      <c r="L14" s="60"/>
      <c r="M14" s="60">
        <v>0</v>
      </c>
      <c r="N14" s="60"/>
      <c r="O14" s="60">
        <f>SUM(M14:N14)</f>
        <v>0</v>
      </c>
      <c r="P14" s="60"/>
      <c r="Q14" s="60">
        <f>SUM(E14:K14,O14)</f>
        <v>29213705</v>
      </c>
      <c r="R14" s="60"/>
      <c r="S14" s="60">
        <v>-580</v>
      </c>
      <c r="T14" s="60"/>
      <c r="U14" s="60">
        <f t="shared" ref="U14:U15" si="0">SUM(Q14:S14)</f>
        <v>29213125</v>
      </c>
    </row>
    <row r="15" spans="1:22" ht="21.75" customHeight="1">
      <c r="A15" s="2" t="s">
        <v>79</v>
      </c>
      <c r="C15" s="105"/>
      <c r="D15" s="105"/>
      <c r="E15" s="61">
        <v>0</v>
      </c>
      <c r="F15" s="60"/>
      <c r="G15" s="61">
        <v>0</v>
      </c>
      <c r="H15" s="60"/>
      <c r="I15" s="61">
        <v>0</v>
      </c>
      <c r="J15" s="60"/>
      <c r="K15" s="61">
        <v>-614369</v>
      </c>
      <c r="L15" s="60"/>
      <c r="M15" s="61">
        <v>-582850</v>
      </c>
      <c r="N15" s="60"/>
      <c r="O15" s="61">
        <f>SUM(M15:N15)</f>
        <v>-582850</v>
      </c>
      <c r="P15" s="60"/>
      <c r="Q15" s="61">
        <f>SUM(E15:K15,O15)</f>
        <v>-1197219</v>
      </c>
      <c r="R15" s="60"/>
      <c r="S15" s="61">
        <v>0</v>
      </c>
      <c r="T15" s="60"/>
      <c r="U15" s="61">
        <f t="shared" si="0"/>
        <v>-1197219</v>
      </c>
    </row>
    <row r="16" spans="1:22" ht="21.75" customHeight="1">
      <c r="A16" s="2" t="s">
        <v>80</v>
      </c>
      <c r="C16" s="105"/>
      <c r="D16" s="105"/>
      <c r="E16" s="60">
        <f>SUM(E14:E15)</f>
        <v>0</v>
      </c>
      <c r="F16" s="60"/>
      <c r="G16" s="60">
        <f>SUM(G14:G15)</f>
        <v>0</v>
      </c>
      <c r="H16" s="60"/>
      <c r="I16" s="60">
        <f>SUM(I14:I15)</f>
        <v>0</v>
      </c>
      <c r="J16" s="60"/>
      <c r="K16" s="60">
        <f>SUM(K14:K15)</f>
        <v>28599336</v>
      </c>
      <c r="L16" s="60"/>
      <c r="M16" s="60">
        <f>SUM(M14:M15)</f>
        <v>-582850</v>
      </c>
      <c r="N16" s="60"/>
      <c r="O16" s="60">
        <f>SUM(O14:O15)</f>
        <v>-582850</v>
      </c>
      <c r="P16" s="60"/>
      <c r="Q16" s="60">
        <f>SUM(Q14:Q15)</f>
        <v>28016486</v>
      </c>
      <c r="R16" s="60"/>
      <c r="S16" s="60">
        <f>SUM(S14:S15)</f>
        <v>-580</v>
      </c>
      <c r="T16" s="60"/>
      <c r="U16" s="60">
        <f>SUM(U14:U15)</f>
        <v>28015906</v>
      </c>
    </row>
    <row r="17" spans="1:21" ht="21.75" customHeight="1">
      <c r="A17" s="2" t="s">
        <v>173</v>
      </c>
      <c r="C17" s="105"/>
      <c r="D17" s="105"/>
      <c r="E17" s="60">
        <v>0</v>
      </c>
      <c r="F17" s="60"/>
      <c r="G17" s="60">
        <v>0</v>
      </c>
      <c r="H17" s="60"/>
      <c r="I17" s="60">
        <v>1800000</v>
      </c>
      <c r="J17" s="60"/>
      <c r="K17" s="60">
        <v>-1800000</v>
      </c>
      <c r="L17" s="60"/>
      <c r="M17" s="60">
        <v>0</v>
      </c>
      <c r="N17" s="60"/>
      <c r="O17" s="60">
        <f>SUM(M17:N17)</f>
        <v>0</v>
      </c>
      <c r="P17" s="60"/>
      <c r="Q17" s="60">
        <f>SUM(E17:K17,O17)</f>
        <v>0</v>
      </c>
      <c r="R17" s="60"/>
      <c r="S17" s="60">
        <v>0</v>
      </c>
      <c r="T17" s="60"/>
      <c r="U17" s="60">
        <f>SUM(Q17:S17)</f>
        <v>0</v>
      </c>
    </row>
    <row r="18" spans="1:21" ht="21.75" customHeight="1">
      <c r="A18" s="2" t="s">
        <v>195</v>
      </c>
      <c r="D18" s="26"/>
      <c r="E18" s="60">
        <v>0</v>
      </c>
      <c r="F18" s="60"/>
      <c r="G18" s="60">
        <v>0</v>
      </c>
      <c r="H18" s="60"/>
      <c r="I18" s="60">
        <v>0</v>
      </c>
      <c r="J18" s="60"/>
      <c r="K18" s="60">
        <v>-36000000</v>
      </c>
      <c r="L18" s="60"/>
      <c r="M18" s="60">
        <v>0</v>
      </c>
      <c r="N18" s="60"/>
      <c r="O18" s="60">
        <f>SUM(M18:N18)</f>
        <v>0</v>
      </c>
      <c r="P18" s="60"/>
      <c r="Q18" s="60">
        <f>SUM(E18:K18,O18)</f>
        <v>-36000000</v>
      </c>
      <c r="R18" s="60"/>
      <c r="S18" s="60">
        <v>0</v>
      </c>
      <c r="T18" s="60"/>
      <c r="U18" s="60">
        <f>SUM(Q18:S18)</f>
        <v>-36000000</v>
      </c>
    </row>
    <row r="19" spans="1:21" ht="21.75" customHeight="1" thickBot="1">
      <c r="A19" s="1" t="s">
        <v>153</v>
      </c>
      <c r="D19" s="26"/>
      <c r="E19" s="28">
        <f>SUM(E13:E18)-E16</f>
        <v>500000000</v>
      </c>
      <c r="F19" s="58"/>
      <c r="G19" s="28">
        <f>SUM(G13:G18)-G16</f>
        <v>806882974</v>
      </c>
      <c r="H19" s="58"/>
      <c r="I19" s="28">
        <f>SUM(I13:I18)-I16</f>
        <v>25865802</v>
      </c>
      <c r="J19" s="58"/>
      <c r="K19" s="28">
        <f>SUM(K13:K18)-K16</f>
        <v>149706890</v>
      </c>
      <c r="L19" s="60"/>
      <c r="M19" s="28">
        <f>SUM(M13:M18)-M16</f>
        <v>831609</v>
      </c>
      <c r="N19" s="60"/>
      <c r="O19" s="28">
        <f>SUM(O13:O18)-O16</f>
        <v>831609</v>
      </c>
      <c r="P19" s="60"/>
      <c r="Q19" s="28">
        <f>SUM(Q13:Q18)-Q16</f>
        <v>1483287275</v>
      </c>
      <c r="R19" s="60"/>
      <c r="S19" s="28">
        <f>SUM(S13:S18)-S16</f>
        <v>-8487</v>
      </c>
      <c r="T19" s="60"/>
      <c r="U19" s="28">
        <f>SUM(U13:U18)-U16</f>
        <v>1483278788</v>
      </c>
    </row>
    <row r="20" spans="1:21" ht="21.75" customHeight="1" thickTop="1">
      <c r="A20" s="19"/>
      <c r="D20" s="26"/>
      <c r="E20" s="58"/>
      <c r="F20" s="58"/>
      <c r="G20" s="58"/>
      <c r="H20" s="58"/>
      <c r="I20" s="58"/>
      <c r="J20" s="58"/>
      <c r="K20" s="58"/>
      <c r="L20" s="60"/>
      <c r="M20" s="58"/>
      <c r="N20" s="60"/>
      <c r="O20" s="58"/>
      <c r="P20" s="60"/>
      <c r="Q20" s="58"/>
      <c r="R20" s="60"/>
      <c r="S20" s="58"/>
      <c r="T20" s="60"/>
      <c r="U20" s="58"/>
    </row>
    <row r="21" spans="1:21" ht="21.75" customHeight="1">
      <c r="A21" s="1" t="s">
        <v>178</v>
      </c>
      <c r="D21" s="26"/>
      <c r="E21" s="60">
        <f>SUM(E19)</f>
        <v>500000000</v>
      </c>
      <c r="F21" s="60"/>
      <c r="G21" s="60">
        <f>SUM(G19)</f>
        <v>806882974</v>
      </c>
      <c r="H21" s="60"/>
      <c r="I21" s="60">
        <f>SUM(I19)</f>
        <v>25865802</v>
      </c>
      <c r="J21" s="60"/>
      <c r="K21" s="60">
        <f>SUM(K19)</f>
        <v>149706890</v>
      </c>
      <c r="L21" s="60"/>
      <c r="M21" s="60">
        <f>SUM(M19)</f>
        <v>831609</v>
      </c>
      <c r="N21" s="60"/>
      <c r="O21" s="60">
        <f>SUM(M21:N21)</f>
        <v>831609</v>
      </c>
      <c r="P21" s="60"/>
      <c r="Q21" s="60">
        <f>SUM(E21:K21,O21)</f>
        <v>1483287275</v>
      </c>
      <c r="R21" s="60"/>
      <c r="S21" s="60">
        <f>SUM(S19)</f>
        <v>-8487</v>
      </c>
      <c r="T21" s="60"/>
      <c r="U21" s="29">
        <f t="shared" ref="U21:U26" si="1">SUM(P21:S21)</f>
        <v>1483278788</v>
      </c>
    </row>
    <row r="22" spans="1:21" ht="21.75" customHeight="1">
      <c r="A22" s="2" t="s">
        <v>71</v>
      </c>
      <c r="C22" s="105"/>
      <c r="D22" s="105"/>
      <c r="E22" s="60">
        <v>0</v>
      </c>
      <c r="F22" s="60"/>
      <c r="G22" s="60">
        <v>0</v>
      </c>
      <c r="H22" s="60"/>
      <c r="I22" s="60">
        <v>0</v>
      </c>
      <c r="J22" s="60"/>
      <c r="K22" s="60">
        <f>PL!E50</f>
        <v>8698427</v>
      </c>
      <c r="L22" s="60"/>
      <c r="M22" s="60">
        <v>0</v>
      </c>
      <c r="N22" s="60"/>
      <c r="O22" s="60">
        <v>0</v>
      </c>
      <c r="P22" s="60"/>
      <c r="Q22" s="60">
        <f t="shared" ref="Q22:Q23" si="2">SUM(E22:K22,O22)</f>
        <v>8698427</v>
      </c>
      <c r="R22" s="60"/>
      <c r="S22" s="60">
        <v>-494</v>
      </c>
      <c r="T22" s="60"/>
      <c r="U22" s="29">
        <f t="shared" si="1"/>
        <v>8697933</v>
      </c>
    </row>
    <row r="23" spans="1:21" ht="21.75" customHeight="1">
      <c r="A23" s="2" t="s">
        <v>79</v>
      </c>
      <c r="C23" s="105"/>
      <c r="D23" s="105"/>
      <c r="E23" s="61">
        <v>0</v>
      </c>
      <c r="F23" s="58"/>
      <c r="G23" s="61">
        <v>0</v>
      </c>
      <c r="H23" s="60"/>
      <c r="I23" s="61">
        <v>0</v>
      </c>
      <c r="J23" s="60"/>
      <c r="K23" s="61">
        <f>PL!E37</f>
        <v>502857</v>
      </c>
      <c r="L23" s="60"/>
      <c r="M23" s="61">
        <v>136483</v>
      </c>
      <c r="N23" s="60"/>
      <c r="O23" s="61">
        <f>SUM(M23:N23)</f>
        <v>136483</v>
      </c>
      <c r="P23" s="60"/>
      <c r="Q23" s="61">
        <f t="shared" si="2"/>
        <v>639340</v>
      </c>
      <c r="R23" s="60"/>
      <c r="S23" s="61">
        <v>0</v>
      </c>
      <c r="T23" s="60"/>
      <c r="U23" s="61">
        <f t="shared" si="1"/>
        <v>639340</v>
      </c>
    </row>
    <row r="24" spans="1:21" ht="21.75" customHeight="1">
      <c r="A24" s="2" t="s">
        <v>80</v>
      </c>
      <c r="C24" s="105"/>
      <c r="D24" s="105"/>
      <c r="E24" s="60">
        <v>0</v>
      </c>
      <c r="F24" s="60"/>
      <c r="G24" s="60">
        <v>0</v>
      </c>
      <c r="H24" s="60"/>
      <c r="I24" s="60">
        <v>0</v>
      </c>
      <c r="J24" s="60"/>
      <c r="K24" s="60">
        <f>SUM(K22:K23)</f>
        <v>9201284</v>
      </c>
      <c r="L24" s="60"/>
      <c r="M24" s="60">
        <f>SUM(M22:M23)</f>
        <v>136483</v>
      </c>
      <c r="N24" s="60"/>
      <c r="O24" s="60">
        <f>SUM(O22:O23)</f>
        <v>136483</v>
      </c>
      <c r="P24" s="60"/>
      <c r="Q24" s="60">
        <f>SUM(Q22:Q23)</f>
        <v>9337767</v>
      </c>
      <c r="R24" s="60"/>
      <c r="S24" s="60">
        <f>SUM(S22:S23)</f>
        <v>-494</v>
      </c>
      <c r="T24" s="60"/>
      <c r="U24" s="60">
        <f t="shared" si="1"/>
        <v>9337273</v>
      </c>
    </row>
    <row r="25" spans="1:21" ht="21.75" customHeight="1">
      <c r="A25" s="2" t="s">
        <v>173</v>
      </c>
      <c r="C25" s="105"/>
      <c r="D25" s="105"/>
      <c r="E25" s="60">
        <v>0</v>
      </c>
      <c r="F25" s="60"/>
      <c r="G25" s="60">
        <v>0</v>
      </c>
      <c r="H25" s="60"/>
      <c r="I25" s="60">
        <v>500000</v>
      </c>
      <c r="J25" s="60"/>
      <c r="K25" s="60">
        <v>-500000</v>
      </c>
      <c r="L25" s="60"/>
      <c r="M25" s="60">
        <v>0</v>
      </c>
      <c r="N25" s="60"/>
      <c r="O25" s="60">
        <v>0</v>
      </c>
      <c r="P25" s="60"/>
      <c r="Q25" s="60">
        <f t="shared" ref="Q25:Q26" si="3">SUM(E25:K25,O25)</f>
        <v>0</v>
      </c>
      <c r="R25" s="60"/>
      <c r="S25" s="60">
        <v>0</v>
      </c>
      <c r="T25" s="60"/>
      <c r="U25" s="60">
        <f t="shared" si="1"/>
        <v>0</v>
      </c>
    </row>
    <row r="26" spans="1:21" ht="21.75" customHeight="1">
      <c r="A26" s="2" t="s">
        <v>195</v>
      </c>
      <c r="D26" s="26"/>
      <c r="E26" s="60">
        <v>0</v>
      </c>
      <c r="F26" s="64"/>
      <c r="G26" s="60">
        <v>0</v>
      </c>
      <c r="H26" s="64"/>
      <c r="I26" s="64">
        <v>0</v>
      </c>
      <c r="J26" s="64"/>
      <c r="K26" s="59">
        <v>-12999934</v>
      </c>
      <c r="L26" s="64"/>
      <c r="M26" s="60">
        <v>0</v>
      </c>
      <c r="N26" s="59"/>
      <c r="O26" s="60">
        <v>0</v>
      </c>
      <c r="P26" s="59"/>
      <c r="Q26" s="60">
        <f t="shared" si="3"/>
        <v>-12999934</v>
      </c>
      <c r="R26" s="59"/>
      <c r="S26" s="60">
        <v>0</v>
      </c>
      <c r="T26" s="64"/>
      <c r="U26" s="60">
        <f t="shared" si="1"/>
        <v>-12999934</v>
      </c>
    </row>
    <row r="27" spans="1:21" ht="21.75" customHeight="1" thickBot="1">
      <c r="A27" s="1" t="s">
        <v>179</v>
      </c>
      <c r="D27" s="26"/>
      <c r="E27" s="119">
        <v>500000000</v>
      </c>
      <c r="F27" s="58"/>
      <c r="G27" s="119">
        <v>806882974</v>
      </c>
      <c r="H27" s="58"/>
      <c r="I27" s="28">
        <f>SUM(I21:I26)-I24</f>
        <v>26365802</v>
      </c>
      <c r="J27" s="58"/>
      <c r="K27" s="28">
        <f>SUM(K21:K26)-K24</f>
        <v>145408240</v>
      </c>
      <c r="L27" s="60"/>
      <c r="M27" s="28">
        <f>SUM(M21:M26)-M24</f>
        <v>968092</v>
      </c>
      <c r="N27" s="60"/>
      <c r="O27" s="28">
        <f>SUM(O21:O26)-O24</f>
        <v>968092</v>
      </c>
      <c r="P27" s="60"/>
      <c r="Q27" s="28">
        <f>SUM(Q21:Q26)-Q24</f>
        <v>1479625108</v>
      </c>
      <c r="R27" s="60"/>
      <c r="S27" s="28">
        <f>SUM(S21:S26)-S24</f>
        <v>-8981</v>
      </c>
      <c r="T27" s="60"/>
      <c r="U27" s="28">
        <f>SUM(U21:U26)-U24</f>
        <v>1479616127</v>
      </c>
    </row>
    <row r="28" spans="1:21" ht="21.75" customHeight="1" thickTop="1">
      <c r="A28" s="19"/>
      <c r="D28" s="26"/>
      <c r="E28" s="26"/>
      <c r="F28" s="26"/>
      <c r="G28" s="26"/>
      <c r="H28" s="26"/>
      <c r="I28" s="26"/>
      <c r="J28" s="26"/>
      <c r="K28" s="26">
        <f>K27-BS!E59</f>
        <v>0</v>
      </c>
      <c r="L28" s="24"/>
      <c r="M28" s="26"/>
      <c r="N28" s="24"/>
      <c r="O28" s="26">
        <f>O27-BS!E60</f>
        <v>0</v>
      </c>
      <c r="P28" s="24"/>
      <c r="Q28" s="26"/>
      <c r="R28" s="24"/>
      <c r="S28" s="26">
        <f>S27-BS!E62</f>
        <v>0</v>
      </c>
      <c r="T28" s="24"/>
      <c r="U28" s="26">
        <f>U27-BS!E63</f>
        <v>0</v>
      </c>
    </row>
    <row r="29" spans="1:21" ht="21.75" customHeight="1">
      <c r="A29" s="27" t="s">
        <v>19</v>
      </c>
    </row>
    <row r="30" spans="1:21" ht="21.75" customHeight="1">
      <c r="G30" s="105"/>
    </row>
  </sheetData>
  <mergeCells count="5">
    <mergeCell ref="I11:K11"/>
    <mergeCell ref="E5:V5"/>
    <mergeCell ref="E6:S6"/>
    <mergeCell ref="L7:P7"/>
    <mergeCell ref="L8:P8"/>
  </mergeCells>
  <pageMargins left="0.78740157480314965" right="0.59055118110236227" top="0.78740157480314965" bottom="0.39370078740157483" header="0.19685039370078741" footer="0.19685039370078741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"/>
  <sheetViews>
    <sheetView showGridLines="0" view="pageBreakPreview" topLeftCell="A14" zoomScale="80" zoomScaleNormal="85" zoomScaleSheetLayoutView="80" workbookViewId="0">
      <selection activeCell="A27" sqref="A27"/>
    </sheetView>
  </sheetViews>
  <sheetFormatPr defaultColWidth="9.140625" defaultRowHeight="14.25"/>
  <cols>
    <col min="1" max="1" width="12.85546875" style="9" customWidth="1"/>
    <col min="2" max="2" width="9.85546875" style="9" customWidth="1"/>
    <col min="3" max="3" width="20.140625" style="9" customWidth="1"/>
    <col min="4" max="4" width="1.5703125" style="25" customWidth="1"/>
    <col min="5" max="5" width="17" style="9" customWidth="1"/>
    <col min="6" max="6" width="1.7109375" style="9" customWidth="1"/>
    <col min="7" max="7" width="17" style="9" customWidth="1"/>
    <col min="8" max="8" width="1.7109375" style="9" customWidth="1"/>
    <col min="9" max="9" width="17" style="9" customWidth="1"/>
    <col min="10" max="10" width="1.7109375" style="9" customWidth="1"/>
    <col min="11" max="11" width="17" style="9" customWidth="1"/>
    <col min="12" max="12" width="1.7109375" style="9" customWidth="1"/>
    <col min="13" max="13" width="18.85546875" style="9" customWidth="1"/>
    <col min="14" max="14" width="1.7109375" style="9" customWidth="1"/>
    <col min="15" max="15" width="17" style="9" customWidth="1"/>
    <col min="16" max="16" width="1.5703125" style="9" customWidth="1"/>
    <col min="17" max="17" width="17" style="9" customWidth="1"/>
    <col min="18" max="18" width="0.85546875" style="9" customWidth="1"/>
    <col min="19" max="20" width="9.140625" style="9"/>
    <col min="21" max="21" width="14" style="9" bestFit="1" customWidth="1"/>
    <col min="22" max="16384" width="9.140625" style="9"/>
  </cols>
  <sheetData>
    <row r="1" spans="1:21" ht="22.5" customHeight="1">
      <c r="Q1" s="17"/>
    </row>
    <row r="2" spans="1:21" ht="22.5" customHeight="1">
      <c r="A2" s="1" t="s">
        <v>20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1" ht="22.5" customHeight="1">
      <c r="A3" s="1" t="s">
        <v>154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1" ht="22.5" customHeight="1">
      <c r="A4" s="1" t="s">
        <v>177</v>
      </c>
      <c r="B4" s="22"/>
      <c r="C4" s="22"/>
      <c r="D4" s="23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1" ht="22.5" customHeight="1">
      <c r="A5" s="92"/>
      <c r="B5" s="114"/>
      <c r="C5" s="114"/>
      <c r="D5" s="110"/>
      <c r="E5" s="109"/>
      <c r="F5" s="109"/>
      <c r="G5" s="109"/>
      <c r="H5" s="109"/>
      <c r="I5" s="109"/>
      <c r="J5" s="109"/>
      <c r="K5" s="109"/>
      <c r="L5" s="109"/>
      <c r="M5" s="111"/>
      <c r="N5" s="111"/>
      <c r="O5" s="111"/>
      <c r="P5" s="109"/>
      <c r="Q5" s="6" t="s">
        <v>89</v>
      </c>
    </row>
    <row r="6" spans="1:21" ht="22.5" customHeight="1">
      <c r="A6" s="24"/>
      <c r="B6" s="24"/>
      <c r="C6" s="24"/>
      <c r="D6" s="112"/>
      <c r="E6" s="130" t="s">
        <v>24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21" ht="22.5" customHeight="1">
      <c r="A7" s="24"/>
      <c r="B7" s="24"/>
      <c r="C7" s="24"/>
      <c r="D7" s="112"/>
      <c r="E7" s="113"/>
      <c r="F7" s="113"/>
      <c r="G7" s="113"/>
      <c r="H7" s="113"/>
      <c r="I7" s="113"/>
      <c r="J7" s="113"/>
      <c r="K7" s="113"/>
      <c r="L7" s="113"/>
      <c r="M7" s="132" t="s">
        <v>155</v>
      </c>
      <c r="N7" s="132"/>
      <c r="O7" s="132"/>
      <c r="P7" s="113"/>
      <c r="Q7" s="113"/>
    </row>
    <row r="8" spans="1:21" ht="22.5" customHeight="1">
      <c r="A8" s="24"/>
      <c r="B8" s="24"/>
      <c r="C8" s="24"/>
      <c r="D8" s="112"/>
      <c r="E8" s="113"/>
      <c r="F8" s="113"/>
      <c r="G8" s="113"/>
      <c r="H8" s="113"/>
      <c r="I8" s="113"/>
      <c r="J8" s="113"/>
      <c r="K8" s="113"/>
      <c r="L8" s="113"/>
      <c r="M8" s="131" t="s">
        <v>160</v>
      </c>
      <c r="N8" s="131"/>
      <c r="O8" s="131"/>
      <c r="P8" s="113"/>
      <c r="Q8" s="113"/>
    </row>
    <row r="9" spans="1:21" ht="22.5" customHeight="1">
      <c r="A9" s="24"/>
      <c r="B9" s="24"/>
      <c r="C9" s="24"/>
      <c r="D9" s="112"/>
      <c r="E9" s="113"/>
      <c r="F9" s="113"/>
      <c r="G9" s="113"/>
      <c r="H9" s="113"/>
      <c r="I9" s="113"/>
      <c r="J9" s="113"/>
      <c r="K9" s="113"/>
      <c r="L9" s="113"/>
      <c r="M9" s="24" t="s">
        <v>130</v>
      </c>
      <c r="N9" s="26"/>
      <c r="O9" s="24" t="s">
        <v>131</v>
      </c>
      <c r="P9" s="113"/>
      <c r="Q9" s="113"/>
    </row>
    <row r="10" spans="1:21" s="24" customFormat="1" ht="22.5" customHeight="1">
      <c r="D10" s="26"/>
      <c r="E10" s="26" t="s">
        <v>134</v>
      </c>
      <c r="L10" s="26"/>
      <c r="M10" s="24" t="s">
        <v>135</v>
      </c>
      <c r="O10" s="24" t="s">
        <v>156</v>
      </c>
      <c r="P10" s="26"/>
      <c r="Q10" s="24" t="s">
        <v>139</v>
      </c>
    </row>
    <row r="11" spans="1:21" s="24" customFormat="1" ht="22.5" customHeight="1">
      <c r="E11" s="26" t="s">
        <v>140</v>
      </c>
      <c r="I11" s="131" t="s">
        <v>49</v>
      </c>
      <c r="J11" s="131"/>
      <c r="K11" s="131"/>
      <c r="L11" s="26"/>
      <c r="M11" s="24" t="s">
        <v>141</v>
      </c>
      <c r="O11" s="24" t="s">
        <v>142</v>
      </c>
      <c r="P11" s="26"/>
      <c r="Q11" s="24" t="s">
        <v>142</v>
      </c>
    </row>
    <row r="12" spans="1:21" s="24" customFormat="1" ht="22.5" customHeight="1">
      <c r="D12" s="26"/>
      <c r="E12" s="106" t="s">
        <v>145</v>
      </c>
      <c r="G12" s="106" t="s">
        <v>48</v>
      </c>
      <c r="I12" s="106" t="s">
        <v>146</v>
      </c>
      <c r="K12" s="106" t="s">
        <v>147</v>
      </c>
      <c r="M12" s="106" t="s">
        <v>148</v>
      </c>
      <c r="N12" s="26"/>
      <c r="O12" s="106" t="s">
        <v>149</v>
      </c>
      <c r="Q12" s="106" t="s">
        <v>149</v>
      </c>
    </row>
    <row r="13" spans="1:21" ht="22.5" customHeight="1">
      <c r="A13" s="1" t="s">
        <v>152</v>
      </c>
      <c r="B13" s="92"/>
      <c r="C13" s="92"/>
      <c r="D13" s="26"/>
      <c r="E13" s="60">
        <v>500000000</v>
      </c>
      <c r="F13" s="60"/>
      <c r="G13" s="60">
        <v>806882974</v>
      </c>
      <c r="H13" s="60"/>
      <c r="I13" s="57">
        <v>24065802</v>
      </c>
      <c r="J13" s="57"/>
      <c r="K13" s="57">
        <v>172807462</v>
      </c>
      <c r="L13" s="57"/>
      <c r="M13" s="24">
        <v>1414459</v>
      </c>
      <c r="N13" s="24"/>
      <c r="O13" s="24">
        <f>SUM(M13:N13)</f>
        <v>1414459</v>
      </c>
      <c r="P13" s="24"/>
      <c r="Q13" s="24">
        <f>SUM(E13:K13,O13)</f>
        <v>1505170697</v>
      </c>
      <c r="R13" s="24"/>
      <c r="S13" s="24"/>
      <c r="T13" s="24"/>
      <c r="U13" s="24"/>
    </row>
    <row r="14" spans="1:21" ht="22.5" customHeight="1">
      <c r="A14" s="2" t="s">
        <v>71</v>
      </c>
      <c r="C14" s="115"/>
      <c r="D14" s="105"/>
      <c r="E14" s="57">
        <v>0</v>
      </c>
      <c r="F14" s="57"/>
      <c r="G14" s="57">
        <v>0</v>
      </c>
      <c r="H14" s="57"/>
      <c r="I14" s="57">
        <v>0</v>
      </c>
      <c r="J14" s="57"/>
      <c r="K14" s="57">
        <v>34189152</v>
      </c>
      <c r="L14" s="57"/>
      <c r="M14" s="57">
        <v>0</v>
      </c>
      <c r="N14" s="57"/>
      <c r="O14" s="57">
        <f>SUM(M14:M14)</f>
        <v>0</v>
      </c>
      <c r="P14" s="57"/>
      <c r="Q14" s="57">
        <f>SUM(E14:K14)+O14</f>
        <v>34189152</v>
      </c>
      <c r="R14" s="24"/>
    </row>
    <row r="15" spans="1:21" ht="22.5" customHeight="1">
      <c r="A15" s="2" t="s">
        <v>79</v>
      </c>
      <c r="C15" s="105"/>
      <c r="D15" s="105"/>
      <c r="E15" s="93">
        <v>0</v>
      </c>
      <c r="F15" s="57"/>
      <c r="G15" s="93">
        <v>0</v>
      </c>
      <c r="H15" s="57"/>
      <c r="I15" s="93">
        <v>0</v>
      </c>
      <c r="J15" s="57"/>
      <c r="K15" s="93">
        <v>-614369</v>
      </c>
      <c r="L15" s="57"/>
      <c r="M15" s="93">
        <v>-582850</v>
      </c>
      <c r="N15" s="57"/>
      <c r="O15" s="93">
        <f>SUM(M15:M15)</f>
        <v>-582850</v>
      </c>
      <c r="P15" s="57"/>
      <c r="Q15" s="93">
        <f>SUM(E15:K15)+O15</f>
        <v>-1197219</v>
      </c>
      <c r="R15" s="24"/>
    </row>
    <row r="16" spans="1:21" ht="22.5" customHeight="1">
      <c r="A16" s="2" t="s">
        <v>80</v>
      </c>
      <c r="C16" s="105"/>
      <c r="D16" s="105"/>
      <c r="E16" s="57">
        <f>SUM(E14:E15)</f>
        <v>0</v>
      </c>
      <c r="F16" s="57"/>
      <c r="G16" s="57">
        <f>SUM(G14:G15)</f>
        <v>0</v>
      </c>
      <c r="H16" s="57"/>
      <c r="I16" s="57">
        <f>SUM(I14:I15)</f>
        <v>0</v>
      </c>
      <c r="J16" s="57"/>
      <c r="K16" s="57">
        <f>SUM(K14:K15)</f>
        <v>33574783</v>
      </c>
      <c r="L16" s="57"/>
      <c r="M16" s="57">
        <f>SUM(M14:M15)</f>
        <v>-582850</v>
      </c>
      <c r="N16" s="57"/>
      <c r="O16" s="57">
        <f>SUM(O14:O15)</f>
        <v>-582850</v>
      </c>
      <c r="P16" s="57"/>
      <c r="Q16" s="57">
        <f>SUM(Q14:Q15)</f>
        <v>32991933</v>
      </c>
      <c r="R16" s="24"/>
    </row>
    <row r="17" spans="1:20" ht="22.5" customHeight="1">
      <c r="A17" s="2" t="s">
        <v>173</v>
      </c>
      <c r="C17" s="105"/>
      <c r="D17" s="105"/>
      <c r="E17" s="57">
        <v>0</v>
      </c>
      <c r="F17" s="57"/>
      <c r="G17" s="57">
        <v>0</v>
      </c>
      <c r="H17" s="57"/>
      <c r="I17" s="57">
        <v>1800000</v>
      </c>
      <c r="J17" s="57"/>
      <c r="K17" s="57">
        <v>-1800000</v>
      </c>
      <c r="L17" s="57"/>
      <c r="M17" s="57">
        <v>0</v>
      </c>
      <c r="N17" s="57"/>
      <c r="O17" s="57">
        <v>0</v>
      </c>
      <c r="P17" s="57"/>
      <c r="Q17" s="57">
        <f>SUM(E17:K17)+O17</f>
        <v>0</v>
      </c>
      <c r="R17" s="24"/>
    </row>
    <row r="18" spans="1:20" ht="22.5" customHeight="1">
      <c r="A18" s="8" t="s">
        <v>195</v>
      </c>
      <c r="C18" s="105"/>
      <c r="D18" s="105"/>
      <c r="E18" s="93">
        <v>0</v>
      </c>
      <c r="F18" s="57"/>
      <c r="G18" s="93">
        <v>0</v>
      </c>
      <c r="H18" s="57"/>
      <c r="I18" s="93">
        <v>0</v>
      </c>
      <c r="J18" s="57"/>
      <c r="K18" s="93">
        <v>-36000000</v>
      </c>
      <c r="L18" s="57"/>
      <c r="M18" s="93">
        <v>0</v>
      </c>
      <c r="N18" s="57"/>
      <c r="O18" s="93">
        <v>0</v>
      </c>
      <c r="P18" s="57"/>
      <c r="Q18" s="93">
        <f>SUM(E18:K18)+O18</f>
        <v>-36000000</v>
      </c>
      <c r="R18" s="24"/>
    </row>
    <row r="19" spans="1:20" ht="22.5" customHeight="1" thickBot="1">
      <c r="A19" s="1" t="s">
        <v>153</v>
      </c>
      <c r="D19" s="26"/>
      <c r="E19" s="94">
        <f>+E13+E16+E18</f>
        <v>500000000</v>
      </c>
      <c r="F19" s="57"/>
      <c r="G19" s="94">
        <f>+G13+G16+G18</f>
        <v>806882974</v>
      </c>
      <c r="H19" s="57"/>
      <c r="I19" s="94">
        <f>+I13+I16+I18+I17</f>
        <v>25865802</v>
      </c>
      <c r="J19" s="57"/>
      <c r="K19" s="94">
        <f>+K13+K16+K18+K17</f>
        <v>168582245</v>
      </c>
      <c r="L19" s="57"/>
      <c r="M19" s="94">
        <f>+M13+M16+M18</f>
        <v>831609</v>
      </c>
      <c r="N19" s="57"/>
      <c r="O19" s="94">
        <f>+O13+O16+O18</f>
        <v>831609</v>
      </c>
      <c r="P19" s="57"/>
      <c r="Q19" s="94">
        <f>+Q13+Q16+Q18</f>
        <v>1502162630</v>
      </c>
    </row>
    <row r="20" spans="1:20" ht="22.5" customHeight="1" thickTop="1">
      <c r="A20" s="19"/>
      <c r="D20" s="26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20" ht="22.5" customHeight="1">
      <c r="A21" s="1" t="s">
        <v>178</v>
      </c>
      <c r="B21" s="92"/>
      <c r="C21" s="92"/>
      <c r="D21" s="26"/>
      <c r="E21" s="60">
        <f>SUM(E19)</f>
        <v>500000000</v>
      </c>
      <c r="F21" s="57"/>
      <c r="G21" s="60">
        <f>SUM(G19)</f>
        <v>806882974</v>
      </c>
      <c r="H21" s="57"/>
      <c r="I21" s="60">
        <f>SUM(I19)</f>
        <v>25865802</v>
      </c>
      <c r="J21" s="57"/>
      <c r="K21" s="60">
        <f>SUM(K19)</f>
        <v>168582245</v>
      </c>
      <c r="L21" s="57"/>
      <c r="M21" s="60">
        <f>SUM(M19)</f>
        <v>831609</v>
      </c>
      <c r="N21" s="57"/>
      <c r="O21" s="57">
        <f>SUM(M21:M21)</f>
        <v>831609</v>
      </c>
      <c r="P21" s="57"/>
      <c r="Q21" s="57">
        <f>SUM(E21:K21)+O21</f>
        <v>1502162630</v>
      </c>
    </row>
    <row r="22" spans="1:20" ht="22.5" customHeight="1">
      <c r="A22" s="2" t="s">
        <v>71</v>
      </c>
      <c r="B22" s="92"/>
      <c r="C22" s="115"/>
      <c r="D22" s="105"/>
      <c r="E22" s="57">
        <v>0</v>
      </c>
      <c r="F22" s="57"/>
      <c r="G22" s="57">
        <v>0</v>
      </c>
      <c r="H22" s="57"/>
      <c r="I22" s="57">
        <v>0</v>
      </c>
      <c r="J22" s="57"/>
      <c r="K22" s="57">
        <f>PL!I50</f>
        <v>9710502</v>
      </c>
      <c r="L22" s="57"/>
      <c r="M22" s="57">
        <v>0</v>
      </c>
      <c r="N22" s="57"/>
      <c r="O22" s="57">
        <f t="shared" ref="O22:O23" si="0">SUM(M22:M22)</f>
        <v>0</v>
      </c>
      <c r="P22" s="57"/>
      <c r="Q22" s="57">
        <f>SUM(E22:K22)+O22</f>
        <v>9710502</v>
      </c>
      <c r="R22" s="24"/>
    </row>
    <row r="23" spans="1:20" ht="22.5" customHeight="1">
      <c r="A23" s="2" t="s">
        <v>79</v>
      </c>
      <c r="C23" s="105"/>
      <c r="D23" s="105"/>
      <c r="E23" s="93">
        <v>0</v>
      </c>
      <c r="F23" s="57"/>
      <c r="G23" s="93">
        <v>0</v>
      </c>
      <c r="H23" s="57"/>
      <c r="I23" s="93">
        <v>0</v>
      </c>
      <c r="J23" s="57"/>
      <c r="K23" s="93">
        <f>PL!E37</f>
        <v>502857</v>
      </c>
      <c r="L23" s="57"/>
      <c r="M23" s="93">
        <v>136483</v>
      </c>
      <c r="N23" s="57"/>
      <c r="O23" s="93">
        <f t="shared" si="0"/>
        <v>136483</v>
      </c>
      <c r="P23" s="57"/>
      <c r="Q23" s="93">
        <f>SUM(E23:K23)+O23</f>
        <v>639340</v>
      </c>
      <c r="R23" s="24"/>
      <c r="T23" s="25"/>
    </row>
    <row r="24" spans="1:20" ht="22.5" customHeight="1">
      <c r="A24" s="2" t="s">
        <v>80</v>
      </c>
      <c r="C24" s="105"/>
      <c r="D24" s="105"/>
      <c r="E24" s="57">
        <f>SUM(E22:E23)</f>
        <v>0</v>
      </c>
      <c r="F24" s="57"/>
      <c r="G24" s="57">
        <f>SUM(G22:G23)</f>
        <v>0</v>
      </c>
      <c r="H24" s="57"/>
      <c r="I24" s="57">
        <f>SUM(I22:I23)</f>
        <v>0</v>
      </c>
      <c r="J24" s="57"/>
      <c r="K24" s="57">
        <f>SUM(K22:K23)</f>
        <v>10213359</v>
      </c>
      <c r="L24" s="57"/>
      <c r="M24" s="57">
        <f>SUM(M22:M23)</f>
        <v>136483</v>
      </c>
      <c r="N24" s="57"/>
      <c r="O24" s="57">
        <f>SUM(O22:O23)</f>
        <v>136483</v>
      </c>
      <c r="P24" s="57"/>
      <c r="Q24" s="57">
        <f>SUM(Q22:Q23)</f>
        <v>10349842</v>
      </c>
      <c r="R24" s="24"/>
    </row>
    <row r="25" spans="1:20" ht="22.5" customHeight="1">
      <c r="A25" s="2" t="s">
        <v>173</v>
      </c>
      <c r="C25" s="105"/>
      <c r="D25" s="105"/>
      <c r="E25" s="57">
        <v>0</v>
      </c>
      <c r="F25" s="57"/>
      <c r="G25" s="57">
        <v>0</v>
      </c>
      <c r="H25" s="57"/>
      <c r="I25" s="57">
        <v>500000</v>
      </c>
      <c r="J25" s="57"/>
      <c r="K25" s="57">
        <v>-500000</v>
      </c>
      <c r="L25" s="57"/>
      <c r="M25" s="57">
        <v>0</v>
      </c>
      <c r="N25" s="57"/>
      <c r="O25" s="57">
        <f t="shared" ref="O25:O26" si="1">SUM(M25:M25)</f>
        <v>0</v>
      </c>
      <c r="P25" s="57"/>
      <c r="Q25" s="57">
        <f t="shared" ref="Q25:Q26" si="2">SUM(E25:K25)+O25</f>
        <v>0</v>
      </c>
      <c r="R25" s="24"/>
    </row>
    <row r="26" spans="1:20" ht="22.5" customHeight="1">
      <c r="A26" s="8" t="s">
        <v>195</v>
      </c>
      <c r="C26" s="105"/>
      <c r="D26" s="105"/>
      <c r="E26" s="93">
        <v>0</v>
      </c>
      <c r="F26" s="57"/>
      <c r="G26" s="93">
        <v>0</v>
      </c>
      <c r="H26" s="57"/>
      <c r="I26" s="93">
        <v>0</v>
      </c>
      <c r="J26" s="57"/>
      <c r="K26" s="93">
        <v>-12999934</v>
      </c>
      <c r="L26" s="57"/>
      <c r="M26" s="93">
        <v>0</v>
      </c>
      <c r="N26" s="57"/>
      <c r="O26" s="57">
        <f t="shared" si="1"/>
        <v>0</v>
      </c>
      <c r="P26" s="57"/>
      <c r="Q26" s="57">
        <f t="shared" si="2"/>
        <v>-12999934</v>
      </c>
      <c r="R26" s="24"/>
    </row>
    <row r="27" spans="1:20" ht="22.5" customHeight="1" thickBot="1">
      <c r="A27" s="1" t="s">
        <v>179</v>
      </c>
      <c r="D27" s="26"/>
      <c r="E27" s="94">
        <f>+E21+E24+E26</f>
        <v>500000000</v>
      </c>
      <c r="F27" s="57"/>
      <c r="G27" s="94">
        <f>+G21+G24+G26</f>
        <v>806882974</v>
      </c>
      <c r="H27" s="57"/>
      <c r="I27" s="94">
        <f>+I21+I24+I26+I25</f>
        <v>26365802</v>
      </c>
      <c r="J27" s="57"/>
      <c r="K27" s="94">
        <f>+K21+K24+K26+K25</f>
        <v>165295670</v>
      </c>
      <c r="L27" s="57"/>
      <c r="M27" s="94">
        <f>+M21+M24+M26+M25</f>
        <v>968092</v>
      </c>
      <c r="N27" s="57"/>
      <c r="O27" s="94">
        <f>+O21+O24+O26+O25</f>
        <v>968092</v>
      </c>
      <c r="P27" s="57"/>
      <c r="Q27" s="94">
        <f>+Q21+Q24+Q26+Q25</f>
        <v>1499512538</v>
      </c>
    </row>
    <row r="28" spans="1:20" ht="22.5" customHeight="1" thickTop="1">
      <c r="A28" s="19"/>
      <c r="D28" s="26"/>
      <c r="E28" s="58"/>
      <c r="F28" s="58"/>
      <c r="G28" s="58"/>
      <c r="H28" s="58"/>
      <c r="I28" s="58"/>
      <c r="J28" s="58"/>
      <c r="K28" s="58">
        <f>K27-BS!I59</f>
        <v>0</v>
      </c>
      <c r="L28" s="60"/>
      <c r="M28" s="64"/>
      <c r="N28" s="58"/>
      <c r="O28" s="58">
        <f>O27-BS!I60</f>
        <v>0</v>
      </c>
      <c r="P28" s="60"/>
      <c r="Q28" s="58">
        <f>Q27-BS!I63</f>
        <v>0</v>
      </c>
    </row>
    <row r="29" spans="1:20" ht="22.5" customHeight="1">
      <c r="A29" s="27" t="s">
        <v>19</v>
      </c>
    </row>
  </sheetData>
  <mergeCells count="4">
    <mergeCell ref="E6:Q6"/>
    <mergeCell ref="M7:O7"/>
    <mergeCell ref="I11:K11"/>
    <mergeCell ref="M8:O8"/>
  </mergeCells>
  <printOptions horizontalCentered="1"/>
  <pageMargins left="0.78740157480314965" right="0.59055118110236227" top="0.78740157480314965" bottom="0.39370078740157483" header="0.19685039370078741" footer="0.19685039370078741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9"/>
  <sheetViews>
    <sheetView showGridLines="0" tabSelected="1" view="pageBreakPreview" topLeftCell="A63" zoomScale="85" zoomScaleNormal="100" zoomScaleSheetLayoutView="85" workbookViewId="0">
      <selection activeCell="E35" sqref="E35"/>
    </sheetView>
  </sheetViews>
  <sheetFormatPr defaultColWidth="10.7109375" defaultRowHeight="21.75" customHeight="1"/>
  <cols>
    <col min="1" max="1" width="49.7109375" style="8" customWidth="1"/>
    <col min="2" max="2" width="1.42578125" style="9" hidden="1" customWidth="1"/>
    <col min="3" max="3" width="5.5703125" style="8" customWidth="1"/>
    <col min="4" max="4" width="1.42578125" style="9" customWidth="1"/>
    <col min="5" max="5" width="15.7109375" style="9" customWidth="1"/>
    <col min="6" max="6" width="1.42578125" style="9" customWidth="1"/>
    <col min="7" max="7" width="15.7109375" style="9" customWidth="1"/>
    <col min="8" max="8" width="1.42578125" style="9" customWidth="1"/>
    <col min="9" max="9" width="15.7109375" style="9" customWidth="1"/>
    <col min="10" max="10" width="1.42578125" style="9" customWidth="1"/>
    <col min="11" max="11" width="15.7109375" style="9" customWidth="1"/>
    <col min="12" max="12" width="1.42578125" style="9" customWidth="1"/>
    <col min="13" max="16384" width="10.7109375" style="9"/>
  </cols>
  <sheetData>
    <row r="1" spans="1:11" s="69" customFormat="1" ht="21.75" customHeight="1">
      <c r="A1" s="1" t="s">
        <v>20</v>
      </c>
      <c r="B1" s="18"/>
      <c r="C1" s="68"/>
      <c r="D1" s="18"/>
      <c r="E1" s="18"/>
      <c r="F1" s="18"/>
      <c r="G1" s="18"/>
      <c r="H1" s="18"/>
      <c r="I1" s="18"/>
      <c r="J1" s="18"/>
      <c r="K1" s="18"/>
    </row>
    <row r="2" spans="1:11" s="69" customFormat="1" ht="21.75" customHeight="1">
      <c r="A2" s="1" t="s">
        <v>88</v>
      </c>
      <c r="B2" s="67"/>
      <c r="C2" s="68"/>
      <c r="D2" s="18"/>
      <c r="E2" s="18"/>
      <c r="F2" s="18"/>
      <c r="G2" s="18"/>
      <c r="H2" s="18"/>
      <c r="I2" s="18"/>
      <c r="J2" s="18"/>
      <c r="K2" s="18"/>
    </row>
    <row r="3" spans="1:11" s="69" customFormat="1" ht="21.75" customHeight="1">
      <c r="A3" s="1" t="s">
        <v>177</v>
      </c>
      <c r="B3" s="67"/>
      <c r="C3" s="68"/>
      <c r="D3" s="18"/>
      <c r="E3" s="18"/>
      <c r="F3" s="18"/>
      <c r="G3" s="18"/>
      <c r="H3" s="18"/>
      <c r="I3" s="18"/>
      <c r="J3" s="18"/>
      <c r="K3" s="18"/>
    </row>
    <row r="4" spans="1:11" s="69" customFormat="1" ht="21.75" customHeight="1">
      <c r="B4" s="67"/>
      <c r="C4" s="68"/>
      <c r="D4" s="18"/>
      <c r="E4" s="18"/>
      <c r="F4" s="18"/>
      <c r="G4" s="18"/>
      <c r="H4" s="18"/>
      <c r="I4" s="18"/>
      <c r="J4" s="18"/>
      <c r="K4" s="6" t="s">
        <v>89</v>
      </c>
    </row>
    <row r="5" spans="1:11" ht="21.75" customHeight="1">
      <c r="E5" s="125"/>
      <c r="F5" s="125" t="s">
        <v>23</v>
      </c>
      <c r="G5" s="125"/>
      <c r="H5" s="10"/>
      <c r="I5" s="125"/>
      <c r="J5" s="125" t="s">
        <v>24</v>
      </c>
      <c r="K5" s="125"/>
    </row>
    <row r="6" spans="1:11" ht="21.75" customHeight="1">
      <c r="C6" s="72"/>
      <c r="D6" s="73"/>
      <c r="E6" s="11">
        <v>2019</v>
      </c>
      <c r="F6" s="12"/>
      <c r="G6" s="11">
        <v>2018</v>
      </c>
      <c r="H6" s="12"/>
      <c r="I6" s="11">
        <v>2019</v>
      </c>
      <c r="J6" s="12"/>
      <c r="K6" s="11">
        <v>2018</v>
      </c>
    </row>
    <row r="7" spans="1:11" ht="21.75" customHeight="1">
      <c r="A7" s="19" t="s">
        <v>90</v>
      </c>
      <c r="B7" s="10"/>
      <c r="C7" s="91"/>
      <c r="E7" s="24"/>
      <c r="F7" s="24"/>
      <c r="G7" s="24"/>
      <c r="I7" s="24"/>
      <c r="J7" s="24"/>
      <c r="K7" s="24"/>
    </row>
    <row r="8" spans="1:11" ht="21.75" customHeight="1">
      <c r="A8" s="8" t="s">
        <v>70</v>
      </c>
      <c r="B8" s="10"/>
      <c r="C8" s="91"/>
      <c r="E8" s="57">
        <f>PL!E19</f>
        <v>5822093</v>
      </c>
      <c r="F8" s="58"/>
      <c r="G8" s="57">
        <f>PL!G19</f>
        <v>32070537</v>
      </c>
      <c r="H8" s="59"/>
      <c r="I8" s="57">
        <f>PL!I19</f>
        <v>6944345</v>
      </c>
      <c r="J8" s="58"/>
      <c r="K8" s="57">
        <f>PL!K19</f>
        <v>37115961</v>
      </c>
    </row>
    <row r="9" spans="1:11" ht="21.75" customHeight="1">
      <c r="A9" s="8" t="s">
        <v>91</v>
      </c>
      <c r="C9" s="91"/>
      <c r="E9" s="60"/>
      <c r="F9" s="60"/>
      <c r="G9" s="60"/>
      <c r="H9" s="60"/>
      <c r="I9" s="60"/>
      <c r="J9" s="60"/>
      <c r="K9" s="60"/>
    </row>
    <row r="10" spans="1:11" ht="21.75" customHeight="1">
      <c r="A10" s="8" t="s">
        <v>92</v>
      </c>
      <c r="C10" s="91"/>
      <c r="E10" s="60"/>
      <c r="F10" s="60"/>
      <c r="G10" s="60"/>
      <c r="H10" s="60"/>
      <c r="I10" s="60"/>
      <c r="J10" s="60"/>
      <c r="K10" s="60"/>
    </row>
    <row r="11" spans="1:11" ht="21.75" customHeight="1">
      <c r="A11" s="7" t="s">
        <v>93</v>
      </c>
      <c r="C11" s="91"/>
      <c r="E11" s="60">
        <v>80348636</v>
      </c>
      <c r="F11" s="60"/>
      <c r="G11" s="60">
        <v>68367378</v>
      </c>
      <c r="H11" s="60"/>
      <c r="I11" s="59">
        <v>78673991</v>
      </c>
      <c r="J11" s="60"/>
      <c r="K11" s="60">
        <v>66692734</v>
      </c>
    </row>
    <row r="12" spans="1:11" ht="21.75" customHeight="1">
      <c r="A12" s="7" t="s">
        <v>185</v>
      </c>
      <c r="C12" s="91"/>
      <c r="E12" s="57">
        <v>-4524321</v>
      </c>
      <c r="F12" s="57"/>
      <c r="G12" s="57">
        <v>7055232</v>
      </c>
      <c r="H12" s="57"/>
      <c r="I12" s="59">
        <v>-4524321</v>
      </c>
      <c r="J12" s="57"/>
      <c r="K12" s="57">
        <v>7048683</v>
      </c>
    </row>
    <row r="13" spans="1:11" ht="21.75" customHeight="1">
      <c r="A13" s="8" t="s">
        <v>94</v>
      </c>
      <c r="C13" s="91"/>
      <c r="E13" s="57">
        <v>-2197</v>
      </c>
      <c r="F13" s="57"/>
      <c r="G13" s="57">
        <v>0</v>
      </c>
      <c r="H13" s="57"/>
      <c r="I13" s="59">
        <v>-2197</v>
      </c>
      <c r="J13" s="57"/>
      <c r="K13" s="57">
        <v>0</v>
      </c>
    </row>
    <row r="14" spans="1:11" ht="21.75" customHeight="1">
      <c r="A14" s="8" t="s">
        <v>95</v>
      </c>
      <c r="C14" s="91"/>
      <c r="E14" s="57">
        <v>-833441</v>
      </c>
      <c r="F14" s="57"/>
      <c r="G14" s="57">
        <v>-2224019</v>
      </c>
      <c r="H14" s="57"/>
      <c r="I14" s="59">
        <v>-833441</v>
      </c>
      <c r="J14" s="57"/>
      <c r="K14" s="57">
        <v>-2224019</v>
      </c>
    </row>
    <row r="15" spans="1:11" ht="21.75" customHeight="1">
      <c r="A15" s="8" t="s">
        <v>158</v>
      </c>
      <c r="C15" s="91"/>
      <c r="E15" s="57">
        <v>-1349181</v>
      </c>
      <c r="F15" s="57"/>
      <c r="G15" s="57">
        <v>0</v>
      </c>
      <c r="H15" s="57"/>
      <c r="I15" s="59">
        <v>-1349181</v>
      </c>
      <c r="J15" s="57"/>
      <c r="K15" s="57">
        <v>0</v>
      </c>
    </row>
    <row r="16" spans="1:11" ht="21.75" customHeight="1">
      <c r="A16" s="20" t="s">
        <v>96</v>
      </c>
      <c r="C16" s="91"/>
      <c r="E16" s="57">
        <v>91414</v>
      </c>
      <c r="F16" s="57"/>
      <c r="G16" s="57">
        <v>161072</v>
      </c>
      <c r="H16" s="57"/>
      <c r="I16" s="59">
        <v>91414</v>
      </c>
      <c r="J16" s="57"/>
      <c r="K16" s="57">
        <v>161072</v>
      </c>
    </row>
    <row r="17" spans="1:11" ht="21.75" customHeight="1">
      <c r="A17" s="20" t="s">
        <v>97</v>
      </c>
      <c r="C17" s="91"/>
      <c r="E17" s="57">
        <v>1727850</v>
      </c>
      <c r="F17" s="57"/>
      <c r="G17" s="57">
        <v>1135434</v>
      </c>
      <c r="H17" s="57"/>
      <c r="I17" s="59">
        <v>1727850</v>
      </c>
      <c r="J17" s="57"/>
      <c r="K17" s="57">
        <v>1135434</v>
      </c>
    </row>
    <row r="18" spans="1:11" ht="21.75" customHeight="1">
      <c r="A18" s="8" t="s">
        <v>98</v>
      </c>
      <c r="B18" s="69"/>
      <c r="C18" s="91"/>
      <c r="E18" s="60">
        <v>-2064807</v>
      </c>
      <c r="F18" s="60"/>
      <c r="G18" s="60">
        <v>-2196908</v>
      </c>
      <c r="H18" s="60"/>
      <c r="I18" s="59">
        <v>-3051876</v>
      </c>
      <c r="J18" s="60"/>
      <c r="K18" s="60">
        <v>-3143000</v>
      </c>
    </row>
    <row r="19" spans="1:11" ht="21.75" customHeight="1">
      <c r="A19" s="8" t="s">
        <v>99</v>
      </c>
      <c r="B19" s="69"/>
      <c r="C19" s="91"/>
      <c r="E19" s="61">
        <v>4752974</v>
      </c>
      <c r="F19" s="60"/>
      <c r="G19" s="61">
        <v>717665</v>
      </c>
      <c r="H19" s="60"/>
      <c r="I19" s="62">
        <v>4752974</v>
      </c>
      <c r="J19" s="60"/>
      <c r="K19" s="61">
        <v>717665</v>
      </c>
    </row>
    <row r="20" spans="1:11" ht="21.75" customHeight="1">
      <c r="A20" s="7" t="s">
        <v>100</v>
      </c>
      <c r="C20" s="91"/>
      <c r="E20" s="60"/>
      <c r="F20" s="60"/>
      <c r="G20" s="60"/>
      <c r="H20" s="60"/>
      <c r="I20" s="60"/>
      <c r="J20" s="60"/>
      <c r="K20" s="63" t="s">
        <v>0</v>
      </c>
    </row>
    <row r="21" spans="1:11" ht="21.75" customHeight="1">
      <c r="A21" s="8" t="s">
        <v>101</v>
      </c>
      <c r="C21" s="91"/>
      <c r="E21" s="60">
        <f>SUM(E8:E19)</f>
        <v>83969020</v>
      </c>
      <c r="F21" s="60"/>
      <c r="G21" s="60">
        <f>SUM(G8:G19)</f>
        <v>105086391</v>
      </c>
      <c r="H21" s="60"/>
      <c r="I21" s="60">
        <f>SUM(I8:I19)</f>
        <v>82429558</v>
      </c>
      <c r="J21" s="60"/>
      <c r="K21" s="60">
        <f>SUM(K8:K19)</f>
        <v>107504530</v>
      </c>
    </row>
    <row r="22" spans="1:11" ht="21.75" customHeight="1">
      <c r="A22" s="8" t="s">
        <v>102</v>
      </c>
      <c r="C22" s="91"/>
      <c r="E22" s="60"/>
      <c r="F22" s="60"/>
      <c r="G22" s="60"/>
      <c r="H22" s="60"/>
      <c r="I22" s="60"/>
      <c r="J22" s="60"/>
      <c r="K22" s="60"/>
    </row>
    <row r="23" spans="1:11" ht="21.75" customHeight="1">
      <c r="A23" s="8" t="s">
        <v>103</v>
      </c>
      <c r="C23" s="91"/>
      <c r="E23" s="60">
        <v>-20684589</v>
      </c>
      <c r="F23" s="60"/>
      <c r="G23" s="60">
        <v>810933</v>
      </c>
      <c r="H23" s="60"/>
      <c r="I23" s="59">
        <v>-20675482</v>
      </c>
      <c r="J23" s="60"/>
      <c r="K23" s="60">
        <v>1073437</v>
      </c>
    </row>
    <row r="24" spans="1:11" ht="21.75" customHeight="1">
      <c r="A24" s="8" t="s">
        <v>104</v>
      </c>
      <c r="C24" s="91"/>
      <c r="E24" s="60">
        <v>-41576743</v>
      </c>
      <c r="F24" s="60"/>
      <c r="G24" s="60">
        <v>-130090062</v>
      </c>
      <c r="H24" s="60"/>
      <c r="I24" s="59">
        <v>-43180992</v>
      </c>
      <c r="J24" s="60"/>
      <c r="K24" s="57">
        <v>-128748486</v>
      </c>
    </row>
    <row r="25" spans="1:11" ht="21.75" customHeight="1">
      <c r="A25" s="7" t="s">
        <v>105</v>
      </c>
      <c r="B25" s="27"/>
      <c r="C25" s="91"/>
      <c r="E25" s="60">
        <v>5036783</v>
      </c>
      <c r="F25" s="60"/>
      <c r="G25" s="60">
        <v>-5786230</v>
      </c>
      <c r="H25" s="60"/>
      <c r="I25" s="59">
        <v>4313639</v>
      </c>
      <c r="J25" s="60"/>
      <c r="K25" s="57">
        <v>-5634520</v>
      </c>
    </row>
    <row r="26" spans="1:11" ht="21.75" customHeight="1">
      <c r="A26" s="7" t="s">
        <v>106</v>
      </c>
      <c r="C26" s="91"/>
      <c r="E26" s="60">
        <v>-213779</v>
      </c>
      <c r="F26" s="60"/>
      <c r="G26" s="60">
        <v>-409198</v>
      </c>
      <c r="H26" s="60"/>
      <c r="I26" s="59">
        <v>-213778</v>
      </c>
      <c r="J26" s="60"/>
      <c r="K26" s="57">
        <v>-405700</v>
      </c>
    </row>
    <row r="27" spans="1:11" ht="21.75" customHeight="1">
      <c r="A27" s="8" t="s">
        <v>107</v>
      </c>
      <c r="C27" s="91"/>
      <c r="E27" s="60"/>
      <c r="F27" s="60"/>
      <c r="G27" s="60"/>
      <c r="H27" s="60"/>
      <c r="I27" s="60"/>
      <c r="J27" s="60"/>
      <c r="K27" s="57"/>
    </row>
    <row r="28" spans="1:11" ht="21.75" customHeight="1">
      <c r="A28" s="7" t="s">
        <v>108</v>
      </c>
      <c r="B28" s="69"/>
      <c r="C28" s="91"/>
      <c r="E28" s="60">
        <v>-60674387</v>
      </c>
      <c r="F28" s="60"/>
      <c r="G28" s="60">
        <v>54030464</v>
      </c>
      <c r="H28" s="60"/>
      <c r="I28" s="59">
        <v>-57091169</v>
      </c>
      <c r="J28" s="60"/>
      <c r="K28" s="57">
        <v>53626109</v>
      </c>
    </row>
    <row r="29" spans="1:11" ht="21.75" customHeight="1">
      <c r="A29" s="8" t="s">
        <v>109</v>
      </c>
      <c r="B29" s="69"/>
      <c r="C29" s="91"/>
      <c r="E29" s="60">
        <v>1817086</v>
      </c>
      <c r="F29" s="60"/>
      <c r="G29" s="60">
        <v>1349538</v>
      </c>
      <c r="H29" s="60"/>
      <c r="I29" s="59">
        <v>1762661</v>
      </c>
      <c r="J29" s="60"/>
      <c r="K29" s="57">
        <v>1351281</v>
      </c>
    </row>
    <row r="30" spans="1:11" ht="21.75" customHeight="1">
      <c r="A30" s="8" t="s">
        <v>110</v>
      </c>
      <c r="B30" s="69"/>
      <c r="C30" s="91"/>
      <c r="E30" s="61">
        <v>2615269</v>
      </c>
      <c r="F30" s="60"/>
      <c r="G30" s="61">
        <v>8521995</v>
      </c>
      <c r="H30" s="60"/>
      <c r="I30" s="62">
        <v>2615269</v>
      </c>
      <c r="J30" s="60"/>
      <c r="K30" s="61">
        <v>5857655</v>
      </c>
    </row>
    <row r="31" spans="1:11" ht="21.75" customHeight="1">
      <c r="A31" s="8" t="s">
        <v>192</v>
      </c>
      <c r="B31" s="69"/>
      <c r="C31" s="91"/>
      <c r="E31" s="60">
        <f>SUM(E21:E30)</f>
        <v>-29711340</v>
      </c>
      <c r="F31" s="60"/>
      <c r="G31" s="60">
        <f>SUM(G21:G30)</f>
        <v>33513831</v>
      </c>
      <c r="H31" s="60"/>
      <c r="I31" s="60">
        <f>SUM(I21:I30)</f>
        <v>-30040294</v>
      </c>
      <c r="J31" s="60"/>
      <c r="K31" s="60">
        <f>SUM(K21:K30)</f>
        <v>34624306</v>
      </c>
    </row>
    <row r="32" spans="1:11" ht="21.75" customHeight="1">
      <c r="A32" s="7" t="s">
        <v>111</v>
      </c>
      <c r="B32" s="69"/>
      <c r="C32" s="91"/>
      <c r="E32" s="60">
        <v>0</v>
      </c>
      <c r="F32" s="60"/>
      <c r="G32" s="60">
        <v>-646804</v>
      </c>
      <c r="H32" s="60"/>
      <c r="I32" s="59">
        <v>0</v>
      </c>
      <c r="J32" s="60"/>
      <c r="K32" s="57">
        <v>-646804</v>
      </c>
    </row>
    <row r="33" spans="1:11" ht="21.75" customHeight="1">
      <c r="A33" s="8" t="s">
        <v>112</v>
      </c>
      <c r="C33" s="91"/>
      <c r="E33" s="61">
        <v>-1685716</v>
      </c>
      <c r="F33" s="60"/>
      <c r="G33" s="61">
        <v>-14423098</v>
      </c>
      <c r="H33" s="60"/>
      <c r="I33" s="62">
        <v>-1495361</v>
      </c>
      <c r="J33" s="58"/>
      <c r="K33" s="61">
        <v>-14175518</v>
      </c>
    </row>
    <row r="34" spans="1:11" ht="21.75" customHeight="1">
      <c r="A34" s="21" t="s">
        <v>191</v>
      </c>
      <c r="B34" s="27"/>
      <c r="C34" s="91"/>
      <c r="E34" s="61">
        <f>SUM(E31:E33)</f>
        <v>-31397056</v>
      </c>
      <c r="F34" s="60"/>
      <c r="G34" s="61">
        <f>SUM(G31:G33)</f>
        <v>18443929</v>
      </c>
      <c r="H34" s="60"/>
      <c r="I34" s="61">
        <f>SUM(I31:I33)</f>
        <v>-31535655</v>
      </c>
      <c r="J34" s="60"/>
      <c r="K34" s="61">
        <f>SUM(K31:K33)</f>
        <v>19801984</v>
      </c>
    </row>
    <row r="35" spans="1:11" ht="21.75" customHeight="1">
      <c r="C35" s="91"/>
      <c r="E35" s="38"/>
      <c r="F35" s="39"/>
      <c r="G35" s="38"/>
      <c r="I35" s="38"/>
      <c r="J35" s="39"/>
      <c r="K35" s="38"/>
    </row>
    <row r="36" spans="1:11" ht="21.75" customHeight="1">
      <c r="A36" s="7" t="s">
        <v>19</v>
      </c>
      <c r="B36" s="27"/>
      <c r="C36" s="91"/>
      <c r="F36" s="39"/>
    </row>
    <row r="37" spans="1:11" s="69" customFormat="1" ht="21.75" customHeight="1">
      <c r="A37" s="1" t="s">
        <v>20</v>
      </c>
      <c r="B37" s="18"/>
      <c r="C37" s="68"/>
      <c r="D37" s="18"/>
      <c r="E37" s="18"/>
      <c r="F37" s="18"/>
      <c r="G37" s="18"/>
      <c r="H37" s="18"/>
      <c r="I37" s="18"/>
      <c r="J37" s="18"/>
      <c r="K37" s="18"/>
    </row>
    <row r="38" spans="1:11" s="69" customFormat="1" ht="21.75" customHeight="1">
      <c r="A38" s="1" t="s">
        <v>113</v>
      </c>
      <c r="B38" s="67"/>
      <c r="C38" s="68"/>
      <c r="D38" s="18"/>
      <c r="E38" s="18"/>
      <c r="F38" s="18"/>
      <c r="G38" s="18"/>
      <c r="H38" s="18"/>
      <c r="I38" s="18"/>
      <c r="J38" s="18"/>
      <c r="K38" s="18"/>
    </row>
    <row r="39" spans="1:11" s="69" customFormat="1" ht="21.75" customHeight="1">
      <c r="A39" s="1" t="s">
        <v>177</v>
      </c>
      <c r="B39" s="67"/>
      <c r="C39" s="68"/>
      <c r="D39" s="18"/>
      <c r="E39" s="18"/>
      <c r="F39" s="18"/>
      <c r="G39" s="18"/>
      <c r="H39" s="18"/>
      <c r="I39" s="18"/>
      <c r="J39" s="18"/>
      <c r="K39" s="18"/>
    </row>
    <row r="40" spans="1:11" s="69" customFormat="1" ht="21.75" customHeight="1">
      <c r="B40" s="67"/>
      <c r="C40" s="68"/>
      <c r="D40" s="18"/>
      <c r="E40" s="18"/>
      <c r="F40" s="18"/>
      <c r="G40" s="18"/>
      <c r="H40" s="18"/>
      <c r="I40" s="18"/>
      <c r="J40" s="18"/>
      <c r="K40" s="6" t="s">
        <v>89</v>
      </c>
    </row>
    <row r="41" spans="1:11" ht="21.75" customHeight="1">
      <c r="E41" s="125"/>
      <c r="F41" s="125" t="s">
        <v>23</v>
      </c>
      <c r="G41" s="125"/>
      <c r="H41" s="10"/>
      <c r="I41" s="125"/>
      <c r="J41" s="125" t="s">
        <v>24</v>
      </c>
      <c r="K41" s="125"/>
    </row>
    <row r="42" spans="1:11" ht="21.75" customHeight="1">
      <c r="C42" s="72"/>
      <c r="D42" s="73"/>
      <c r="E42" s="11">
        <v>2019</v>
      </c>
      <c r="F42" s="12"/>
      <c r="G42" s="11">
        <v>2018</v>
      </c>
      <c r="H42" s="12"/>
      <c r="I42" s="11">
        <v>2019</v>
      </c>
      <c r="J42" s="12"/>
      <c r="K42" s="11">
        <v>2018</v>
      </c>
    </row>
    <row r="43" spans="1:11" ht="21.75" customHeight="1">
      <c r="A43" s="19" t="s">
        <v>159</v>
      </c>
      <c r="B43" s="10"/>
      <c r="C43" s="91"/>
      <c r="E43" s="34"/>
      <c r="F43" s="31"/>
      <c r="G43" s="34"/>
      <c r="H43" s="64"/>
      <c r="I43" s="34"/>
      <c r="J43" s="31"/>
      <c r="K43" s="34"/>
    </row>
    <row r="44" spans="1:11" ht="21.75" customHeight="1">
      <c r="A44" s="8" t="s">
        <v>114</v>
      </c>
      <c r="C44" s="91"/>
      <c r="E44" s="57">
        <v>176500000</v>
      </c>
      <c r="F44" s="57"/>
      <c r="G44" s="57">
        <v>508167014</v>
      </c>
      <c r="H44" s="57"/>
      <c r="I44" s="57">
        <v>176500000</v>
      </c>
      <c r="J44" s="57"/>
      <c r="K44" s="57">
        <v>508167014</v>
      </c>
    </row>
    <row r="45" spans="1:11" ht="21.75" customHeight="1">
      <c r="A45" s="20" t="s">
        <v>115</v>
      </c>
      <c r="C45" s="91"/>
      <c r="E45" s="57">
        <v>-156101711</v>
      </c>
      <c r="F45" s="57"/>
      <c r="G45" s="57">
        <v>-410000000</v>
      </c>
      <c r="H45" s="57"/>
      <c r="I45" s="57">
        <v>-156101711</v>
      </c>
      <c r="J45" s="57"/>
      <c r="K45" s="57">
        <v>-410000000</v>
      </c>
    </row>
    <row r="46" spans="1:11" ht="21.75" customHeight="1">
      <c r="A46" s="8" t="s">
        <v>186</v>
      </c>
      <c r="C46" s="91"/>
      <c r="E46" s="57">
        <v>129757467</v>
      </c>
      <c r="F46" s="57"/>
      <c r="G46" s="57">
        <v>0</v>
      </c>
      <c r="H46" s="57"/>
      <c r="I46" s="57">
        <v>129757467</v>
      </c>
      <c r="J46" s="57"/>
      <c r="K46" s="57">
        <v>0</v>
      </c>
    </row>
    <row r="47" spans="1:11" ht="21.75" customHeight="1">
      <c r="A47" s="8" t="s">
        <v>187</v>
      </c>
      <c r="C47" s="91"/>
      <c r="E47" s="57">
        <v>-129757467</v>
      </c>
      <c r="F47" s="57"/>
      <c r="G47" s="57">
        <v>0</v>
      </c>
      <c r="H47" s="57"/>
      <c r="I47" s="57">
        <v>-129757467</v>
      </c>
      <c r="J47" s="57"/>
      <c r="K47" s="57">
        <v>0</v>
      </c>
    </row>
    <row r="48" spans="1:11" ht="21.75" customHeight="1">
      <c r="A48" s="20" t="s">
        <v>188</v>
      </c>
      <c r="C48" s="91"/>
      <c r="E48" s="57">
        <v>1795327</v>
      </c>
      <c r="F48" s="57"/>
      <c r="G48" s="57">
        <v>0</v>
      </c>
      <c r="H48" s="57"/>
      <c r="I48" s="57">
        <v>1795327</v>
      </c>
      <c r="J48" s="57"/>
      <c r="K48" s="57">
        <v>0</v>
      </c>
    </row>
    <row r="49" spans="1:11" ht="21.75" customHeight="1">
      <c r="A49" s="20" t="s">
        <v>116</v>
      </c>
      <c r="B49" s="25"/>
      <c r="C49" s="91"/>
      <c r="E49" s="57">
        <v>-78546961</v>
      </c>
      <c r="F49" s="57"/>
      <c r="G49" s="57">
        <v>-150169969</v>
      </c>
      <c r="H49" s="57"/>
      <c r="I49" s="57">
        <v>-78546961</v>
      </c>
      <c r="J49" s="57"/>
      <c r="K49" s="57">
        <v>-150169969</v>
      </c>
    </row>
    <row r="50" spans="1:11" ht="21.75" customHeight="1">
      <c r="A50" s="20" t="s">
        <v>117</v>
      </c>
      <c r="B50" s="25"/>
      <c r="C50" s="91"/>
      <c r="E50" s="57">
        <v>-3308480</v>
      </c>
      <c r="F50" s="57"/>
      <c r="G50" s="57">
        <v>-4361475</v>
      </c>
      <c r="H50" s="57"/>
      <c r="I50" s="57">
        <v>-3308480</v>
      </c>
      <c r="J50" s="57"/>
      <c r="K50" s="57">
        <v>-4361475</v>
      </c>
    </row>
    <row r="51" spans="1:11" ht="21.75" customHeight="1">
      <c r="A51" s="20" t="s">
        <v>118</v>
      </c>
      <c r="C51" s="91"/>
      <c r="E51" s="57">
        <v>2153300</v>
      </c>
      <c r="F51" s="57"/>
      <c r="G51" s="57">
        <v>2108416</v>
      </c>
      <c r="H51" s="57"/>
      <c r="I51" s="57">
        <v>2153300</v>
      </c>
      <c r="J51" s="57"/>
      <c r="K51" s="57">
        <v>2099603</v>
      </c>
    </row>
    <row r="52" spans="1:11" ht="21.75" customHeight="1">
      <c r="A52" s="19" t="s">
        <v>167</v>
      </c>
      <c r="C52" s="91"/>
      <c r="E52" s="65">
        <f>SUM(E44:E51)</f>
        <v>-57508525</v>
      </c>
      <c r="F52" s="60"/>
      <c r="G52" s="65">
        <f>SUM(G44:G51)</f>
        <v>-54256014</v>
      </c>
      <c r="H52" s="60"/>
      <c r="I52" s="65">
        <f>SUM(I44:I51)</f>
        <v>-57508525</v>
      </c>
      <c r="J52" s="60"/>
      <c r="K52" s="65">
        <f>SUM(K44:K51)</f>
        <v>-54264827</v>
      </c>
    </row>
    <row r="53" spans="1:11" ht="21.75" customHeight="1">
      <c r="A53" s="19" t="s">
        <v>119</v>
      </c>
      <c r="B53" s="10"/>
      <c r="C53" s="91"/>
      <c r="E53" s="60"/>
      <c r="F53" s="60"/>
      <c r="G53" s="60"/>
      <c r="H53" s="60"/>
      <c r="I53" s="60"/>
      <c r="J53" s="60"/>
      <c r="K53" s="60"/>
    </row>
    <row r="54" spans="1:11" ht="21.75" customHeight="1">
      <c r="A54" s="20" t="s">
        <v>165</v>
      </c>
      <c r="B54" s="10"/>
      <c r="C54" s="91"/>
      <c r="E54" s="60">
        <v>33939800</v>
      </c>
      <c r="F54" s="60"/>
      <c r="G54" s="60">
        <v>108672914</v>
      </c>
      <c r="H54" s="60"/>
      <c r="I54" s="60">
        <v>33939800</v>
      </c>
      <c r="J54" s="60"/>
      <c r="K54" s="60">
        <v>108672914</v>
      </c>
    </row>
    <row r="55" spans="1:11" ht="21.75" customHeight="1">
      <c r="A55" s="8" t="s">
        <v>189</v>
      </c>
      <c r="B55" s="10"/>
      <c r="C55" s="91"/>
      <c r="E55" s="60">
        <v>-23884292</v>
      </c>
      <c r="F55" s="60"/>
      <c r="G55" s="60">
        <v>0</v>
      </c>
      <c r="H55" s="60"/>
      <c r="I55" s="60">
        <v>-23884292</v>
      </c>
      <c r="J55" s="60"/>
      <c r="K55" s="60">
        <v>0</v>
      </c>
    </row>
    <row r="56" spans="1:11" ht="21.75" customHeight="1">
      <c r="A56" s="20" t="s">
        <v>120</v>
      </c>
      <c r="B56" s="10"/>
      <c r="C56" s="91"/>
      <c r="E56" s="60"/>
      <c r="F56" s="60"/>
      <c r="G56" s="60"/>
      <c r="H56" s="60"/>
      <c r="I56" s="60"/>
      <c r="J56" s="60"/>
      <c r="K56" s="60"/>
    </row>
    <row r="57" spans="1:11" ht="21.75" customHeight="1">
      <c r="A57" s="9" t="s">
        <v>121</v>
      </c>
      <c r="C57" s="91"/>
      <c r="E57" s="60">
        <v>-1814947</v>
      </c>
      <c r="F57" s="60"/>
      <c r="G57" s="60">
        <v>-1227192</v>
      </c>
      <c r="H57" s="60"/>
      <c r="I57" s="59">
        <v>-1814947</v>
      </c>
      <c r="J57" s="60"/>
      <c r="K57" s="57">
        <v>-1227192</v>
      </c>
    </row>
    <row r="58" spans="1:11" ht="21.75" customHeight="1">
      <c r="A58" s="20" t="s">
        <v>122</v>
      </c>
      <c r="C58" s="91"/>
      <c r="E58" s="60">
        <v>-12993015</v>
      </c>
      <c r="F58" s="60"/>
      <c r="G58" s="60">
        <v>-36000000</v>
      </c>
      <c r="H58" s="60"/>
      <c r="I58" s="59">
        <v>-12993015</v>
      </c>
      <c r="J58" s="60"/>
      <c r="K58" s="57">
        <v>-36000000</v>
      </c>
    </row>
    <row r="59" spans="1:11" ht="21.75" customHeight="1">
      <c r="A59" s="20" t="s">
        <v>123</v>
      </c>
      <c r="C59" s="91"/>
      <c r="E59" s="60">
        <v>-4658830</v>
      </c>
      <c r="F59" s="60"/>
      <c r="G59" s="60">
        <v>-613125</v>
      </c>
      <c r="H59" s="60"/>
      <c r="I59" s="59">
        <v>-4658830</v>
      </c>
      <c r="J59" s="60"/>
      <c r="K59" s="57">
        <v>-613125</v>
      </c>
    </row>
    <row r="60" spans="1:11" ht="21.75" customHeight="1">
      <c r="A60" s="19" t="s">
        <v>166</v>
      </c>
      <c r="C60" s="91"/>
      <c r="E60" s="65">
        <f>SUM(E54:E59)</f>
        <v>-9411284</v>
      </c>
      <c r="F60" s="60"/>
      <c r="G60" s="65">
        <f>SUM(G54:G59)</f>
        <v>70832597</v>
      </c>
      <c r="H60" s="60"/>
      <c r="I60" s="65">
        <f>SUM(I54:I59)</f>
        <v>-9411284</v>
      </c>
      <c r="J60" s="60"/>
      <c r="K60" s="65">
        <f>SUM(K54:K59)</f>
        <v>70832597</v>
      </c>
    </row>
    <row r="61" spans="1:11" ht="21.75" customHeight="1">
      <c r="A61" s="19" t="s">
        <v>190</v>
      </c>
      <c r="C61" s="91"/>
      <c r="E61" s="58">
        <f>E34+E52+E60</f>
        <v>-98316865</v>
      </c>
      <c r="F61" s="60"/>
      <c r="G61" s="58">
        <f>G34+G52+G60</f>
        <v>35020512</v>
      </c>
      <c r="H61" s="60"/>
      <c r="I61" s="58">
        <f>I34+I52+I60</f>
        <v>-98455464</v>
      </c>
      <c r="J61" s="60"/>
      <c r="K61" s="58">
        <f>K34+K52+K60</f>
        <v>36369754</v>
      </c>
    </row>
    <row r="62" spans="1:11" ht="21.75" customHeight="1">
      <c r="A62" s="7" t="s">
        <v>174</v>
      </c>
      <c r="B62" s="69"/>
      <c r="C62" s="91"/>
      <c r="E62" s="61">
        <v>159648778</v>
      </c>
      <c r="F62" s="60"/>
      <c r="G62" s="61">
        <v>124628266</v>
      </c>
      <c r="H62" s="60"/>
      <c r="I62" s="62">
        <v>158362040</v>
      </c>
      <c r="J62" s="60"/>
      <c r="K62" s="61">
        <v>121992286</v>
      </c>
    </row>
    <row r="63" spans="1:11" ht="21.75" customHeight="1" thickBot="1">
      <c r="A63" s="21" t="s">
        <v>175</v>
      </c>
      <c r="B63" s="27"/>
      <c r="C63" s="91"/>
      <c r="E63" s="66">
        <f>SUM(E61:E62)</f>
        <v>61331913</v>
      </c>
      <c r="F63" s="60"/>
      <c r="G63" s="66">
        <f>SUM(G61:G62)</f>
        <v>159648778</v>
      </c>
      <c r="H63" s="60"/>
      <c r="I63" s="66">
        <f>SUM(I61:I62)</f>
        <v>59906576</v>
      </c>
      <c r="J63" s="60"/>
      <c r="K63" s="66">
        <f>SUM(K61:K62)</f>
        <v>158362040</v>
      </c>
    </row>
    <row r="64" spans="1:11" ht="21.75" customHeight="1" thickTop="1">
      <c r="C64" s="91"/>
      <c r="D64" s="24"/>
      <c r="E64" s="57">
        <f>E63-BS!E9</f>
        <v>0</v>
      </c>
      <c r="F64" s="57"/>
      <c r="G64" s="57">
        <f>G63-BS!G9</f>
        <v>0</v>
      </c>
      <c r="H64" s="57"/>
      <c r="I64" s="57">
        <f>I63-BS!I9</f>
        <v>0</v>
      </c>
      <c r="J64" s="57"/>
      <c r="K64" s="57">
        <f>K63-BS!K9</f>
        <v>0</v>
      </c>
    </row>
    <row r="65" spans="1:21" ht="21.75" customHeight="1">
      <c r="A65" s="21" t="s">
        <v>124</v>
      </c>
      <c r="B65" s="27"/>
      <c r="C65" s="91"/>
      <c r="E65" s="57"/>
      <c r="F65" s="57"/>
      <c r="G65" s="57"/>
      <c r="H65" s="57"/>
      <c r="I65" s="57"/>
      <c r="J65" s="57"/>
      <c r="K65" s="57"/>
    </row>
    <row r="66" spans="1:21" ht="21.75" customHeight="1">
      <c r="A66" s="7" t="s">
        <v>125</v>
      </c>
      <c r="B66" s="27"/>
      <c r="C66" s="91"/>
      <c r="E66" s="57"/>
      <c r="F66" s="57"/>
      <c r="G66" s="57"/>
      <c r="H66" s="57"/>
      <c r="I66" s="57"/>
      <c r="J66" s="57"/>
      <c r="K66" s="57"/>
    </row>
    <row r="67" spans="1:21" ht="21.75" customHeight="1">
      <c r="A67" s="7" t="s">
        <v>126</v>
      </c>
      <c r="B67" s="27"/>
      <c r="C67" s="91"/>
      <c r="E67" s="57">
        <v>6185218</v>
      </c>
      <c r="F67" s="57"/>
      <c r="G67" s="57">
        <v>6248474.2336448599</v>
      </c>
      <c r="H67" s="57"/>
      <c r="I67" s="57">
        <v>6185218</v>
      </c>
      <c r="J67" s="57"/>
      <c r="K67" s="57">
        <v>6248474.2336448599</v>
      </c>
    </row>
    <row r="68" spans="1:21" ht="21.75" customHeight="1">
      <c r="A68" s="7" t="s">
        <v>127</v>
      </c>
      <c r="C68" s="91"/>
      <c r="D68" s="24"/>
      <c r="E68" s="57"/>
      <c r="F68" s="57"/>
      <c r="G68" s="57"/>
      <c r="H68" s="57"/>
      <c r="I68" s="59"/>
      <c r="J68" s="57"/>
      <c r="K68" s="57"/>
    </row>
    <row r="69" spans="1:21" ht="21.75" customHeight="1">
      <c r="A69" s="128" t="s">
        <v>194</v>
      </c>
      <c r="C69" s="91"/>
      <c r="D69" s="24"/>
      <c r="E69" s="57">
        <v>1735600</v>
      </c>
      <c r="F69" s="57"/>
      <c r="G69" s="57">
        <v>872585</v>
      </c>
      <c r="H69" s="57"/>
      <c r="I69" s="59">
        <v>1735600</v>
      </c>
      <c r="J69" s="57"/>
      <c r="K69" s="57">
        <v>872585</v>
      </c>
    </row>
    <row r="70" spans="1:21" ht="21.75" customHeight="1">
      <c r="A70" s="27" t="s">
        <v>193</v>
      </c>
      <c r="C70" s="9"/>
      <c r="E70" s="31"/>
      <c r="F70" s="24"/>
      <c r="G70" s="26"/>
      <c r="H70" s="24"/>
      <c r="I70" s="31"/>
      <c r="J70" s="24"/>
      <c r="K70" s="26"/>
    </row>
    <row r="71" spans="1:21" ht="21.75" customHeight="1">
      <c r="A71" s="27"/>
      <c r="C71" s="9"/>
      <c r="E71" s="31"/>
      <c r="F71" s="24"/>
      <c r="G71" s="26"/>
      <c r="H71" s="24"/>
      <c r="I71" s="31"/>
      <c r="J71" s="24"/>
      <c r="K71" s="26"/>
    </row>
    <row r="72" spans="1:21" ht="21.75" customHeight="1">
      <c r="A72" s="7" t="s">
        <v>128</v>
      </c>
      <c r="B72" s="27"/>
      <c r="C72" s="91"/>
      <c r="E72" s="39"/>
      <c r="F72" s="39"/>
      <c r="G72" s="39"/>
    </row>
    <row r="78" spans="1:21" s="8" customFormat="1" ht="21.75" customHeight="1"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s="8" customFormat="1" ht="21.75" customHeight="1"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s="8" customFormat="1" ht="21.75" customHeight="1"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2:21" s="8" customFormat="1" ht="21.75" customHeight="1"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2:21" s="8" customFormat="1" ht="21.75" customHeight="1"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2:21" s="8" customFormat="1" ht="21.75" customHeight="1"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2:21" s="8" customFormat="1" ht="21.75" customHeight="1"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2:21" s="8" customFormat="1" ht="21.75" customHeight="1"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2:21" s="8" customFormat="1" ht="21.75" customHeight="1"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2:21" s="8" customFormat="1" ht="21.75" customHeight="1"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2:21" s="8" customFormat="1" ht="21.75" customHeight="1"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2:21" s="8" customFormat="1" ht="21.75" customHeight="1"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2:21" s="8" customFormat="1" ht="21.75" customHeight="1"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2:21" s="8" customFormat="1" ht="21.75" customHeight="1"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2:21" s="8" customFormat="1" ht="21.75" customHeight="1"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2:21" s="8" customFormat="1" ht="21.75" customHeight="1"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2:21" s="8" customFormat="1" ht="21.75" customHeight="1"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2:21" s="8" customFormat="1" ht="21.75" customHeight="1"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2:21" s="8" customFormat="1" ht="21.75" customHeight="1"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2:21" s="8" customFormat="1" ht="21.75" customHeight="1"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2:21" s="8" customFormat="1" ht="21.75" customHeight="1"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2:21" s="8" customFormat="1" ht="21.75" customHeight="1"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8" customFormat="1" ht="21.75" customHeight="1"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2:21" s="8" customFormat="1" ht="21.75" customHeight="1"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2:21" s="8" customFormat="1" ht="21.75" customHeight="1"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2:21" s="8" customFormat="1" ht="21.75" customHeight="1"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2:21" s="8" customFormat="1" ht="21.75" customHeight="1"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2:21" s="8" customFormat="1" ht="21.75" customHeight="1"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2:21" s="8" customFormat="1" ht="21.75" customHeight="1"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2:21" s="8" customFormat="1" ht="21.75" customHeight="1"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2:21" s="8" customFormat="1" ht="21.75" customHeight="1"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2:21" s="8" customFormat="1" ht="21.75" customHeight="1"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2:21" s="8" customFormat="1" ht="21.75" customHeight="1"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2:21" s="8" customFormat="1" ht="21.75" customHeight="1"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2:21" s="8" customFormat="1" ht="21.75" customHeight="1"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2:21" s="8" customFormat="1" ht="21.75" customHeight="1"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2:21" s="8" customFormat="1" ht="21.75" customHeight="1"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2:21" s="8" customFormat="1" ht="21.75" customHeight="1"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2:21" s="8" customFormat="1" ht="21.75" customHeight="1"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2:21" s="8" customFormat="1" ht="21.75" customHeight="1"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2:21" s="8" customFormat="1" ht="21.75" customHeight="1"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2:21" s="8" customFormat="1" ht="21.75" customHeight="1"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2:21" s="8" customFormat="1" ht="21.75" customHeight="1"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2:21" s="8" customFormat="1" ht="21.75" customHeight="1"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2:21" s="8" customFormat="1" ht="21.75" customHeight="1"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2:21" s="8" customFormat="1" ht="21.75" customHeight="1"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2:21" s="8" customFormat="1" ht="21.75" customHeight="1"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2:21" s="8" customFormat="1" ht="21.75" customHeight="1"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2:21" s="8" customFormat="1" ht="21.75" customHeight="1"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2:21" s="8" customFormat="1" ht="21.75" customHeight="1"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2:21" s="8" customFormat="1" ht="21.75" customHeight="1"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2:21" s="8" customFormat="1" ht="21.75" customHeight="1"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53073</vt:lpwstr>
  </property>
  <property fmtid="{D5CDD505-2E9C-101B-9397-08002B2CF9AE}" pid="4" name="OptimizationTime">
    <vt:lpwstr>20200225_1858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2020-02-22T11:40:53Z</cp:lastPrinted>
  <dcterms:created xsi:type="dcterms:W3CDTF">2011-03-08T09:02:15Z</dcterms:created>
  <dcterms:modified xsi:type="dcterms:W3CDTF">2020-02-22T11:40:55Z</dcterms:modified>
</cp:coreProperties>
</file>