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molthip_k\Desktop\นำส่งงบการเงิน\งบการเงิน ภาษาไทย\"/>
    </mc:Choice>
  </mc:AlternateContent>
  <xr:revisionPtr revIDLastSave="0" documentId="13_ncr:1_{2A61430E-81A0-47BB-91D2-E3335D7E6B54}" xr6:coauthVersionLast="45" xr6:coauthVersionMax="45" xr10:uidLastSave="{00000000-0000-0000-0000-000000000000}"/>
  <bookViews>
    <workbookView xWindow="29835" yWindow="300" windowWidth="11865" windowHeight="15405" tabRatio="619" activeTab="6" xr2:uid="{00000000-000D-0000-FFFF-FFFF00000000}"/>
  </bookViews>
  <sheets>
    <sheet name="BL" sheetId="5" r:id="rId1"/>
    <sheet name="PL" sheetId="12" r:id="rId2"/>
    <sheet name="SH12-13" sheetId="18" r:id="rId3"/>
    <sheet name="SH-15" sheetId="13" r:id="rId4"/>
    <sheet name="SH-16" sheetId="16" r:id="rId5"/>
    <sheet name="SH17" sheetId="14" r:id="rId6"/>
    <sheet name="CF18-20" sheetId="8" r:id="rId7"/>
  </sheets>
  <externalReferences>
    <externalReference r:id="rId8"/>
  </externalReferences>
  <definedNames>
    <definedName name="_xlnm.Print_Area" localSheetId="0">BL!$A$1:$J$87</definedName>
    <definedName name="_xlnm.Print_Area" localSheetId="6">'CF18-20'!$A$1:$J$115</definedName>
    <definedName name="_xlnm.Print_Area" localSheetId="1">PL!$A$1:$J$64</definedName>
    <definedName name="_xlnm.Print_Area" localSheetId="2">'SH12-13'!$A$1:$Y$26</definedName>
    <definedName name="_xlnm.Print_Area" localSheetId="3">'SH-15'!$A$1:$Y$30</definedName>
    <definedName name="_xlnm.Print_Area" localSheetId="4">'SH-16'!$A$1:$Q$18</definedName>
    <definedName name="_xlnm.Print_Area" localSheetId="5">'SH17'!$A$1:$Q$24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21" i="13" l="1"/>
  <c r="D13" i="8" l="1"/>
  <c r="D12" i="8"/>
  <c r="D22" i="8" l="1"/>
  <c r="D12" i="12"/>
  <c r="D19" i="12" l="1"/>
  <c r="H67" i="8" l="1"/>
  <c r="H68" i="8" s="1"/>
  <c r="D80" i="8"/>
  <c r="D68" i="8"/>
  <c r="W18" i="13"/>
  <c r="S25" i="13" l="1"/>
  <c r="M25" i="13"/>
  <c r="Q27" i="13"/>
  <c r="J34" i="8" l="1"/>
  <c r="O21" i="14"/>
  <c r="M23" i="18"/>
  <c r="S23" i="18" s="1"/>
  <c r="H42" i="12"/>
  <c r="D11" i="8" l="1"/>
  <c r="D10" i="8"/>
  <c r="D43" i="5" l="1"/>
  <c r="O22" i="13"/>
  <c r="G22" i="13"/>
  <c r="E22" i="13"/>
  <c r="S21" i="13"/>
  <c r="S22" i="13" s="1"/>
  <c r="Q21" i="13"/>
  <c r="Q22" i="13" s="1"/>
  <c r="O21" i="13"/>
  <c r="M21" i="13"/>
  <c r="M22" i="13" s="1"/>
  <c r="K21" i="13"/>
  <c r="K22" i="13" s="1"/>
  <c r="I21" i="13"/>
  <c r="I22" i="13" s="1"/>
  <c r="G21" i="13"/>
  <c r="E21" i="13"/>
  <c r="Y20" i="13"/>
  <c r="Y22" i="13" s="1"/>
  <c r="U20" i="13"/>
  <c r="U21" i="13" s="1"/>
  <c r="U22" i="13" s="1"/>
  <c r="Y18" i="13"/>
  <c r="W21" i="13" l="1"/>
  <c r="W22" i="13" s="1"/>
  <c r="H10" i="8" l="1"/>
  <c r="O11" i="14" l="1"/>
  <c r="M11" i="14"/>
  <c r="I11" i="14"/>
  <c r="G11" i="14"/>
  <c r="E11" i="14"/>
  <c r="Q11" i="16"/>
  <c r="W25" i="13"/>
  <c r="O11" i="13"/>
  <c r="I11" i="13"/>
  <c r="G11" i="13"/>
  <c r="E11" i="13"/>
  <c r="W22" i="18"/>
  <c r="S11" i="18"/>
  <c r="U11" i="18"/>
  <c r="Y11" i="18" s="1"/>
  <c r="J43" i="12"/>
  <c r="K15" i="16" s="1"/>
  <c r="F42" i="12"/>
  <c r="K23" i="18" s="1"/>
  <c r="U23" i="18" s="1"/>
  <c r="F43" i="12"/>
  <c r="M24" i="14" l="1"/>
  <c r="J11" i="8"/>
  <c r="J10" i="8"/>
  <c r="F11" i="8"/>
  <c r="F10" i="8"/>
  <c r="J83" i="8"/>
  <c r="J68" i="8"/>
  <c r="F83" i="8"/>
  <c r="F68" i="8"/>
  <c r="F60" i="12"/>
  <c r="J42" i="12"/>
  <c r="J19" i="12"/>
  <c r="J22" i="12" s="1"/>
  <c r="J14" i="12"/>
  <c r="F19" i="12"/>
  <c r="F22" i="12" s="1"/>
  <c r="F13" i="12"/>
  <c r="F14" i="12" s="1"/>
  <c r="J82" i="5"/>
  <c r="J61" i="5"/>
  <c r="J43" i="5"/>
  <c r="J53" i="5" s="1"/>
  <c r="J62" i="5" s="1"/>
  <c r="F59" i="5"/>
  <c r="F61" i="5" s="1"/>
  <c r="F43" i="5"/>
  <c r="F53" i="5" s="1"/>
  <c r="F62" i="5" s="1"/>
  <c r="J28" i="5"/>
  <c r="J17" i="5"/>
  <c r="J30" i="5" s="1"/>
  <c r="F21" i="5"/>
  <c r="F28" i="5" s="1"/>
  <c r="F17" i="5"/>
  <c r="F25" i="12" l="1"/>
  <c r="F28" i="12" s="1"/>
  <c r="F44" i="12" s="1"/>
  <c r="F61" i="12" s="1"/>
  <c r="F59" i="12" s="1"/>
  <c r="J25" i="12"/>
  <c r="J28" i="12" s="1"/>
  <c r="K14" i="16" s="1"/>
  <c r="J84" i="5"/>
  <c r="J86" i="5" s="1"/>
  <c r="F30" i="5"/>
  <c r="R73" i="8"/>
  <c r="R72" i="8" s="1"/>
  <c r="P73" i="8"/>
  <c r="N76" i="8"/>
  <c r="L76" i="8"/>
  <c r="H28" i="5"/>
  <c r="D17" i="5"/>
  <c r="H22" i="12"/>
  <c r="D22" i="12"/>
  <c r="D42" i="12"/>
  <c r="K26" i="13" s="1"/>
  <c r="O15" i="8"/>
  <c r="P13" i="8"/>
  <c r="O13" i="8"/>
  <c r="O10" i="8"/>
  <c r="M15" i="8"/>
  <c r="M10" i="8"/>
  <c r="N13" i="8"/>
  <c r="M13" i="8"/>
  <c r="P8" i="8"/>
  <c r="O8" i="8"/>
  <c r="N8" i="8"/>
  <c r="M8" i="8"/>
  <c r="D61" i="5"/>
  <c r="S16" i="18"/>
  <c r="U16" i="18" s="1"/>
  <c r="D28" i="5"/>
  <c r="L115" i="8"/>
  <c r="W18" i="18"/>
  <c r="W19" i="18"/>
  <c r="S18" i="18"/>
  <c r="S19" i="18" s="1"/>
  <c r="Q18" i="18"/>
  <c r="O18" i="18"/>
  <c r="O19" i="18" s="1"/>
  <c r="M18" i="18"/>
  <c r="K18" i="18"/>
  <c r="I18" i="18"/>
  <c r="I19" i="18" s="1"/>
  <c r="G18" i="18"/>
  <c r="G19" i="18" s="1"/>
  <c r="E18" i="18"/>
  <c r="E19" i="18" s="1"/>
  <c r="E26" i="18" s="1"/>
  <c r="Q19" i="18"/>
  <c r="M19" i="18"/>
  <c r="K19" i="18"/>
  <c r="M22" i="14"/>
  <c r="D43" i="12"/>
  <c r="H43" i="12"/>
  <c r="K21" i="14" s="1"/>
  <c r="D14" i="12"/>
  <c r="H14" i="12"/>
  <c r="H53" i="5"/>
  <c r="Q15" i="16"/>
  <c r="I18" i="16"/>
  <c r="E18" i="16"/>
  <c r="O11" i="16"/>
  <c r="U15" i="13"/>
  <c r="U16" i="13" s="1"/>
  <c r="W27" i="13"/>
  <c r="M27" i="13"/>
  <c r="L54" i="14"/>
  <c r="I22" i="14"/>
  <c r="I24" i="14"/>
  <c r="G22" i="14"/>
  <c r="E22" i="14"/>
  <c r="O16" i="14"/>
  <c r="O17" i="14" s="1"/>
  <c r="M16" i="14"/>
  <c r="M17" i="14" s="1"/>
  <c r="K16" i="14"/>
  <c r="K17" i="14" s="1"/>
  <c r="I16" i="14"/>
  <c r="I17" i="14" s="1"/>
  <c r="G16" i="14"/>
  <c r="G17" i="14" s="1"/>
  <c r="G24" i="14" s="1"/>
  <c r="E16" i="14"/>
  <c r="E17" i="14" s="1"/>
  <c r="E24" i="14" s="1"/>
  <c r="Q15" i="14"/>
  <c r="Q16" i="14" s="1"/>
  <c r="Q17" i="14" s="1"/>
  <c r="L50" i="13"/>
  <c r="O27" i="13"/>
  <c r="I27" i="13"/>
  <c r="I29" i="13"/>
  <c r="G27" i="13"/>
  <c r="E27" i="13"/>
  <c r="W16" i="13"/>
  <c r="S16" i="13"/>
  <c r="Q16" i="13"/>
  <c r="O16" i="13"/>
  <c r="M16" i="13"/>
  <c r="K16" i="13"/>
  <c r="I16" i="13"/>
  <c r="G16" i="13"/>
  <c r="G29" i="13" s="1"/>
  <c r="E16" i="13"/>
  <c r="E29" i="13" s="1"/>
  <c r="U17" i="18"/>
  <c r="Y17" i="18" s="1"/>
  <c r="W24" i="18"/>
  <c r="W26" i="18" s="1"/>
  <c r="W11" i="13" s="1"/>
  <c r="D60" i="12"/>
  <c r="E16" i="16"/>
  <c r="G16" i="16"/>
  <c r="G18" i="16" s="1"/>
  <c r="I16" i="16"/>
  <c r="Q24" i="18"/>
  <c r="Q26" i="18" s="1"/>
  <c r="Q11" i="13" s="1"/>
  <c r="O24" i="18"/>
  <c r="O26" i="18" s="1"/>
  <c r="E24" i="18"/>
  <c r="G24" i="18"/>
  <c r="I24" i="18"/>
  <c r="I26" i="18"/>
  <c r="H61" i="5"/>
  <c r="L47" i="18"/>
  <c r="L48" i="16"/>
  <c r="H83" i="8"/>
  <c r="D83" i="8"/>
  <c r="D53" i="5"/>
  <c r="H17" i="5"/>
  <c r="O15" i="16"/>
  <c r="O16" i="16" s="1"/>
  <c r="O18" i="16" s="1"/>
  <c r="M16" i="16"/>
  <c r="M18" i="16"/>
  <c r="M24" i="18"/>
  <c r="M26" i="18" s="1"/>
  <c r="M11" i="13" s="1"/>
  <c r="F56" i="12" l="1"/>
  <c r="F8" i="8" s="1"/>
  <c r="F28" i="8" s="1"/>
  <c r="F41" i="8" s="1"/>
  <c r="F43" i="8" s="1"/>
  <c r="F93" i="8" s="1"/>
  <c r="F96" i="8" s="1"/>
  <c r="F98" i="8" s="1"/>
  <c r="J54" i="12"/>
  <c r="S11" i="13"/>
  <c r="J44" i="12"/>
  <c r="J59" i="12" s="1"/>
  <c r="J61" i="12" s="1"/>
  <c r="J56" i="12"/>
  <c r="J8" i="8" s="1"/>
  <c r="J28" i="8" s="1"/>
  <c r="J41" i="8" s="1"/>
  <c r="J43" i="8" s="1"/>
  <c r="J93" i="8" s="1"/>
  <c r="J96" i="8" s="1"/>
  <c r="J98" i="8" s="1"/>
  <c r="J64" i="12"/>
  <c r="M29" i="13"/>
  <c r="M9" i="8"/>
  <c r="N10" i="8" s="1"/>
  <c r="O14" i="8"/>
  <c r="P15" i="8" s="1"/>
  <c r="S24" i="18"/>
  <c r="S26" i="18" s="1"/>
  <c r="H30" i="5"/>
  <c r="O24" i="14"/>
  <c r="O29" i="13"/>
  <c r="W29" i="13"/>
  <c r="D83" i="5" s="1"/>
  <c r="Y16" i="13"/>
  <c r="Y15" i="13"/>
  <c r="H25" i="12"/>
  <c r="H28" i="12" s="1"/>
  <c r="D25" i="12"/>
  <c r="D28" i="12" s="1"/>
  <c r="D56" i="12" s="1"/>
  <c r="D54" i="12" s="1"/>
  <c r="K25" i="13" s="1"/>
  <c r="S26" i="13"/>
  <c r="S27" i="13" s="1"/>
  <c r="H62" i="5"/>
  <c r="D62" i="5"/>
  <c r="O9" i="8"/>
  <c r="P10" i="8" s="1"/>
  <c r="M14" i="8"/>
  <c r="N15" i="8" s="1"/>
  <c r="O86" i="5"/>
  <c r="D30" i="5"/>
  <c r="Y16" i="18"/>
  <c r="Y18" i="18" s="1"/>
  <c r="Y19" i="18" s="1"/>
  <c r="U18" i="18"/>
  <c r="U19" i="18" s="1"/>
  <c r="G26" i="18"/>
  <c r="F54" i="12" l="1"/>
  <c r="F64" i="12" s="1"/>
  <c r="H97" i="8"/>
  <c r="D97" i="8"/>
  <c r="Y23" i="18"/>
  <c r="S29" i="13"/>
  <c r="D81" i="5" s="1"/>
  <c r="Q29" i="13"/>
  <c r="K22" i="18"/>
  <c r="H54" i="12"/>
  <c r="H56" i="12" s="1"/>
  <c r="H8" i="8" s="1"/>
  <c r="K20" i="14"/>
  <c r="H44" i="12"/>
  <c r="H59" i="12" s="1"/>
  <c r="H61" i="12" s="1"/>
  <c r="Q14" i="16"/>
  <c r="Q16" i="16" s="1"/>
  <c r="D44" i="12"/>
  <c r="D61" i="12" s="1"/>
  <c r="D59" i="12" s="1"/>
  <c r="U26" i="13"/>
  <c r="Y26" i="13" s="1"/>
  <c r="Q21" i="14"/>
  <c r="O22" i="14"/>
  <c r="D8" i="8"/>
  <c r="D28" i="8" s="1"/>
  <c r="D41" i="8" s="1"/>
  <c r="D43" i="8" s="1"/>
  <c r="D93" i="8" s="1"/>
  <c r="D96" i="8" s="1"/>
  <c r="D98" i="8" s="1"/>
  <c r="L98" i="8" l="1"/>
  <c r="H28" i="8"/>
  <c r="H41" i="8" s="1"/>
  <c r="H43" i="8" s="1"/>
  <c r="H93" i="8" s="1"/>
  <c r="H96" i="8" s="1"/>
  <c r="H98" i="8" s="1"/>
  <c r="N5" i="8"/>
  <c r="O5" i="8" s="1"/>
  <c r="H64" i="12"/>
  <c r="K16" i="16"/>
  <c r="K18" i="16" s="1"/>
  <c r="Q18" i="16" s="1"/>
  <c r="Q19" i="16" s="1"/>
  <c r="D64" i="12"/>
  <c r="N98" i="8" l="1"/>
  <c r="K11" i="14"/>
  <c r="Q11" i="14" s="1"/>
  <c r="U25" i="13"/>
  <c r="K27" i="13"/>
  <c r="K24" i="18"/>
  <c r="K26" i="18" s="1"/>
  <c r="U22" i="18"/>
  <c r="Q20" i="14"/>
  <c r="Q22" i="14" s="1"/>
  <c r="K22" i="14"/>
  <c r="K24" i="14" l="1"/>
  <c r="H80" i="5" s="1"/>
  <c r="H82" i="5" s="1"/>
  <c r="H84" i="5" s="1"/>
  <c r="H86" i="5" s="1"/>
  <c r="N86" i="5" s="1"/>
  <c r="F80" i="5"/>
  <c r="K11" i="13"/>
  <c r="U11" i="13" s="1"/>
  <c r="Y11" i="13" s="1"/>
  <c r="Q24" i="14"/>
  <c r="Q25" i="14" s="1"/>
  <c r="K25" i="14"/>
  <c r="Y22" i="18"/>
  <c r="Y24" i="18" s="1"/>
  <c r="U24" i="18"/>
  <c r="U26" i="18" s="1"/>
  <c r="Y26" i="18" s="1"/>
  <c r="U27" i="13"/>
  <c r="Y25" i="13"/>
  <c r="Y27" i="13" s="1"/>
  <c r="K29" i="13" l="1"/>
  <c r="D80" i="5" s="1"/>
  <c r="D82" i="5" s="1"/>
  <c r="D84" i="5" s="1"/>
  <c r="D86" i="5" s="1"/>
  <c r="K86" i="5" s="1"/>
  <c r="F82" i="5"/>
  <c r="F84" i="5" s="1"/>
  <c r="F86" i="5" s="1"/>
  <c r="L86" i="5" s="1"/>
  <c r="U29" i="13"/>
  <c r="Y29" i="13" s="1"/>
  <c r="Y27" i="18" l="1"/>
</calcChain>
</file>

<file path=xl/sharedStrings.xml><?xml version="1.0" encoding="utf-8"?>
<sst xmlns="http://schemas.openxmlformats.org/spreadsheetml/2006/main" count="470" uniqueCount="264">
  <si>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</si>
  <si>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</si>
  <si>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</si>
  <si>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</si>
  <si>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</si>
  <si>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</si>
  <si>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</si>
  <si>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</si>
  <si>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</si>
  <si>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</si>
  <si>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</si>
  <si>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</si>
  <si>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</si>
  <si>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</si>
  <si>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รายได้อื่น</t>
  </si>
  <si>
    <t>สินทรัพย์</t>
  </si>
  <si>
    <t>-</t>
  </si>
  <si>
    <t>ส่วนเกิน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</si>
  <si>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</si>
  <si>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</si>
  <si>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</si>
  <si>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</si>
  <si>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</si>
  <si>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</si>
  <si>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</si>
  <si>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 xml:space="preserve">กฎหมาย 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</si>
  <si>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</si>
  <si>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</si>
  <si>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</si>
  <si>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</si>
  <si>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</si>
  <si>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</si>
  <si>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</si>
  <si>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</si>
  <si>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</si>
  <si>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</si>
  <si>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</si>
  <si>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</si>
  <si>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</si>
  <si>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</si>
  <si>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</si>
  <si>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</si>
  <si>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</si>
  <si>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</si>
  <si>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</si>
  <si>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</si>
  <si>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</si>
  <si>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งบแสดงฐานะการเงิน</t>
  </si>
  <si>
    <t>ส่วนได้เสียที่ไม่มีอำนาจควบคุม</t>
  </si>
  <si>
    <t>10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</si>
  <si>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</si>
  <si>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</si>
  <si>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</si>
  <si>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</si>
  <si>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</si>
  <si>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กำไรขาดทุนเบ็ดเสร็จอื่น</t>
  </si>
  <si>
    <t>ส่วนเกินมูลค่าหุ้น</t>
  </si>
  <si>
    <t xml:space="preserve">   ส่วนเกินมูลค่าหุ้นสามัญ</t>
  </si>
  <si>
    <t>มูลค่าหุ้นสามัญ</t>
  </si>
  <si>
    <t>ค่าเสื่อมราคา</t>
  </si>
  <si>
    <t>เงินสดและรายการเทียบเท่าเงินสด ณ วันที่ 1 มกราคม</t>
  </si>
  <si>
    <t>ผลประโยชน์พนักงาน</t>
  </si>
  <si>
    <t>ลูกหนี้อื่น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</si>
  <si>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</si>
  <si>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</si>
  <si>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</si>
  <si>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</si>
  <si>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</si>
  <si>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</si>
  <si>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</si>
  <si>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</si>
  <si>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</si>
  <si>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บริษัท ยูเรกา ดีไซน์ จำกัด (มหาชน) และบริษัทย่อย</t>
  </si>
  <si>
    <t>(บาท)</t>
  </si>
  <si>
    <t>สินทรัพย์ภาษีเงินได้รอการตัดบัญชี</t>
  </si>
  <si>
    <t>ประมาณการหนี้สินจากการรับประกันผลงาน</t>
  </si>
  <si>
    <t>รายได้จากการขายและการให้บริการ</t>
  </si>
  <si>
    <t>ต้นทุนขายและการให้บริการ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</si>
  <si>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</si>
  <si>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</si>
  <si>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</si>
  <si>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</si>
  <si>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 xml:space="preserve">งบกำไรขาดทุนเบ็ดเสร็จ </t>
  </si>
  <si>
    <t>รายได้จากการลงทุน</t>
  </si>
  <si>
    <t>สำหรับปีสิ้นสุดวันที่ 31 ธันวาคม</t>
  </si>
  <si>
    <t xml:space="preserve">งบแสดงการเปลี่ยนแปลงส่วนของผู้ถือหุ้น 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</si>
  <si>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</si>
  <si>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</si>
  <si>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งบกระแสเงินสด </t>
  </si>
  <si>
    <t>งบกระแสเงินสด</t>
  </si>
  <si>
    <t>เงินลงทุนชั่วคราว</t>
  </si>
  <si>
    <t>เงินสดและรายการเทียบเท่าเงินสด ณ วันที่ 31 ธันวาคม</t>
  </si>
  <si>
    <t>หนี้สินตามสัญญาเช่าการเงินที่ถึงกำหนด</t>
  </si>
  <si>
    <t xml:space="preserve">   ชำระภายในหนึ่งปี</t>
  </si>
  <si>
    <t>กำไรขาดทุนเบ็ดเสร็จอื่น</t>
  </si>
  <si>
    <t>เงินฝากสถาบันการเงินที่มีข้อจำกัดในการเบิกใช้</t>
  </si>
  <si>
    <t>การแบ่งปันกำไร (ขาดทุน)</t>
  </si>
  <si>
    <t xml:space="preserve">   ส่วนที่เป็นของบริษัทใหญ่</t>
  </si>
  <si>
    <t>หนี้สินภาษีเงินได้รอการตัดบัญชี</t>
  </si>
  <si>
    <t>17</t>
  </si>
  <si>
    <t>สินทรัพย์ไม่มีตัวตนอื่น</t>
  </si>
  <si>
    <t>รวม</t>
  </si>
  <si>
    <t xml:space="preserve">   หุ้นทุนออกให้ตามสิทธิ</t>
  </si>
  <si>
    <t>ค่าตัดจำหน่ายสินทรัพย์ไม่มีตัวตนอื่น</t>
  </si>
  <si>
    <t>เงินสดรับจากเงินกู้ยืมระยะยาวจากสถาบันการเงิน</t>
  </si>
  <si>
    <t xml:space="preserve">   กิจการที่เกี่ยวข้องกัน</t>
  </si>
  <si>
    <t>ผลต่างที่เกิดจาก</t>
  </si>
  <si>
    <t>รายการภายใต้</t>
  </si>
  <si>
    <t>การควบคุม</t>
  </si>
  <si>
    <t>เดียวกัน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</si>
  <si>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</si>
  <si>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</si>
  <si>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ขาดทุนสะสม</t>
  </si>
  <si>
    <t xml:space="preserve">   รวมการเปลี่ยนแปลงในส่วนได้เสียในบริษัทย่อย</t>
  </si>
  <si>
    <t>13</t>
  </si>
  <si>
    <t>14</t>
  </si>
  <si>
    <t>15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</si>
  <si>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</si>
  <si>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</si>
  <si>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</si>
  <si>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</si>
  <si>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หนี้สินไม่หมุนเวียนอื่น</t>
  </si>
  <si>
    <t>ผลกำไรจากการวัดมูลค่าใหม่ของผลประโยชน์พนักงาน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</si>
  <si>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</si>
  <si>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</si>
  <si>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ส่วนเกินทุน</t>
  </si>
  <si>
    <t>จากการตีราคา</t>
  </si>
  <si>
    <t>การแปลงค่า</t>
  </si>
  <si>
    <t>บริษัทใหญ่</t>
  </si>
  <si>
    <t>รวมรายการกับผู้เป็นเจ้าของที่บันทึกโดยตรงเข้าส่วนของผู้ถือหุ้น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</si>
  <si>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</si>
  <si>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</si>
  <si>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</si>
  <si>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</si>
  <si>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</si>
  <si>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</si>
  <si>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</si>
  <si>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เงินปันผลรับ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</si>
  <si>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</si>
  <si>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</si>
  <si>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 xml:space="preserve">   ระยะสั้นจากสถาบันการเงิน</t>
  </si>
  <si>
    <t xml:space="preserve">   สถาบันการเงิน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</si>
  <si>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</si>
  <si>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</si>
  <si>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</si>
  <si>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</si>
  <si>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</si>
  <si>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</si>
  <si>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</si>
  <si>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ดอกเบี้ยจ่าย</t>
  </si>
  <si>
    <t>เงินเบิกเกินบัญชีและเงินกู้ยืมระยะสั้นจาก</t>
  </si>
  <si>
    <t xml:space="preserve">   สถาบันการเงิน </t>
  </si>
  <si>
    <t>การแบ่งปันกำไร (ขาดทุน) เบ็ดเสร็จรวม</t>
  </si>
  <si>
    <t>เงินสดจ่ายเพื่อชำระเงินกู้ยืมระยะยาวจาก</t>
  </si>
  <si>
    <t>ต้นทุนในการจัดจำหน่าย</t>
  </si>
  <si>
    <t>11</t>
  </si>
  <si>
    <t xml:space="preserve">   กำไรหรือขาดทุน</t>
  </si>
  <si>
    <t>ภาษีเงินได้จ่ายออก</t>
  </si>
  <si>
    <t>12</t>
  </si>
  <si>
    <t>เงินกู้ยืมระยะสั้นจากบุคคลหรือกิจการที่เกี่ยวข้องกัน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</si>
  <si>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</si>
  <si>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</si>
  <si>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</si>
  <si>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ในระหว่างปี 2561 กลุ่มบริษัทและบริษัทได้บันทึกกำไรจากการตีราคาสินทรัพย์จำนวน 8.3 ล้านบาท (2560: 8.3 ล้านบาท) ไว้เป็นส่วนหนึ่งในองค์ประกอบอื่นของส่วนของผู้ถือหุ้น</t>
  </si>
  <si>
    <t>รายได้ (ค่าใช้จ่าย) ภาษีเงินได้</t>
  </si>
  <si>
    <t>ทุนสำรองตามกฎหมาย</t>
  </si>
  <si>
    <t xml:space="preserve">รายได้ </t>
  </si>
  <si>
    <t>รวมรายได้</t>
  </si>
  <si>
    <t>ค่าใช้จ่าย</t>
  </si>
  <si>
    <t>รวมค่าใช้จ่าย</t>
  </si>
  <si>
    <t>กำไร (ขาดทุน) สำหรับปี</t>
  </si>
  <si>
    <t>กำไร (ขาดทุน) ต่อหุ้น</t>
  </si>
  <si>
    <t>กำไร (ขาดทุน) ต่อหุ้นขั้นพื้นฐาน</t>
  </si>
  <si>
    <t xml:space="preserve">   ชำระคืนทุนให้แก่ส่วนได้เสียที่ไม่มีอำนาจควบคุม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</si>
  <si>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</si>
  <si>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ขาดทุนจากการด้อยค่าเงินลงทุนในบริษัทย่อย (กลับรายการ)</t>
  </si>
  <si>
    <t>ปรับรายการที่กระทบกำไร (ขาดทุน) เป็นเงินสดรับ (จ่าย)</t>
  </si>
  <si>
    <t>ค่าใช้จ่ายภาษีเงินได้ (รายได้)</t>
  </si>
  <si>
    <t>ค่าเผื่อมูลค่าสินค้าลดลง (กลับรายการ)</t>
  </si>
  <si>
    <t>เงินสดรับจากการรับชำระคืนทุนจากบริษัทย่อย</t>
  </si>
  <si>
    <t>เงินสดรับ (จ่าย) จากเงินเบิกเกินบัญชีธนาคารและเงินกู้ยืม</t>
  </si>
  <si>
    <t>เงินสดรับ (จ่าย) จากเงินกู้ยืมระยะสั้นจากบุคคลหรือ</t>
  </si>
  <si>
    <t>ชำระคืนทุนให้แก่ส่วนได้เสียที่ไม่มีอำนาจควบคุม</t>
  </si>
  <si>
    <r>
      <t xml:space="preserve">ในระหว่างปี 2561 กลุ่มบริษัทได้ซื้อสินทรัพย์ไม่มีตัวตนอื่นในราคาทุนรวมจำนวนเงิน 0.3 ล้านบาท </t>
    </r>
    <r>
      <rPr>
        <i/>
        <sz val="15"/>
        <rFont val="Angsana New"/>
        <family val="1"/>
      </rPr>
      <t>(2560 : 0.3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ซึ่งในจำนวนนี้กลุ่มบริษัทจัดซื้อโดยเงินสดจำนวนเงินรวม 0.3 ล้านบาท </t>
    </r>
    <r>
      <rPr>
        <i/>
        <sz val="15"/>
        <rFont val="Angsana New"/>
        <family val="1"/>
      </rPr>
      <t>(2560: 0.3 ล้านบาท)</t>
    </r>
    <r>
      <rPr>
        <sz val="15"/>
        <rFont val="Angsana New"/>
        <family val="1"/>
      </rPr>
      <t xml:space="preserve"> และคงค้างเป็นเจ้าหนี้ค่าซื้อสินทรัพย์ไม่มีตัวตนอื่น ณ วันที่ 31 ธันวาคม 2561 จำนวนเงิน -ไม่มี- ล้านบาท </t>
    </r>
    <r>
      <rPr>
        <i/>
        <sz val="15"/>
        <rFont val="Angsana New"/>
        <family val="1"/>
      </rPr>
      <t>(2560: -ไม่มี- ล้านบาท)</t>
    </r>
  </si>
  <si>
    <r>
      <t xml:space="preserve">ในระหว่างปี 2561 บริษัทได้ซื้อสินทรัพย์ไม่มีตัวตนอื่นในราคาทุนรวมจำนวนเงิน 0.9 ล้านบาท </t>
    </r>
    <r>
      <rPr>
        <i/>
        <sz val="15"/>
        <rFont val="Angsana New"/>
        <family val="1"/>
      </rPr>
      <t>(2560: 0.3 ล้านบาท)</t>
    </r>
    <r>
      <rPr>
        <sz val="15"/>
        <rFont val="Angsana New"/>
        <family val="1"/>
      </rPr>
      <t xml:space="preserve"> ซึ่งในจำนวนนี้บริษัทจัดซื้อโดยเงินสดจำนวนเงินรวม 0.9 ล้านบาท (2560: 0.3 ล้านบาท) และคงค้างเป็นเจ้าหนี้ค่าซื้อสินทรัพย์ ณ วันที่ 31 ธันวาคม 2561 จำนวนเงิน -ไม่มี- ล้านบาท  (2560: -ไม่มี- ล้านบาท)</t>
    </r>
  </si>
  <si>
    <t>หนี้สูญและหนี้สงสัยจะสูญ (กลับรายการ)</t>
  </si>
  <si>
    <t>จ่ายหนี้สินสำหรับผลประโยชน์พนักงาน</t>
  </si>
  <si>
    <t>จ่ายหนี้สินจากการรับประกันผลงาน</t>
  </si>
  <si>
    <t>เงินสดจ่ายเพื่อซื้อเงินลงทุนในบริษัทย่อย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</si>
  <si>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</si>
  <si>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</si>
  <si>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</si>
  <si>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</si>
  <si>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</si>
  <si>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เงินลงทุนชั่วคราวลดลง</t>
  </si>
  <si>
    <t>กระแสเงินสดสุทธิได้มาจาก (ใช้ไปใน) กิจกรรมลงทุน</t>
  </si>
  <si>
    <r>
      <t>(กำไร) ขาดทุนจากการจำหน่าย</t>
    </r>
    <r>
      <rPr>
        <sz val="15"/>
        <rFont val="Angsana New"/>
        <family val="1"/>
      </rPr>
      <t>และตัดจำหน่ายอุปกรณ์</t>
    </r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</si>
  <si>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</si>
  <si>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</si>
  <si>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>Recheck PPE</t>
  </si>
  <si>
    <t>Disposal</t>
  </si>
  <si>
    <t>ผลต่างคือ WIP</t>
  </si>
  <si>
    <t>Intan</t>
  </si>
  <si>
    <t>8</t>
  </si>
  <si>
    <t>16</t>
  </si>
  <si>
    <t>22</t>
  </si>
  <si>
    <t>กำไร (ขาดทุน) ก่อนภาษีเงินได้</t>
  </si>
  <si>
    <t>ผลต่างของอัตราแลกเปลี่ยนจากการแปลงค่าหน่วยงานต่างประเทศ</t>
  </si>
  <si>
    <t>หน่วยงาน</t>
  </si>
  <si>
    <t>ต่างประเทศ</t>
  </si>
  <si>
    <t xml:space="preserve">   ขาดทุน</t>
  </si>
  <si>
    <t xml:space="preserve">   กำไร</t>
  </si>
  <si>
    <t>ประมาณการหนี้สินจากการรับประกันผลงาน (กลับรายการ)</t>
  </si>
  <si>
    <t>เปลี่ยน บรรทัดนี้</t>
  </si>
  <si>
    <t>ขาดทุนจากอัตราแลกเปลี่ยนสุทธิ</t>
  </si>
  <si>
    <t>มูลค่างานระหว่างทำตามสัญญา</t>
  </si>
  <si>
    <t xml:space="preserve">   ที่ยังไม่เรียกเก็บจากลูกค้า</t>
  </si>
  <si>
    <t>จำนวนที่เรียกเก็บจากลูกค้าสูงกว่ามูลค่า</t>
  </si>
  <si>
    <t xml:space="preserve">   งานระหว่างทำตามสัญญา</t>
  </si>
  <si>
    <t>มูลค่างานระหว่างทำตามสัญญาที่ยังไม่เรียกเก็บจากลูกค้า</t>
  </si>
  <si>
    <t>จำนวนที่เรียกเก็บจากลูกค้าสูงกว่ามูลค่างานระหว่างทำตามสัญญา</t>
  </si>
  <si>
    <t>6</t>
  </si>
  <si>
    <t>เงินสดจ่ายเพื่อชำระหนี้สินตามสัญญาเช่าการเงิน</t>
  </si>
  <si>
    <t xml:space="preserve">   ไว้ในกำไรหรือขาดทุนในภายหลัง</t>
  </si>
  <si>
    <t xml:space="preserve">   ที่กำหนดไว้ 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</si>
  <si>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</si>
  <si>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</si>
  <si>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</si>
  <si>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(หุ้นสามัญจำนวน 635,539,843 หุ้น มูลค่า 0.25 บาทต่อหุ้น)</t>
  </si>
  <si>
    <t xml:space="preserve">    (หุ้นสามัญจำนวน 654,500,000 หุ้น มูลค่า 0.25 บาทต่อหุ้น)</t>
  </si>
  <si>
    <t>7</t>
  </si>
  <si>
    <t>6, 8</t>
  </si>
  <si>
    <t>6, 9</t>
  </si>
  <si>
    <t>6, 18</t>
  </si>
  <si>
    <t>6, 19</t>
  </si>
  <si>
    <t>21</t>
  </si>
  <si>
    <t>18</t>
  </si>
  <si>
    <t>กำไรจากการซื้อในราคาต่ำกว่ามูลค่ายุติธรรม</t>
  </si>
  <si>
    <t>กำไรจากการจำหน่ายเงินลงทุน</t>
  </si>
  <si>
    <t xml:space="preserve">   การได้มาซึ่งส่วนได้เสียที่ไม่มีอำนาจควบคุม</t>
  </si>
  <si>
    <t>ส่วนแบ่งขาดทุนจากเงินลงทุนในการร่วมค้า  (สุทธิจากภาษี)</t>
  </si>
  <si>
    <t>ขาดทุนจากการจำหน่ายและตัดจำหน่ายสินทรัพย์ไม่มีตัวตน</t>
  </si>
  <si>
    <t>เงินสดจ่ายเพื่อซื้อบริษัทย่อยสุทธิจากเงินสดที่ได้มา</t>
  </si>
  <si>
    <t>เงินสดรับจากส่วนได้เสียที่ไม่มีอำนาจควบคุม</t>
  </si>
  <si>
    <t xml:space="preserve">        ซึ่งอำนาจควบคุมเปลี่ยนแปลงไป</t>
  </si>
  <si>
    <t>ขาดทุนจากอัตราแลกเปลี่ยนที่ยังไม่เกิดขึ้น</t>
  </si>
  <si>
    <t>6 , 23</t>
  </si>
  <si>
    <t>6 , 10 , 23</t>
  </si>
  <si>
    <t>6 , 23 , 24</t>
  </si>
  <si>
    <t>6, 23, 25</t>
  </si>
  <si>
    <t>6, 23</t>
  </si>
  <si>
    <t>11, 23</t>
  </si>
  <si>
    <t>28</t>
  </si>
  <si>
    <t>20</t>
  </si>
  <si>
    <t>กระแสเงินสดสุทธิได้มาจาก (ใช้ไปใน) กิจกรรมดำเนินงาน</t>
  </si>
  <si>
    <t>ส่วนแบ่งขาดทุนจากเงินลงทุนในการร่วมค้า</t>
  </si>
  <si>
    <t>ภาษีเงินได้ของรายการที่จะไม่ถูกจัดประเภทใหม่</t>
  </si>
  <si>
    <t>6 , 23 , 29</t>
  </si>
  <si>
    <t>เงินสดรับจากการขายบริษัทย่อย</t>
  </si>
  <si>
    <t>เงินสดรับจากการขายเงินลงทุนในบริษัทย่อย</t>
  </si>
  <si>
    <r>
      <t xml:space="preserve">ในระหว่างปี 2562 กลุ่มบริษัทได้ซื้อส่วนปรับปรุงอาคารและอุปกรณ์ในราคาทุนรวมจำนวนเงิน 10.35 ล้านบาท </t>
    </r>
    <r>
      <rPr>
        <i/>
        <sz val="15"/>
        <rFont val="Angsana New"/>
        <family val="1"/>
      </rPr>
      <t>(2561: 8.7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ซึ่งในจำนวนนี้กลุ่มบริษัทจัดซื้อโดยเงินสดจำนวนเงินรวม 10.09 ล้านบาท </t>
    </r>
    <r>
      <rPr>
        <i/>
        <sz val="15"/>
        <rFont val="Angsana New"/>
        <family val="1"/>
      </rPr>
      <t>(2561: 8.7 ล้านบาท)</t>
    </r>
    <r>
      <rPr>
        <sz val="15"/>
        <rFont val="Angsana New"/>
        <family val="1"/>
      </rPr>
      <t xml:space="preserve"> และคงค้างเป็นเจ้าหนี้ค่าซื้อสินทรัพย์ ณ วันที่ 31 ธันวาคม 2562 จำนวนเงิน 0.26 ล้านบาท </t>
    </r>
    <r>
      <rPr>
        <i/>
        <sz val="15"/>
        <rFont val="Angsana New"/>
        <family val="1"/>
      </rPr>
      <t>(2561: - ไม่มี - ล้านบาท)</t>
    </r>
  </si>
  <si>
    <r>
      <t xml:space="preserve">ในระหว่างปี 2562 บริษัทได้ซื้อส่วนปรับปรุงอาคารและอุปกรณ์ในราคาทุนรวมจำนวนเงิน 0.76 ล้านบาท </t>
    </r>
    <r>
      <rPr>
        <i/>
        <sz val="15"/>
        <rFont val="Angsana New"/>
        <family val="1"/>
      </rPr>
      <t>(2561: 2.2 ล้านบาท)</t>
    </r>
    <r>
      <rPr>
        <sz val="15"/>
        <rFont val="Angsana New"/>
        <family val="1"/>
      </rPr>
      <t xml:space="preserve"> ซึ่งในจำนวนนี้บริษัทจัดซื้อโดยเงินสดจำนวนเงินรวม 0.73 ล้านบาท </t>
    </r>
    <r>
      <rPr>
        <i/>
        <sz val="15"/>
        <rFont val="Angsana New"/>
        <family val="1"/>
      </rPr>
      <t>(2561: 2.2 ล้านบาท)</t>
    </r>
    <r>
      <rPr>
        <sz val="15"/>
        <rFont val="Angsana New"/>
        <family val="1"/>
      </rPr>
      <t xml:space="preserve"> และคงค้างเป็นเจ้าหนี้ค่าซื้อสินทรัพย์ ณ วันที่ 31 ธันวาคม 2562 จำนวนเงิน 0.03 ล้านบาท </t>
    </r>
    <r>
      <rPr>
        <i/>
        <sz val="15"/>
        <rFont val="Angsana New"/>
        <family val="1"/>
      </rPr>
      <t>(2561:   - ไม่มี -  ล้านบาท)</t>
    </r>
  </si>
  <si>
    <r>
      <t xml:space="preserve">ในระหว่างปี 2562 กลุ่มบริษัทได้ซื้อสินทรัพย์ไม่มีตัวตนอื่นในราคาทุนรวมจำนวนเงิน 0.60 ล้านบาท </t>
    </r>
    <r>
      <rPr>
        <i/>
        <sz val="15"/>
        <rFont val="Angsana New"/>
        <family val="1"/>
      </rPr>
      <t xml:space="preserve">(2561:   - ไม่มี -  ล้านบาท) </t>
    </r>
    <r>
      <rPr>
        <sz val="15"/>
        <rFont val="Angsana New"/>
        <family val="1"/>
      </rPr>
      <t xml:space="preserve">ซึ่งในจำนวนนี้กลุ่มบริษัทจัดซื้อโดยเงินสดจำนวนเงินรวม 0.58 ล้านบาท </t>
    </r>
    <r>
      <rPr>
        <i/>
        <sz val="15"/>
        <rFont val="Angsana New"/>
        <family val="1"/>
      </rPr>
      <t xml:space="preserve">(2561:   - ไม่มี -  ล้านบาท) </t>
    </r>
    <r>
      <rPr>
        <sz val="15"/>
        <rFont val="Angsana New"/>
        <family val="1"/>
      </rPr>
      <t>และคงค้างเป็นเจ้าหนี้ค่าซื้อสินทรัพย์ ณ วันที่ 31 ธันวาคม 2562 จำนวนเงิน 0.02 ล้านบาท</t>
    </r>
    <r>
      <rPr>
        <i/>
        <sz val="15"/>
        <rFont val="Angsana New"/>
        <family val="1"/>
      </rPr>
      <t xml:space="preserve"> (2561:   - ไม่มี -  ล้านบาท)</t>
    </r>
  </si>
  <si>
    <r>
      <t>ในระหว่างปี 2562 บริษัทได้ซื้อซื้อสินทรัพย์ไม่มีตัวตนอื่นในราคาทุนรวมจำนวนเงิน 0.43 ล้านบาท</t>
    </r>
    <r>
      <rPr>
        <i/>
        <sz val="15"/>
        <rFont val="Angsana New"/>
        <family val="1"/>
      </rPr>
      <t xml:space="preserve"> (2561:  - ไม่มี -  ล้านบาท) </t>
    </r>
    <r>
      <rPr>
        <sz val="15"/>
        <rFont val="Angsana New"/>
        <family val="1"/>
      </rPr>
      <t xml:space="preserve">ซึ่งในจำนวนนี้บริษัทจัดซื้อโดยเงินสดจำนวนเงินรวม 0.41 ล้านบาท </t>
    </r>
    <r>
      <rPr>
        <i/>
        <sz val="15"/>
        <rFont val="Angsana New"/>
        <family val="1"/>
      </rPr>
      <t xml:space="preserve">(2561:   - ไม่มี -  ล้านบาท) </t>
    </r>
    <r>
      <rPr>
        <sz val="15"/>
        <rFont val="Angsana New"/>
        <family val="1"/>
      </rPr>
      <t>และคงค้างเป็นเจ้าหนี้ค่าซื้อสินทรัพย์ ณ วันที่ 31 ธันวาคม 2562 จำนวนเงิน 0.02 ล้านบาท</t>
    </r>
    <r>
      <rPr>
        <i/>
        <sz val="15"/>
        <rFont val="Angsana New"/>
        <family val="1"/>
      </rPr>
      <t xml:space="preserve"> (2561:  - ไม่มี -  ล้านบาท)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</si>
</sst>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_(* #,##0.0_);_(* \(#,##0.0\);_(* &quot;-&quot;?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color rgb="FFFFFF00"/>
      <name val="Angsana New"/>
      <family val="1"/>
    </font>
    <font>
      <i/>
      <sz val="15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5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65" fontId="4" fillId="0" borderId="0" xfId="0" applyNumberFormat="1" applyFont="1" applyBorder="1" applyAlignment="1"/>
    <xf numFmtId="165" fontId="4" fillId="0" borderId="0" xfId="0" applyNumberFormat="1" applyFont="1" applyAlignment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/>
    <xf numFmtId="0" fontId="10" fillId="0" borderId="0" xfId="0" applyFont="1" applyFill="1" applyBorder="1" applyAlignment="1"/>
    <xf numFmtId="37" fontId="5" fillId="0" borderId="0" xfId="0" applyNumberFormat="1" applyFont="1" applyFill="1" applyBorder="1" applyAlignment="1"/>
    <xf numFmtId="168" fontId="6" fillId="0" borderId="0" xfId="1" applyNumberFormat="1" applyFont="1" applyFill="1" applyBorder="1" applyAlignment="1"/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37" fontId="4" fillId="0" borderId="0" xfId="0" applyNumberFormat="1" applyFont="1" applyFill="1" applyBorder="1" applyAlignment="1"/>
    <xf numFmtId="0" fontId="14" fillId="0" borderId="0" xfId="4" applyFont="1" applyFill="1" applyBorder="1" applyAlignment="1"/>
    <xf numFmtId="167" fontId="5" fillId="0" borderId="1" xfId="1" applyNumberFormat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4" fillId="0" borderId="0" xfId="0" applyNumberFormat="1" applyFont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indent="1"/>
    </xf>
    <xf numFmtId="167" fontId="5" fillId="0" borderId="3" xfId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Border="1" applyAlignment="1"/>
    <xf numFmtId="167" fontId="0" fillId="0" borderId="0" xfId="1" applyNumberFormat="1" applyFont="1" applyFill="1" applyBorder="1" applyAlignment="1">
      <alignment horizontal="center"/>
    </xf>
    <xf numFmtId="0" fontId="5" fillId="0" borderId="0" xfId="4" applyFont="1" applyFill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Border="1" applyAlignment="1"/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/>
    <xf numFmtId="37" fontId="2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 applyFill="1" applyBorder="1" applyAlignment="1"/>
    <xf numFmtId="0" fontId="21" fillId="0" borderId="0" xfId="0" applyFont="1" applyFill="1" applyBorder="1" applyAlignment="1"/>
    <xf numFmtId="0" fontId="13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0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center"/>
    </xf>
    <xf numFmtId="167" fontId="0" fillId="0" borderId="3" xfId="1" quotePrefix="1" applyNumberFormat="1" applyFont="1" applyFill="1" applyBorder="1" applyAlignment="1">
      <alignment horizontal="center"/>
    </xf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/>
    <xf numFmtId="167" fontId="4" fillId="0" borderId="0" xfId="0" applyNumberFormat="1" applyFont="1" applyAlignment="1"/>
    <xf numFmtId="167" fontId="4" fillId="0" borderId="0" xfId="1" applyNumberFormat="1" applyFont="1" applyAlignment="1"/>
    <xf numFmtId="167" fontId="5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1" xfId="1" applyNumberFormat="1" applyFont="1" applyBorder="1" applyAlignment="1"/>
    <xf numFmtId="0" fontId="4" fillId="0" borderId="0" xfId="0" applyFont="1" applyFill="1" applyAlignment="1"/>
    <xf numFmtId="167" fontId="5" fillId="0" borderId="1" xfId="1" applyNumberFormat="1" applyFont="1" applyFill="1" applyBorder="1" applyAlignment="1"/>
    <xf numFmtId="167" fontId="4" fillId="0" borderId="0" xfId="1" applyNumberFormat="1" applyFont="1" applyFill="1" applyAlignment="1"/>
    <xf numFmtId="167" fontId="0" fillId="0" borderId="0" xfId="1" applyNumberFormat="1" applyFont="1" applyFill="1" applyAlignment="1">
      <alignment horizontal="center"/>
    </xf>
    <xf numFmtId="167" fontId="20" fillId="0" borderId="0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/>
    <xf numFmtId="167" fontId="0" fillId="0" borderId="0" xfId="1" applyNumberFormat="1" applyFont="1" applyFill="1" applyAlignment="1"/>
    <xf numFmtId="0" fontId="0" fillId="0" borderId="0" xfId="0" applyFill="1" applyBorder="1" applyAlignment="1">
      <alignment horizontal="center"/>
    </xf>
    <xf numFmtId="167" fontId="0" fillId="0" borderId="3" xfId="1" applyNumberFormat="1" applyFont="1" applyFill="1" applyBorder="1" applyAlignment="1"/>
    <xf numFmtId="167" fontId="4" fillId="0" borderId="0" xfId="0" applyNumberFormat="1" applyFont="1" applyFill="1" applyBorder="1" applyAlignment="1"/>
    <xf numFmtId="0" fontId="0" fillId="0" borderId="0" xfId="0" applyFont="1" applyFill="1" applyAlignment="1"/>
    <xf numFmtId="0" fontId="5" fillId="0" borderId="0" xfId="0" applyFont="1" applyFill="1" applyAlignment="1"/>
    <xf numFmtId="164" fontId="5" fillId="0" borderId="0" xfId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>
      <alignment horizontal="left"/>
    </xf>
    <xf numFmtId="164" fontId="4" fillId="0" borderId="0" xfId="1" applyFont="1" applyFill="1" applyBorder="1" applyAlignment="1"/>
    <xf numFmtId="167" fontId="0" fillId="0" borderId="0" xfId="0" applyNumberFormat="1" applyFont="1" applyFill="1" applyBorder="1" applyAlignment="1"/>
    <xf numFmtId="167" fontId="4" fillId="0" borderId="0" xfId="1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7" fontId="0" fillId="0" borderId="0" xfId="0" applyNumberFormat="1" applyFont="1" applyAlignment="1"/>
    <xf numFmtId="164" fontId="0" fillId="0" borderId="0" xfId="1" applyFont="1" applyFill="1" applyBorder="1" applyAlignment="1"/>
    <xf numFmtId="0" fontId="0" fillId="0" borderId="0" xfId="0" applyFont="1" applyFill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3" fontId="0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3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justify" vertical="center" wrapText="1"/>
    </xf>
    <xf numFmtId="3" fontId="18" fillId="0" borderId="0" xfId="0" applyNumberFormat="1" applyFont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3" fontId="18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justify" vertical="center" wrapText="1"/>
    </xf>
    <xf numFmtId="3" fontId="18" fillId="0" borderId="6" xfId="0" applyNumberFormat="1" applyFont="1" applyBorder="1" applyAlignment="1">
      <alignment vertical="center" wrapText="1"/>
    </xf>
    <xf numFmtId="3" fontId="4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0" fontId="0" fillId="2" borderId="0" xfId="0" applyFont="1" applyFill="1" applyBorder="1" applyAlignment="1"/>
    <xf numFmtId="0" fontId="5" fillId="2" borderId="0" xfId="4" applyFont="1" applyFill="1" applyBorder="1" applyAlignment="1"/>
    <xf numFmtId="0" fontId="10" fillId="2" borderId="0" xfId="4" applyFont="1" applyFill="1" applyBorder="1" applyAlignment="1"/>
    <xf numFmtId="0" fontId="4" fillId="2" borderId="0" xfId="4" applyFont="1" applyFill="1" applyBorder="1" applyAlignment="1"/>
    <xf numFmtId="0" fontId="4" fillId="2" borderId="0" xfId="0" applyFont="1" applyFill="1" applyBorder="1" applyAlignment="1"/>
    <xf numFmtId="0" fontId="14" fillId="2" borderId="0" xfId="4" applyFont="1" applyFill="1" applyBorder="1" applyAlignment="1"/>
    <xf numFmtId="164" fontId="14" fillId="2" borderId="0" xfId="1" applyFont="1" applyFill="1" applyBorder="1" applyAlignment="1"/>
    <xf numFmtId="167" fontId="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4" fontId="4" fillId="0" borderId="0" xfId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justify" vertical="justify" wrapText="1"/>
    </xf>
    <xf numFmtId="0" fontId="15" fillId="0" borderId="0" xfId="4" applyFont="1" applyFill="1" applyBorder="1" applyAlignment="1"/>
    <xf numFmtId="0" fontId="0" fillId="0" borderId="0" xfId="0" applyNumberFormat="1" applyFont="1" applyFill="1" applyBorder="1" applyAlignment="1">
      <alignment vertical="justify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" fillId="3" borderId="0" xfId="5" applyNumberFormat="1" applyFill="1"/>
    <xf numFmtId="10" fontId="1" fillId="3" borderId="0" xfId="5" applyNumberFormat="1" applyFill="1"/>
    <xf numFmtId="164" fontId="1" fillId="3" borderId="0" xfId="5" applyNumberFormat="1" applyFill="1"/>
    <xf numFmtId="164" fontId="1" fillId="0" borderId="0" xfId="5" applyNumberFormat="1"/>
    <xf numFmtId="167" fontId="10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NumberFormat="1" applyFill="1" applyBorder="1" applyAlignment="1">
      <alignment horizontal="distributed" vertical="justify" wrapText="1"/>
    </xf>
    <xf numFmtId="0" fontId="0" fillId="0" borderId="0" xfId="0" applyNumberFormat="1" applyFont="1" applyFill="1" applyBorder="1" applyAlignment="1">
      <alignment horizontal="distributed" vertical="justify" wrapText="1"/>
    </xf>
    <xf numFmtId="0" fontId="14" fillId="0" borderId="0" xfId="4" applyFont="1" applyFill="1" applyBorder="1" applyAlignment="1">
      <alignment horizontal="justify" vertical="center" wrapText="1"/>
    </xf>
    <xf numFmtId="49" fontId="0" fillId="0" borderId="0" xfId="0" applyNumberFormat="1" applyFill="1" applyAlignment="1">
      <alignment horizontal="distributed" wrapText="1"/>
    </xf>
    <xf numFmtId="0" fontId="0" fillId="0" borderId="0" xfId="0" applyNumberFormat="1" applyFill="1" applyBorder="1" applyAlignment="1">
      <alignment horizontal="justify" vertical="justify" wrapText="1"/>
    </xf>
    <xf numFmtId="0" fontId="0" fillId="0" borderId="0" xfId="0" applyNumberFormat="1" applyFont="1" applyFill="1" applyBorder="1" applyAlignment="1">
      <alignment horizontal="justify" vertical="justify" wrapText="1"/>
    </xf>
  </cellXfs>
  <cellStyles count="9">
    <cellStyle name="Comma" xfId="1" builtinId="3"/>
    <cellStyle name="Comma 10 14" xfId="2" xr:uid="{00000000-0005-0000-0000-000001000000}"/>
    <cellStyle name="Comma 2" xfId="3" xr:uid="{00000000-0005-0000-0000-000002000000}"/>
    <cellStyle name="Comma 3" xfId="6" xr:uid="{E7621B46-233F-4A10-803A-A9BAED02BF5B}"/>
    <cellStyle name="Normal" xfId="0" builtinId="0"/>
    <cellStyle name="Normal 2" xfId="5" xr:uid="{C1C01CA8-BD10-445D-A6A7-AD597B81C15D}"/>
    <cellStyle name="Normal 4 2 2" xfId="8" xr:uid="{DE17AC91-9EDF-4988-849D-CD45D0ABBD2F}"/>
    <cellStyle name="Normal_draft Q308" xfId="4" xr:uid="{00000000-0005-0000-0000-000004000000}"/>
    <cellStyle name="Percent 2" xfId="7" xr:uid="{8F9C7675-9CC2-4D76-945F-9AA35A2C99C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2BD4AB27-2519-42CE-9B3D-A2446B476F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8304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81750E09-9F52-4AE3-B3C8-60A5A368CE2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33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7FED8500-2C03-41D8-89BC-E9F0A934B64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763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8A74D21B-8DB5-4676-BC37-044A1859583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36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ingprathanphon/Desktop/ED%20Cash%20flow%20Separate%20Q3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"/>
      <sheetName val="Separate YE"/>
      <sheetName val="Conso"/>
    </sheetNames>
    <sheetDataSet>
      <sheetData sheetId="0" refreshError="1"/>
      <sheetData sheetId="1">
        <row r="7">
          <cell r="L7">
            <v>-52435775.574000001</v>
          </cell>
        </row>
        <row r="24">
          <cell r="L24">
            <v>19205214.649999999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7"/>
  <sheetViews>
    <sheetView showGridLines="0" view="pageBreakPreview" topLeftCell="A91" zoomScale="77" zoomScaleNormal="85" zoomScaleSheetLayoutView="77" workbookViewId="0">
      <selection activeCell="D23" sqref="D23"/>
    </sheetView>
  </sheetViews>
  <sheetFormatPr defaultColWidth="9.140625" defaultRowHeight="23.25" customHeight="1" x14ac:dyDescent="0.45"/>
  <cols>
    <col min="1" max="1" width="42.85546875" style="22" customWidth="1"/>
    <col min="2" max="2" width="9.42578125" style="68" customWidth="1"/>
    <col min="3" max="3" width="1.85546875" style="15" customWidth="1"/>
    <col min="4" max="4" width="14.5703125" style="15" customWidth="1"/>
    <col min="5" max="5" width="1.85546875" style="15" customWidth="1"/>
    <col min="6" max="6" width="13.85546875" style="15" customWidth="1"/>
    <col min="7" max="7" width="1.85546875" style="15" customWidth="1"/>
    <col min="8" max="8" width="13.7109375" style="15" customWidth="1"/>
    <col min="9" max="9" width="1.85546875" style="15" customWidth="1"/>
    <col min="10" max="10" width="14.7109375" style="15" customWidth="1"/>
    <col min="11" max="11" width="16.85546875" style="44" customWidth="1"/>
    <col min="12" max="12" width="13.5703125" style="44" bestFit="1" customWidth="1"/>
    <col min="13" max="13" width="13.7109375" style="44" bestFit="1" customWidth="1"/>
    <col min="14" max="14" width="11" style="44" bestFit="1" customWidth="1"/>
    <col min="15" max="15" width="18.5703125" style="44" customWidth="1"/>
    <col min="16" max="16" width="9.140625" style="44"/>
    <col min="17" max="17" width="18.5703125" style="44" customWidth="1"/>
    <col min="18" max="16384" width="9.140625" style="44"/>
  </cols>
  <sheetData>
    <row r="1" spans="1:18" ht="23.25" customHeight="1" x14ac:dyDescent="0.5">
      <c r="A1" s="17" t="s">
        <v>72</v>
      </c>
      <c r="B1" s="67"/>
      <c r="D1" s="18"/>
      <c r="F1" s="18"/>
    </row>
    <row r="2" spans="1:18" ht="23.25" customHeight="1" x14ac:dyDescent="0.5">
      <c r="A2" s="17" t="s">
        <v>47</v>
      </c>
      <c r="B2" s="67"/>
      <c r="D2" s="18"/>
      <c r="F2" s="18"/>
    </row>
    <row r="3" spans="1:18" ht="23.25" customHeight="1" x14ac:dyDescent="0.5">
      <c r="A3" s="17"/>
      <c r="B3" s="67"/>
      <c r="D3" s="18"/>
      <c r="F3" s="18"/>
    </row>
    <row r="4" spans="1:18" ht="23.25" customHeight="1" x14ac:dyDescent="0.45">
      <c r="A4" s="19"/>
      <c r="B4" s="64"/>
      <c r="C4" s="45"/>
      <c r="D4" s="174" t="s">
        <v>0</v>
      </c>
      <c r="E4" s="174"/>
      <c r="F4" s="174"/>
      <c r="G4" s="20"/>
      <c r="H4" s="174" t="s">
        <v>38</v>
      </c>
      <c r="I4" s="174"/>
      <c r="J4" s="174"/>
    </row>
    <row r="5" spans="1:18" ht="23.25" customHeight="1" x14ac:dyDescent="0.5">
      <c r="A5" s="17"/>
      <c r="B5" s="64"/>
      <c r="C5" s="21"/>
      <c r="D5" s="176" t="s">
        <v>33</v>
      </c>
      <c r="E5" s="176"/>
      <c r="F5" s="176"/>
      <c r="G5" s="21"/>
      <c r="H5" s="176" t="s">
        <v>33</v>
      </c>
      <c r="I5" s="176"/>
      <c r="J5" s="176"/>
    </row>
    <row r="6" spans="1:18" ht="23.25" customHeight="1" x14ac:dyDescent="0.5">
      <c r="A6" s="17" t="s">
        <v>15</v>
      </c>
      <c r="B6" s="64" t="s">
        <v>1</v>
      </c>
      <c r="C6" s="21"/>
      <c r="D6" s="21">
        <v>2562</v>
      </c>
      <c r="E6" s="21"/>
      <c r="F6" s="21">
        <v>2561</v>
      </c>
      <c r="G6" s="21"/>
      <c r="H6" s="21">
        <v>2562</v>
      </c>
      <c r="I6" s="21"/>
      <c r="J6" s="21">
        <v>2561</v>
      </c>
    </row>
    <row r="7" spans="1:18" ht="23.25" customHeight="1" x14ac:dyDescent="0.45">
      <c r="A7" s="19"/>
      <c r="B7" s="64"/>
      <c r="C7" s="45"/>
      <c r="D7" s="175" t="s">
        <v>73</v>
      </c>
      <c r="E7" s="175"/>
      <c r="F7" s="175"/>
      <c r="G7" s="175"/>
      <c r="H7" s="175"/>
      <c r="I7" s="175"/>
      <c r="J7" s="175"/>
    </row>
    <row r="8" spans="1:18" ht="23.25" customHeight="1" x14ac:dyDescent="0.45">
      <c r="A8" s="23" t="s">
        <v>2</v>
      </c>
      <c r="B8" s="64"/>
      <c r="C8" s="25"/>
      <c r="D8" s="25"/>
      <c r="E8" s="25"/>
      <c r="F8" s="25"/>
      <c r="G8" s="25"/>
      <c r="H8" s="25"/>
      <c r="I8" s="25"/>
      <c r="J8" s="25"/>
    </row>
    <row r="9" spans="1:18" ht="23.25" customHeight="1" x14ac:dyDescent="0.45">
      <c r="A9" s="24" t="s">
        <v>3</v>
      </c>
      <c r="B9" s="64" t="s">
        <v>230</v>
      </c>
      <c r="C9" s="25"/>
      <c r="D9" s="82">
        <v>15943806</v>
      </c>
      <c r="E9" s="82"/>
      <c r="F9" s="82">
        <v>26379884</v>
      </c>
      <c r="G9" s="82"/>
      <c r="H9" s="82">
        <v>1158334</v>
      </c>
      <c r="I9" s="82"/>
      <c r="J9" s="82">
        <v>706062</v>
      </c>
      <c r="L9" s="126"/>
    </row>
    <row r="10" spans="1:18" ht="23.25" customHeight="1" x14ac:dyDescent="0.45">
      <c r="A10" s="40" t="s">
        <v>90</v>
      </c>
      <c r="B10" s="64"/>
      <c r="C10" s="25"/>
      <c r="D10" s="82">
        <v>0</v>
      </c>
      <c r="E10" s="82"/>
      <c r="F10" s="82">
        <v>147804</v>
      </c>
      <c r="G10" s="82"/>
      <c r="H10" s="82">
        <v>0</v>
      </c>
      <c r="I10" s="82"/>
      <c r="J10" s="82">
        <v>147804</v>
      </c>
      <c r="L10" s="126"/>
    </row>
    <row r="11" spans="1:18" ht="23.25" customHeight="1" x14ac:dyDescent="0.45">
      <c r="A11" s="50" t="s">
        <v>39</v>
      </c>
      <c r="B11" s="64" t="s">
        <v>231</v>
      </c>
      <c r="C11" s="25"/>
      <c r="D11" s="82">
        <v>29014733</v>
      </c>
      <c r="E11" s="82"/>
      <c r="F11" s="82">
        <v>105725548</v>
      </c>
      <c r="G11" s="82"/>
      <c r="H11" s="82">
        <v>29014733</v>
      </c>
      <c r="I11" s="82"/>
      <c r="J11" s="82">
        <v>70046811</v>
      </c>
      <c r="K11" s="131"/>
      <c r="L11" s="131"/>
      <c r="M11" s="131"/>
      <c r="N11" s="131"/>
      <c r="O11" s="131"/>
      <c r="P11" s="131"/>
      <c r="Q11" s="131"/>
      <c r="R11" s="131"/>
    </row>
    <row r="12" spans="1:18" ht="23.25" customHeight="1" x14ac:dyDescent="0.45">
      <c r="A12" s="40" t="s">
        <v>215</v>
      </c>
      <c r="B12" s="64"/>
      <c r="C12" s="25"/>
      <c r="D12" s="82"/>
      <c r="E12" s="82"/>
      <c r="F12" s="82"/>
      <c r="G12" s="82"/>
      <c r="H12" s="82"/>
      <c r="I12" s="82"/>
      <c r="J12" s="82"/>
      <c r="L12" s="126"/>
      <c r="M12" s="124"/>
      <c r="N12" s="124"/>
    </row>
    <row r="13" spans="1:18" ht="23.25" customHeight="1" x14ac:dyDescent="0.45">
      <c r="A13" s="40" t="s">
        <v>216</v>
      </c>
      <c r="B13" s="64" t="s">
        <v>203</v>
      </c>
      <c r="C13" s="25"/>
      <c r="D13" s="82">
        <v>16438312</v>
      </c>
      <c r="E13" s="82"/>
      <c r="F13" s="82">
        <v>68441244</v>
      </c>
      <c r="G13" s="82"/>
      <c r="H13" s="82">
        <v>16438312</v>
      </c>
      <c r="I13" s="82"/>
      <c r="J13" s="82">
        <v>65325817</v>
      </c>
      <c r="L13" s="126"/>
      <c r="M13" s="124"/>
      <c r="N13" s="124"/>
    </row>
    <row r="14" spans="1:18" ht="23.25" customHeight="1" x14ac:dyDescent="0.45">
      <c r="A14" s="40" t="s">
        <v>62</v>
      </c>
      <c r="B14" s="64" t="s">
        <v>232</v>
      </c>
      <c r="C14" s="25"/>
      <c r="D14" s="82">
        <v>16030943</v>
      </c>
      <c r="E14" s="82"/>
      <c r="F14" s="82">
        <v>15697443</v>
      </c>
      <c r="G14" s="82"/>
      <c r="H14" s="82">
        <v>8792843</v>
      </c>
      <c r="I14" s="82"/>
      <c r="J14" s="82">
        <v>20208551</v>
      </c>
      <c r="K14" s="133"/>
      <c r="L14" s="126"/>
      <c r="M14" s="133"/>
      <c r="N14" s="124"/>
      <c r="O14" s="133"/>
      <c r="Q14" s="133"/>
    </row>
    <row r="15" spans="1:18" ht="23.25" customHeight="1" x14ac:dyDescent="0.45">
      <c r="A15" s="40" t="s">
        <v>110</v>
      </c>
      <c r="B15" s="64" t="s">
        <v>221</v>
      </c>
      <c r="C15" s="25"/>
      <c r="D15" s="56">
        <v>0</v>
      </c>
      <c r="E15" s="82"/>
      <c r="F15" s="145">
        <v>1200000</v>
      </c>
      <c r="G15" s="82"/>
      <c r="H15" s="82">
        <v>19000000</v>
      </c>
      <c r="I15" s="82"/>
      <c r="J15" s="82">
        <v>0</v>
      </c>
      <c r="L15" s="126"/>
      <c r="N15" s="124"/>
    </row>
    <row r="16" spans="1:18" ht="23.25" customHeight="1" x14ac:dyDescent="0.45">
      <c r="A16" s="40" t="s">
        <v>20</v>
      </c>
      <c r="B16" s="64" t="s">
        <v>49</v>
      </c>
      <c r="C16" s="25"/>
      <c r="D16" s="88">
        <v>43284336</v>
      </c>
      <c r="E16" s="82"/>
      <c r="F16" s="88">
        <v>61864531</v>
      </c>
      <c r="G16" s="82"/>
      <c r="H16" s="82">
        <v>26083720</v>
      </c>
      <c r="I16" s="82"/>
      <c r="J16" s="82">
        <v>35338314</v>
      </c>
      <c r="K16" s="134"/>
      <c r="L16" s="126"/>
      <c r="M16" s="124"/>
      <c r="O16" s="134"/>
      <c r="Q16" s="134"/>
    </row>
    <row r="17" spans="1:15" ht="23.25" customHeight="1" x14ac:dyDescent="0.45">
      <c r="A17" s="19" t="s">
        <v>4</v>
      </c>
      <c r="B17" s="64"/>
      <c r="C17" s="16"/>
      <c r="D17" s="89">
        <f>SUM(D9:D16)</f>
        <v>120712130</v>
      </c>
      <c r="E17" s="43"/>
      <c r="F17" s="89">
        <f>SUM(F9:F16)</f>
        <v>279456454</v>
      </c>
      <c r="G17" s="43"/>
      <c r="H17" s="95">
        <f>SUM(H9:H16)</f>
        <v>100487942</v>
      </c>
      <c r="I17" s="43"/>
      <c r="J17" s="95">
        <f>SUM(J9:J16)</f>
        <v>191773359</v>
      </c>
      <c r="L17" s="126"/>
    </row>
    <row r="18" spans="1:15" ht="23.25" customHeight="1" x14ac:dyDescent="0.45">
      <c r="A18" s="19"/>
      <c r="B18" s="64"/>
      <c r="C18" s="25"/>
      <c r="D18" s="82"/>
      <c r="E18" s="82"/>
      <c r="F18" s="82"/>
      <c r="G18" s="82"/>
      <c r="H18" s="82"/>
      <c r="I18" s="82"/>
      <c r="J18" s="82"/>
    </row>
    <row r="19" spans="1:15" ht="23.25" customHeight="1" x14ac:dyDescent="0.45">
      <c r="A19" s="23" t="s">
        <v>5</v>
      </c>
      <c r="B19" s="64"/>
      <c r="C19" s="25"/>
      <c r="D19" s="82"/>
      <c r="E19" s="82"/>
      <c r="F19" s="82"/>
      <c r="G19" s="82"/>
      <c r="H19" s="82"/>
      <c r="I19" s="82"/>
      <c r="J19" s="82"/>
    </row>
    <row r="20" spans="1:15" ht="23.25" customHeight="1" x14ac:dyDescent="0.45">
      <c r="A20" s="40" t="s">
        <v>41</v>
      </c>
      <c r="B20" s="64" t="s">
        <v>158</v>
      </c>
      <c r="C20" s="33"/>
      <c r="D20" s="56">
        <v>0</v>
      </c>
      <c r="E20" s="86"/>
      <c r="F20" s="145">
        <v>0</v>
      </c>
      <c r="G20" s="86"/>
      <c r="H20" s="86">
        <v>44048925</v>
      </c>
      <c r="I20" s="86"/>
      <c r="J20" s="86">
        <v>64485590</v>
      </c>
      <c r="L20" s="126"/>
      <c r="M20" s="114"/>
    </row>
    <row r="21" spans="1:15" ht="23.25" customHeight="1" x14ac:dyDescent="0.45">
      <c r="A21" s="50" t="s">
        <v>111</v>
      </c>
      <c r="B21" s="64" t="s">
        <v>155</v>
      </c>
      <c r="C21" s="25"/>
      <c r="D21" s="82">
        <v>0</v>
      </c>
      <c r="E21" s="82"/>
      <c r="F21" s="82">
        <f>1744193-280000</f>
        <v>1464193</v>
      </c>
      <c r="G21" s="82"/>
      <c r="H21" s="56">
        <v>0</v>
      </c>
      <c r="I21" s="82"/>
      <c r="J21" s="145">
        <v>0</v>
      </c>
      <c r="L21" s="126"/>
    </row>
    <row r="22" spans="1:15" ht="23.25" customHeight="1" x14ac:dyDescent="0.45">
      <c r="A22" s="24" t="s">
        <v>36</v>
      </c>
      <c r="B22" s="64" t="s">
        <v>115</v>
      </c>
      <c r="C22" s="33"/>
      <c r="D22" s="46">
        <v>280000</v>
      </c>
      <c r="E22" s="86"/>
      <c r="F22" s="46">
        <v>280000</v>
      </c>
      <c r="G22" s="86"/>
      <c r="H22" s="82">
        <v>280000</v>
      </c>
      <c r="I22" s="86"/>
      <c r="J22" s="82">
        <v>280000</v>
      </c>
      <c r="L22" s="126"/>
    </row>
    <row r="23" spans="1:15" ht="23.25" customHeight="1" x14ac:dyDescent="0.45">
      <c r="A23" s="24" t="s">
        <v>37</v>
      </c>
      <c r="B23" s="64" t="s">
        <v>116</v>
      </c>
      <c r="C23" s="25"/>
      <c r="D23" s="82">
        <v>179850891</v>
      </c>
      <c r="E23" s="82"/>
      <c r="F23" s="82">
        <v>138666737</v>
      </c>
      <c r="G23" s="82"/>
      <c r="H23" s="82">
        <v>114927544</v>
      </c>
      <c r="I23" s="82"/>
      <c r="J23" s="82">
        <v>124736765</v>
      </c>
      <c r="L23" s="126"/>
      <c r="M23" s="124"/>
    </row>
    <row r="24" spans="1:15" ht="23.25" customHeight="1" x14ac:dyDescent="0.45">
      <c r="A24" s="41" t="s">
        <v>100</v>
      </c>
      <c r="B24" s="64" t="s">
        <v>204</v>
      </c>
      <c r="C24" s="25"/>
      <c r="D24" s="82">
        <v>13596555</v>
      </c>
      <c r="E24" s="82"/>
      <c r="F24" s="82">
        <v>13297291</v>
      </c>
      <c r="G24" s="82"/>
      <c r="H24" s="82">
        <v>7603948</v>
      </c>
      <c r="I24" s="82"/>
      <c r="J24" s="82">
        <v>12776960</v>
      </c>
      <c r="L24" s="126"/>
    </row>
    <row r="25" spans="1:15" ht="23.25" customHeight="1" x14ac:dyDescent="0.45">
      <c r="A25" s="26" t="s">
        <v>74</v>
      </c>
      <c r="B25" s="64" t="s">
        <v>252</v>
      </c>
      <c r="C25" s="25"/>
      <c r="D25" s="82">
        <v>2659176</v>
      </c>
      <c r="E25" s="82"/>
      <c r="F25" s="82">
        <v>18701586</v>
      </c>
      <c r="G25" s="82"/>
      <c r="H25" s="56">
        <v>0</v>
      </c>
      <c r="I25" s="82"/>
      <c r="J25" s="145">
        <v>18152994</v>
      </c>
      <c r="L25" s="126"/>
      <c r="M25" s="124"/>
      <c r="N25" s="124"/>
    </row>
    <row r="26" spans="1:15" ht="23.25" customHeight="1" x14ac:dyDescent="0.45">
      <c r="A26" s="40" t="s">
        <v>95</v>
      </c>
      <c r="B26" s="64" t="s">
        <v>99</v>
      </c>
      <c r="C26" s="25"/>
      <c r="D26" s="82">
        <v>4930877</v>
      </c>
      <c r="E26" s="82"/>
      <c r="F26" s="82">
        <v>2409706</v>
      </c>
      <c r="G26" s="82"/>
      <c r="H26" s="82">
        <v>3180877</v>
      </c>
      <c r="I26" s="82"/>
      <c r="J26" s="82">
        <v>2409706</v>
      </c>
      <c r="L26" s="126"/>
      <c r="O26" s="135"/>
    </row>
    <row r="27" spans="1:15" ht="23.25" customHeight="1" x14ac:dyDescent="0.45">
      <c r="A27" s="24" t="s">
        <v>6</v>
      </c>
      <c r="B27" s="64"/>
      <c r="C27" s="25"/>
      <c r="D27" s="83">
        <v>15706342</v>
      </c>
      <c r="E27" s="82"/>
      <c r="F27" s="83">
        <v>21687532</v>
      </c>
      <c r="G27" s="82"/>
      <c r="H27" s="83">
        <v>15706342</v>
      </c>
      <c r="I27" s="82"/>
      <c r="J27" s="83">
        <v>10668566</v>
      </c>
      <c r="L27" s="126"/>
      <c r="O27" s="131"/>
    </row>
    <row r="28" spans="1:15" ht="23.25" customHeight="1" x14ac:dyDescent="0.45">
      <c r="A28" s="19" t="s">
        <v>7</v>
      </c>
      <c r="B28" s="64"/>
      <c r="C28" s="16"/>
      <c r="D28" s="89">
        <f>SUM(D20:D27)</f>
        <v>217023841</v>
      </c>
      <c r="E28" s="43"/>
      <c r="F28" s="89">
        <f>SUM(F20:F27)</f>
        <v>196507045</v>
      </c>
      <c r="G28" s="43"/>
      <c r="H28" s="89">
        <f>SUM(H20:H27)</f>
        <v>185747636</v>
      </c>
      <c r="I28" s="43"/>
      <c r="J28" s="89">
        <f>SUM(J20:J27)</f>
        <v>233510581</v>
      </c>
      <c r="L28" s="126"/>
    </row>
    <row r="29" spans="1:15" ht="23.25" customHeight="1" x14ac:dyDescent="0.45">
      <c r="A29" s="24"/>
      <c r="B29" s="64"/>
      <c r="C29" s="25"/>
      <c r="D29" s="82"/>
      <c r="E29" s="82"/>
      <c r="F29" s="82"/>
      <c r="G29" s="82"/>
      <c r="H29" s="82"/>
      <c r="I29" s="82"/>
      <c r="J29" s="82"/>
      <c r="L29" s="126"/>
    </row>
    <row r="30" spans="1:15" ht="23.25" customHeight="1" thickBot="1" x14ac:dyDescent="0.5">
      <c r="A30" s="19" t="s">
        <v>8</v>
      </c>
      <c r="B30" s="64"/>
      <c r="C30" s="16"/>
      <c r="D30" s="35">
        <f>SUM(D17+D28)</f>
        <v>337735971</v>
      </c>
      <c r="E30" s="43"/>
      <c r="F30" s="35">
        <f>SUM(F17+F28)</f>
        <v>475963499</v>
      </c>
      <c r="G30" s="43"/>
      <c r="H30" s="35">
        <f>SUM(H17+H28)</f>
        <v>286235578</v>
      </c>
      <c r="I30" s="43"/>
      <c r="J30" s="35">
        <f>SUM(J17+J28)</f>
        <v>425283940</v>
      </c>
      <c r="L30" s="126"/>
    </row>
    <row r="31" spans="1:15" ht="23.25" customHeight="1" thickTop="1" x14ac:dyDescent="0.45">
      <c r="D31" s="96"/>
      <c r="E31" s="96"/>
      <c r="F31" s="96"/>
      <c r="G31" s="96"/>
      <c r="H31" s="96"/>
      <c r="I31" s="96"/>
      <c r="J31" s="96"/>
    </row>
    <row r="32" spans="1:15" ht="23.25" customHeight="1" x14ac:dyDescent="0.5">
      <c r="A32" s="17" t="s">
        <v>72</v>
      </c>
      <c r="D32" s="96"/>
      <c r="E32" s="96"/>
      <c r="F32" s="96"/>
      <c r="G32" s="96"/>
      <c r="H32" s="96"/>
      <c r="I32" s="96"/>
      <c r="J32" s="96"/>
    </row>
    <row r="33" spans="1:13" ht="23.25" customHeight="1" x14ac:dyDescent="0.5">
      <c r="A33" s="17" t="s">
        <v>47</v>
      </c>
      <c r="D33" s="96"/>
      <c r="E33" s="96"/>
      <c r="F33" s="96"/>
      <c r="G33" s="96"/>
      <c r="H33" s="96"/>
      <c r="I33" s="96"/>
      <c r="J33" s="96"/>
    </row>
    <row r="34" spans="1:13" ht="23.25" customHeight="1" x14ac:dyDescent="0.5">
      <c r="A34" s="17"/>
      <c r="D34" s="96"/>
      <c r="E34" s="96"/>
      <c r="F34" s="96"/>
      <c r="G34" s="96"/>
      <c r="H34" s="96"/>
      <c r="I34" s="96"/>
      <c r="J34" s="96"/>
    </row>
    <row r="35" spans="1:13" ht="23.25" customHeight="1" x14ac:dyDescent="0.45">
      <c r="A35" s="19"/>
      <c r="B35" s="64"/>
      <c r="C35" s="45"/>
      <c r="D35" s="173" t="s">
        <v>0</v>
      </c>
      <c r="E35" s="173"/>
      <c r="F35" s="173"/>
      <c r="G35" s="91"/>
      <c r="H35" s="173" t="s">
        <v>38</v>
      </c>
      <c r="I35" s="173"/>
      <c r="J35" s="173"/>
    </row>
    <row r="36" spans="1:13" ht="23.25" customHeight="1" x14ac:dyDescent="0.5">
      <c r="A36" s="17"/>
      <c r="B36" s="64"/>
      <c r="C36" s="21"/>
      <c r="D36" s="177" t="s">
        <v>33</v>
      </c>
      <c r="E36" s="177"/>
      <c r="F36" s="177"/>
      <c r="G36" s="46"/>
      <c r="H36" s="177" t="s">
        <v>33</v>
      </c>
      <c r="I36" s="177"/>
      <c r="J36" s="177"/>
    </row>
    <row r="37" spans="1:13" ht="23.25" customHeight="1" x14ac:dyDescent="0.5">
      <c r="A37" s="17" t="s">
        <v>68</v>
      </c>
      <c r="B37" s="64" t="s">
        <v>1</v>
      </c>
      <c r="C37" s="21"/>
      <c r="D37" s="21">
        <v>2562</v>
      </c>
      <c r="E37" s="21"/>
      <c r="F37" s="21">
        <v>2561</v>
      </c>
      <c r="G37" s="21"/>
      <c r="H37" s="21">
        <v>2562</v>
      </c>
      <c r="I37" s="21"/>
      <c r="J37" s="21">
        <v>2561</v>
      </c>
    </row>
    <row r="38" spans="1:13" ht="23.25" customHeight="1" x14ac:dyDescent="0.45">
      <c r="A38" s="19"/>
      <c r="B38" s="64"/>
      <c r="C38" s="45"/>
      <c r="D38" s="172" t="s">
        <v>73</v>
      </c>
      <c r="E38" s="172"/>
      <c r="F38" s="172"/>
      <c r="G38" s="172"/>
      <c r="H38" s="172"/>
      <c r="I38" s="172"/>
      <c r="J38" s="172"/>
    </row>
    <row r="39" spans="1:13" ht="23.25" customHeight="1" x14ac:dyDescent="0.45">
      <c r="A39" s="23" t="s">
        <v>9</v>
      </c>
      <c r="B39" s="64"/>
      <c r="C39" s="25"/>
      <c r="D39" s="82"/>
      <c r="E39" s="82"/>
      <c r="F39" s="82"/>
      <c r="G39" s="82"/>
      <c r="H39" s="82"/>
      <c r="I39" s="82"/>
      <c r="J39" s="82"/>
    </row>
    <row r="40" spans="1:13" ht="23.25" customHeight="1" x14ac:dyDescent="0.45">
      <c r="A40" s="50" t="s">
        <v>150</v>
      </c>
      <c r="B40" s="64"/>
      <c r="C40" s="25"/>
      <c r="D40" s="82"/>
      <c r="E40" s="82"/>
      <c r="F40" s="82"/>
      <c r="G40" s="82"/>
      <c r="H40" s="82"/>
      <c r="I40" s="82"/>
      <c r="J40" s="82"/>
      <c r="M40" s="126"/>
    </row>
    <row r="41" spans="1:13" ht="23.25" customHeight="1" x14ac:dyDescent="0.45">
      <c r="A41" s="50" t="s">
        <v>151</v>
      </c>
      <c r="B41" s="64" t="s">
        <v>236</v>
      </c>
      <c r="C41" s="25"/>
      <c r="D41" s="82">
        <v>69449716</v>
      </c>
      <c r="E41" s="82">
        <v>49696595</v>
      </c>
      <c r="F41" s="82">
        <v>59085121</v>
      </c>
      <c r="G41" s="82"/>
      <c r="H41" s="56">
        <v>61808143</v>
      </c>
      <c r="I41" s="82"/>
      <c r="J41" s="145">
        <v>58601101</v>
      </c>
      <c r="L41" s="126"/>
    </row>
    <row r="42" spans="1:13" ht="23.25" customHeight="1" x14ac:dyDescent="0.45">
      <c r="A42" s="24" t="s">
        <v>40</v>
      </c>
      <c r="B42" s="64" t="s">
        <v>221</v>
      </c>
      <c r="C42" s="25"/>
      <c r="D42" s="82">
        <v>11222684</v>
      </c>
      <c r="E42" s="82">
        <v>32046045</v>
      </c>
      <c r="F42" s="82">
        <v>41852248</v>
      </c>
      <c r="G42" s="82"/>
      <c r="H42" s="82">
        <v>9317567</v>
      </c>
      <c r="I42" s="82"/>
      <c r="J42" s="82">
        <v>79358954</v>
      </c>
      <c r="L42" s="126"/>
      <c r="M42" s="124"/>
    </row>
    <row r="43" spans="1:13" ht="23.25" customHeight="1" x14ac:dyDescent="0.45">
      <c r="A43" s="40" t="s">
        <v>63</v>
      </c>
      <c r="B43" s="64" t="s">
        <v>234</v>
      </c>
      <c r="C43" s="25"/>
      <c r="D43" s="84">
        <f>5111867+1</f>
        <v>5111868</v>
      </c>
      <c r="E43" s="82">
        <v>19551342</v>
      </c>
      <c r="F43" s="82">
        <f>17897995-1</f>
        <v>17897994</v>
      </c>
      <c r="G43" s="82"/>
      <c r="H43" s="82">
        <v>2716819</v>
      </c>
      <c r="I43" s="82"/>
      <c r="J43" s="82">
        <f>6507954+1</f>
        <v>6507955</v>
      </c>
      <c r="L43" s="126"/>
      <c r="M43" s="124"/>
    </row>
    <row r="44" spans="1:13" ht="23.25" customHeight="1" x14ac:dyDescent="0.45">
      <c r="A44" s="40" t="s">
        <v>217</v>
      </c>
      <c r="B44" s="64"/>
      <c r="C44" s="25"/>
      <c r="D44" s="82"/>
      <c r="E44" s="82"/>
      <c r="F44" s="82"/>
      <c r="G44" s="82"/>
      <c r="H44" s="82"/>
      <c r="I44" s="82"/>
      <c r="J44" s="82"/>
      <c r="L44" s="126"/>
      <c r="M44" s="124"/>
    </row>
    <row r="45" spans="1:13" ht="23.25" customHeight="1" x14ac:dyDescent="0.45">
      <c r="A45" s="40" t="s">
        <v>218</v>
      </c>
      <c r="B45" s="64"/>
      <c r="C45" s="25"/>
      <c r="D45" s="82">
        <v>1958474</v>
      </c>
      <c r="E45" s="82"/>
      <c r="F45" s="82">
        <v>36696298</v>
      </c>
      <c r="G45" s="82"/>
      <c r="H45" s="82">
        <v>977165</v>
      </c>
      <c r="I45" s="82"/>
      <c r="J45" s="82">
        <v>5622786</v>
      </c>
      <c r="L45" s="126"/>
      <c r="M45" s="124"/>
    </row>
    <row r="46" spans="1:13" ht="23.25" customHeight="1" x14ac:dyDescent="0.45">
      <c r="A46" s="40" t="s">
        <v>70</v>
      </c>
      <c r="B46" s="64"/>
      <c r="C46" s="25"/>
      <c r="D46" s="82"/>
      <c r="E46" s="82"/>
      <c r="F46" s="82"/>
      <c r="G46" s="82"/>
      <c r="H46" s="82"/>
      <c r="I46" s="82"/>
      <c r="J46" s="82"/>
      <c r="L46" s="126"/>
    </row>
    <row r="47" spans="1:13" ht="23.25" customHeight="1" x14ac:dyDescent="0.45">
      <c r="A47" s="40" t="s">
        <v>71</v>
      </c>
      <c r="B47" s="64" t="s">
        <v>236</v>
      </c>
      <c r="C47" s="25"/>
      <c r="D47" s="82">
        <v>3552221</v>
      </c>
      <c r="E47" s="82">
        <v>3426366</v>
      </c>
      <c r="F47" s="82">
        <v>3331717</v>
      </c>
      <c r="G47" s="82"/>
      <c r="H47" s="82">
        <v>3552221</v>
      </c>
      <c r="I47" s="82"/>
      <c r="J47" s="82">
        <v>3331717</v>
      </c>
      <c r="L47" s="126"/>
    </row>
    <row r="48" spans="1:13" ht="23.25" customHeight="1" x14ac:dyDescent="0.45">
      <c r="A48" s="40" t="s">
        <v>159</v>
      </c>
      <c r="B48" s="64" t="s">
        <v>233</v>
      </c>
      <c r="C48" s="25"/>
      <c r="D48" s="56">
        <v>2500000</v>
      </c>
      <c r="E48" s="46">
        <v>6000000</v>
      </c>
      <c r="F48" s="145">
        <v>67000000</v>
      </c>
      <c r="G48" s="82"/>
      <c r="H48" s="82">
        <v>0</v>
      </c>
      <c r="I48" s="82"/>
      <c r="J48" s="82">
        <v>4794400</v>
      </c>
      <c r="L48" s="126"/>
    </row>
    <row r="49" spans="1:13" ht="23.25" customHeight="1" x14ac:dyDescent="0.45">
      <c r="A49" s="40" t="s">
        <v>92</v>
      </c>
      <c r="B49" s="64"/>
      <c r="C49" s="25"/>
      <c r="D49" s="82"/>
      <c r="E49" s="82"/>
      <c r="F49" s="82"/>
      <c r="G49" s="82"/>
      <c r="H49" s="82"/>
      <c r="I49" s="82"/>
      <c r="J49" s="82"/>
      <c r="L49" s="126"/>
    </row>
    <row r="50" spans="1:13" ht="23.25" customHeight="1" x14ac:dyDescent="0.45">
      <c r="A50" s="40" t="s">
        <v>93</v>
      </c>
      <c r="B50" s="64" t="s">
        <v>236</v>
      </c>
      <c r="C50" s="25"/>
      <c r="D50" s="82">
        <v>0</v>
      </c>
      <c r="E50" s="82">
        <v>901029</v>
      </c>
      <c r="F50" s="82">
        <v>96932</v>
      </c>
      <c r="G50" s="82"/>
      <c r="H50" s="82">
        <v>0</v>
      </c>
      <c r="I50" s="82"/>
      <c r="J50" s="82">
        <v>96932</v>
      </c>
      <c r="L50" s="126"/>
    </row>
    <row r="51" spans="1:13" ht="23.25" customHeight="1" x14ac:dyDescent="0.45">
      <c r="A51" s="24" t="s">
        <v>34</v>
      </c>
      <c r="B51" s="64"/>
      <c r="C51" s="25"/>
      <c r="D51" s="82">
        <v>2329721</v>
      </c>
      <c r="E51" s="82">
        <v>765390</v>
      </c>
      <c r="F51" s="82">
        <v>0</v>
      </c>
      <c r="G51" s="82"/>
      <c r="H51" s="56">
        <v>0</v>
      </c>
      <c r="I51" s="82"/>
      <c r="J51" s="145">
        <v>0</v>
      </c>
      <c r="L51" s="126"/>
    </row>
    <row r="52" spans="1:13" ht="23.25" customHeight="1" x14ac:dyDescent="0.45">
      <c r="A52" s="40" t="s">
        <v>75</v>
      </c>
      <c r="B52" s="64"/>
      <c r="C52" s="25"/>
      <c r="D52" s="83">
        <v>0</v>
      </c>
      <c r="E52" s="82">
        <v>6536835</v>
      </c>
      <c r="F52" s="83">
        <v>4212521</v>
      </c>
      <c r="G52" s="82"/>
      <c r="H52" s="47">
        <v>0</v>
      </c>
      <c r="I52" s="82"/>
      <c r="J52" s="47">
        <v>755079</v>
      </c>
      <c r="L52" s="126"/>
    </row>
    <row r="53" spans="1:13" ht="23.25" customHeight="1" x14ac:dyDescent="0.45">
      <c r="A53" s="19" t="s">
        <v>10</v>
      </c>
      <c r="B53" s="64"/>
      <c r="C53" s="16"/>
      <c r="D53" s="89">
        <f>SUM(D41:D52)</f>
        <v>96124684</v>
      </c>
      <c r="E53" s="43"/>
      <c r="F53" s="89">
        <f>SUM(F41:F52)</f>
        <v>230172831</v>
      </c>
      <c r="G53" s="43"/>
      <c r="H53" s="89">
        <f>SUM(H41:H52)</f>
        <v>78371915</v>
      </c>
      <c r="I53" s="43"/>
      <c r="J53" s="89">
        <f>SUM(J41:J52)</f>
        <v>159068924</v>
      </c>
      <c r="L53" s="126"/>
    </row>
    <row r="54" spans="1:13" ht="23.25" customHeight="1" x14ac:dyDescent="0.45">
      <c r="A54" s="19"/>
      <c r="B54" s="64"/>
      <c r="C54" s="25"/>
      <c r="D54" s="82"/>
      <c r="E54" s="82"/>
      <c r="F54" s="82"/>
      <c r="G54" s="82"/>
      <c r="H54" s="82"/>
      <c r="I54" s="82"/>
      <c r="J54" s="82"/>
      <c r="L54" s="126"/>
    </row>
    <row r="55" spans="1:13" ht="23.25" customHeight="1" x14ac:dyDescent="0.45">
      <c r="A55" s="23" t="s">
        <v>11</v>
      </c>
      <c r="B55" s="64"/>
      <c r="C55" s="25"/>
      <c r="D55" s="82"/>
      <c r="E55" s="82"/>
      <c r="F55" s="82"/>
      <c r="G55" s="82"/>
      <c r="H55" s="82"/>
      <c r="I55" s="82"/>
      <c r="J55" s="82"/>
      <c r="L55" s="126"/>
    </row>
    <row r="56" spans="1:13" ht="23.25" customHeight="1" x14ac:dyDescent="0.45">
      <c r="A56" s="24" t="s">
        <v>26</v>
      </c>
      <c r="B56" s="64" t="s">
        <v>236</v>
      </c>
      <c r="C56" s="25"/>
      <c r="D56" s="82">
        <v>7437149</v>
      </c>
      <c r="E56" s="82"/>
      <c r="F56" s="82">
        <v>10993276</v>
      </c>
      <c r="G56" s="82"/>
      <c r="H56" s="82">
        <v>7437149</v>
      </c>
      <c r="I56" s="82"/>
      <c r="J56" s="82">
        <v>10993276</v>
      </c>
      <c r="L56" s="126"/>
    </row>
    <row r="57" spans="1:13" ht="23.25" customHeight="1" x14ac:dyDescent="0.45">
      <c r="A57" s="24" t="s">
        <v>98</v>
      </c>
      <c r="B57" s="64" t="s">
        <v>252</v>
      </c>
      <c r="C57" s="25"/>
      <c r="D57" s="82">
        <v>4272369</v>
      </c>
      <c r="E57" s="82"/>
      <c r="F57" s="82">
        <v>0</v>
      </c>
      <c r="G57" s="82"/>
      <c r="H57" s="82">
        <v>1144247</v>
      </c>
      <c r="I57" s="46"/>
      <c r="J57" s="82">
        <v>0</v>
      </c>
      <c r="L57" s="126"/>
      <c r="M57" s="124"/>
    </row>
    <row r="58" spans="1:13" ht="23.25" customHeight="1" x14ac:dyDescent="0.45">
      <c r="A58" s="24" t="s">
        <v>130</v>
      </c>
      <c r="B58" s="64"/>
      <c r="C58" s="25"/>
      <c r="D58" s="82"/>
      <c r="E58" s="82"/>
      <c r="F58" s="82"/>
      <c r="G58" s="82"/>
      <c r="H58" s="82"/>
      <c r="I58" s="46"/>
      <c r="J58" s="82"/>
      <c r="L58" s="126"/>
    </row>
    <row r="59" spans="1:13" ht="23.25" customHeight="1" x14ac:dyDescent="0.45">
      <c r="A59" s="40" t="s">
        <v>131</v>
      </c>
      <c r="B59" s="64" t="s">
        <v>253</v>
      </c>
      <c r="C59" s="25"/>
      <c r="D59" s="82">
        <v>1680344</v>
      </c>
      <c r="E59" s="82"/>
      <c r="F59" s="82">
        <f>7055514-1</f>
        <v>7055513</v>
      </c>
      <c r="G59" s="82"/>
      <c r="H59" s="82">
        <v>1485891</v>
      </c>
      <c r="I59" s="82"/>
      <c r="J59" s="82">
        <v>3954817</v>
      </c>
      <c r="L59" s="126"/>
    </row>
    <row r="60" spans="1:13" ht="23.25" customHeight="1" x14ac:dyDescent="0.45">
      <c r="A60" s="40" t="s">
        <v>121</v>
      </c>
      <c r="B60" s="64"/>
      <c r="C60" s="25"/>
      <c r="D60" s="155">
        <v>0</v>
      </c>
      <c r="E60" s="82"/>
      <c r="F60" s="83">
        <v>666667</v>
      </c>
      <c r="G60" s="82"/>
      <c r="H60" s="83">
        <v>0</v>
      </c>
      <c r="I60" s="82"/>
      <c r="J60" s="83">
        <v>666667</v>
      </c>
      <c r="L60" s="126"/>
    </row>
    <row r="61" spans="1:13" ht="23.25" customHeight="1" x14ac:dyDescent="0.45">
      <c r="A61" s="19" t="s">
        <v>12</v>
      </c>
      <c r="B61" s="64"/>
      <c r="C61" s="16"/>
      <c r="D61" s="89">
        <f>SUM(D56:D60)</f>
        <v>13389862</v>
      </c>
      <c r="E61" s="82"/>
      <c r="F61" s="89">
        <f>SUM(F56:F60)</f>
        <v>18715456</v>
      </c>
      <c r="G61" s="82"/>
      <c r="H61" s="89">
        <f>SUM(H56:H60)</f>
        <v>10067287</v>
      </c>
      <c r="I61" s="82"/>
      <c r="J61" s="89">
        <f>SUM(J56:J60)</f>
        <v>15614760</v>
      </c>
      <c r="L61" s="126"/>
    </row>
    <row r="62" spans="1:13" ht="23.25" customHeight="1" x14ac:dyDescent="0.45">
      <c r="A62" s="19" t="s">
        <v>13</v>
      </c>
      <c r="B62" s="64"/>
      <c r="C62" s="16"/>
      <c r="D62" s="89">
        <f>SUM(D53+D61)</f>
        <v>109514546</v>
      </c>
      <c r="E62" s="82"/>
      <c r="F62" s="89">
        <f>SUM(F53+F61)</f>
        <v>248888287</v>
      </c>
      <c r="G62" s="82"/>
      <c r="H62" s="89">
        <f>SUM(H53+H61)</f>
        <v>88439202</v>
      </c>
      <c r="I62" s="82"/>
      <c r="J62" s="89">
        <f>SUM(J53+J61)</f>
        <v>174683684</v>
      </c>
      <c r="L62" s="126"/>
    </row>
    <row r="63" spans="1:13" ht="23.25" customHeight="1" x14ac:dyDescent="0.45">
      <c r="D63" s="96"/>
      <c r="E63" s="96"/>
      <c r="F63" s="96"/>
      <c r="G63" s="96"/>
      <c r="H63" s="96"/>
      <c r="I63" s="96"/>
      <c r="J63" s="96"/>
    </row>
    <row r="64" spans="1:13" ht="23.25" customHeight="1" x14ac:dyDescent="0.5">
      <c r="A64" s="17" t="s">
        <v>72</v>
      </c>
      <c r="D64" s="96"/>
      <c r="E64" s="96"/>
      <c r="F64" s="96"/>
      <c r="G64" s="96"/>
      <c r="H64" s="96"/>
      <c r="I64" s="96"/>
      <c r="J64" s="96"/>
    </row>
    <row r="65" spans="1:12" ht="23.25" customHeight="1" x14ac:dyDescent="0.5">
      <c r="A65" s="17" t="s">
        <v>47</v>
      </c>
      <c r="D65" s="96"/>
      <c r="E65" s="96"/>
      <c r="F65" s="96"/>
      <c r="G65" s="96"/>
      <c r="H65" s="96"/>
      <c r="I65" s="96"/>
      <c r="J65" s="96"/>
    </row>
    <row r="66" spans="1:12" ht="23.25" customHeight="1" x14ac:dyDescent="0.5">
      <c r="A66" s="17"/>
      <c r="D66" s="96"/>
      <c r="E66" s="96"/>
      <c r="F66" s="96"/>
      <c r="G66" s="96"/>
      <c r="H66" s="96"/>
      <c r="I66" s="96"/>
      <c r="J66" s="96"/>
    </row>
    <row r="67" spans="1:12" ht="23.25" customHeight="1" x14ac:dyDescent="0.45">
      <c r="A67" s="19"/>
      <c r="B67" s="64"/>
      <c r="C67" s="45"/>
      <c r="D67" s="173" t="s">
        <v>0</v>
      </c>
      <c r="E67" s="173"/>
      <c r="F67" s="173"/>
      <c r="G67" s="91"/>
      <c r="H67" s="173" t="s">
        <v>38</v>
      </c>
      <c r="I67" s="173"/>
      <c r="J67" s="173"/>
    </row>
    <row r="68" spans="1:12" ht="23.25" customHeight="1" x14ac:dyDescent="0.5">
      <c r="A68" s="17"/>
      <c r="B68" s="64"/>
      <c r="C68" s="21"/>
      <c r="D68" s="177" t="s">
        <v>33</v>
      </c>
      <c r="E68" s="177"/>
      <c r="F68" s="177"/>
      <c r="G68" s="46"/>
      <c r="H68" s="177" t="s">
        <v>33</v>
      </c>
      <c r="I68" s="177"/>
      <c r="J68" s="177"/>
    </row>
    <row r="69" spans="1:12" ht="23.25" customHeight="1" x14ac:dyDescent="0.5">
      <c r="A69" s="17" t="s">
        <v>68</v>
      </c>
      <c r="B69" s="64" t="s">
        <v>1</v>
      </c>
      <c r="C69" s="21"/>
      <c r="D69" s="21">
        <v>2562</v>
      </c>
      <c r="E69" s="21"/>
      <c r="F69" s="21">
        <v>2561</v>
      </c>
      <c r="G69" s="21"/>
      <c r="H69" s="21">
        <v>2562</v>
      </c>
      <c r="I69" s="21"/>
      <c r="J69" s="21">
        <v>2561</v>
      </c>
    </row>
    <row r="70" spans="1:12" ht="23.25" customHeight="1" x14ac:dyDescent="0.45">
      <c r="A70" s="19"/>
      <c r="B70" s="64"/>
      <c r="C70" s="45"/>
      <c r="D70" s="172" t="s">
        <v>73</v>
      </c>
      <c r="E70" s="172"/>
      <c r="F70" s="172"/>
      <c r="G70" s="172"/>
      <c r="H70" s="172"/>
      <c r="I70" s="172"/>
      <c r="J70" s="172"/>
    </row>
    <row r="71" spans="1:12" ht="23.25" customHeight="1" x14ac:dyDescent="0.45">
      <c r="A71" s="23" t="s">
        <v>69</v>
      </c>
      <c r="B71" s="64"/>
      <c r="C71" s="28"/>
      <c r="D71" s="82"/>
      <c r="E71" s="82"/>
      <c r="F71" s="82"/>
      <c r="G71" s="82"/>
      <c r="H71" s="82"/>
      <c r="I71" s="82"/>
      <c r="J71" s="82"/>
    </row>
    <row r="72" spans="1:12" ht="23.25" customHeight="1" x14ac:dyDescent="0.45">
      <c r="A72" s="24" t="s">
        <v>27</v>
      </c>
      <c r="B72" s="64"/>
      <c r="D72" s="96"/>
      <c r="E72" s="96"/>
      <c r="F72" s="96"/>
      <c r="G72" s="96"/>
      <c r="H72" s="96"/>
      <c r="I72" s="96"/>
      <c r="J72" s="96"/>
    </row>
    <row r="73" spans="1:12" ht="23.25" customHeight="1" x14ac:dyDescent="0.45">
      <c r="A73" s="24" t="s">
        <v>28</v>
      </c>
      <c r="B73" s="64"/>
      <c r="C73" s="28"/>
      <c r="D73" s="44"/>
      <c r="E73" s="44"/>
      <c r="F73" s="44"/>
      <c r="G73" s="44"/>
      <c r="H73" s="44"/>
      <c r="I73" s="44"/>
      <c r="J73" s="44"/>
      <c r="L73" s="126"/>
    </row>
    <row r="74" spans="1:12" ht="23.25" customHeight="1" thickBot="1" x14ac:dyDescent="0.5">
      <c r="A74" s="50" t="s">
        <v>229</v>
      </c>
      <c r="B74" s="64"/>
      <c r="C74" s="28"/>
      <c r="D74" s="97">
        <v>163625000</v>
      </c>
      <c r="E74" s="82"/>
      <c r="F74" s="97">
        <v>163625000</v>
      </c>
      <c r="G74" s="82"/>
      <c r="H74" s="97">
        <v>163625000</v>
      </c>
      <c r="I74" s="82"/>
      <c r="J74" s="97">
        <v>163625000</v>
      </c>
      <c r="L74" s="126"/>
    </row>
    <row r="75" spans="1:12" ht="23.25" customHeight="1" thickTop="1" x14ac:dyDescent="0.45">
      <c r="A75" s="24" t="s">
        <v>35</v>
      </c>
      <c r="B75" s="64"/>
      <c r="C75" s="28"/>
      <c r="D75" s="44"/>
      <c r="E75" s="44"/>
      <c r="F75" s="44"/>
      <c r="G75" s="44"/>
      <c r="H75" s="44"/>
      <c r="I75" s="44"/>
      <c r="J75" s="44"/>
      <c r="L75" s="126"/>
    </row>
    <row r="76" spans="1:12" ht="23.25" customHeight="1" x14ac:dyDescent="0.45">
      <c r="A76" s="50" t="s">
        <v>228</v>
      </c>
      <c r="B76" s="64"/>
      <c r="C76" s="28"/>
      <c r="D76" s="82">
        <v>158884961</v>
      </c>
      <c r="E76" s="82"/>
      <c r="F76" s="82">
        <v>158884961</v>
      </c>
      <c r="G76" s="82"/>
      <c r="H76" s="82">
        <v>158884961</v>
      </c>
      <c r="I76" s="82"/>
      <c r="J76" s="82">
        <v>158884961</v>
      </c>
      <c r="L76" s="126"/>
    </row>
    <row r="77" spans="1:12" ht="23.25" customHeight="1" x14ac:dyDescent="0.45">
      <c r="A77" s="40" t="s">
        <v>56</v>
      </c>
      <c r="B77" s="64" t="s">
        <v>235</v>
      </c>
      <c r="C77" s="28"/>
      <c r="D77" s="82"/>
      <c r="E77" s="82"/>
      <c r="F77" s="82"/>
      <c r="G77" s="82"/>
      <c r="H77" s="82"/>
      <c r="I77" s="82"/>
      <c r="J77" s="82"/>
      <c r="L77" s="126"/>
    </row>
    <row r="78" spans="1:12" ht="23.25" customHeight="1" x14ac:dyDescent="0.45">
      <c r="A78" s="40" t="s">
        <v>57</v>
      </c>
      <c r="B78" s="64"/>
      <c r="C78" s="28"/>
      <c r="D78" s="82">
        <v>209891407</v>
      </c>
      <c r="E78" s="82"/>
      <c r="F78" s="82">
        <v>209891407</v>
      </c>
      <c r="G78" s="82"/>
      <c r="H78" s="82">
        <v>209891407</v>
      </c>
      <c r="I78" s="82"/>
      <c r="J78" s="82">
        <v>209891407</v>
      </c>
      <c r="L78" s="126"/>
    </row>
    <row r="79" spans="1:12" ht="23.25" customHeight="1" x14ac:dyDescent="0.45">
      <c r="A79" s="50" t="s">
        <v>165</v>
      </c>
      <c r="B79" s="64" t="s">
        <v>205</v>
      </c>
      <c r="C79" s="28"/>
      <c r="D79" s="82">
        <v>4660000</v>
      </c>
      <c r="E79" s="82"/>
      <c r="F79" s="82">
        <v>4660000</v>
      </c>
      <c r="G79" s="82"/>
      <c r="H79" s="82">
        <v>4660000</v>
      </c>
      <c r="I79" s="82"/>
      <c r="J79" s="82">
        <v>4660000</v>
      </c>
      <c r="L79" s="126"/>
    </row>
    <row r="80" spans="1:12" ht="23.25" customHeight="1" x14ac:dyDescent="0.45">
      <c r="A80" s="50" t="s">
        <v>112</v>
      </c>
      <c r="B80" s="64"/>
      <c r="C80" s="28"/>
      <c r="D80" s="82">
        <f>'SH-15'!K29</f>
        <v>-161264683</v>
      </c>
      <c r="E80" s="82"/>
      <c r="F80" s="82">
        <f>'SH12-13'!K26</f>
        <v>-146988382</v>
      </c>
      <c r="G80" s="82"/>
      <c r="H80" s="82">
        <f>'SH17'!K24</f>
        <v>-182286387</v>
      </c>
      <c r="I80" s="82"/>
      <c r="J80" s="82">
        <v>-129482507</v>
      </c>
      <c r="L80" s="126"/>
    </row>
    <row r="81" spans="1:16" ht="23.25" customHeight="1" x14ac:dyDescent="0.45">
      <c r="A81" s="24" t="s">
        <v>79</v>
      </c>
      <c r="B81" s="64" t="s">
        <v>205</v>
      </c>
      <c r="C81" s="28"/>
      <c r="D81" s="83">
        <f>'SH-15'!S29</f>
        <v>5259185</v>
      </c>
      <c r="E81" s="82"/>
      <c r="F81" s="83">
        <v>-219385</v>
      </c>
      <c r="G81" s="82"/>
      <c r="H81" s="83">
        <v>6646395</v>
      </c>
      <c r="I81" s="82"/>
      <c r="J81" s="83">
        <v>6646395</v>
      </c>
      <c r="L81" s="126"/>
    </row>
    <row r="82" spans="1:16" ht="23.25" customHeight="1" x14ac:dyDescent="0.45">
      <c r="A82" s="19" t="s">
        <v>132</v>
      </c>
      <c r="B82" s="158"/>
      <c r="C82" s="16"/>
      <c r="D82" s="43">
        <f>SUM(D76:D81)</f>
        <v>217430870</v>
      </c>
      <c r="E82" s="43"/>
      <c r="F82" s="43">
        <f>SUM(F76:F81)</f>
        <v>226228601</v>
      </c>
      <c r="G82" s="43"/>
      <c r="H82" s="43">
        <f>SUM(H76:H81)</f>
        <v>197796376</v>
      </c>
      <c r="I82" s="43"/>
      <c r="J82" s="43">
        <f>SUM(J76:J81)</f>
        <v>250600256</v>
      </c>
      <c r="L82" s="126"/>
    </row>
    <row r="83" spans="1:16" ht="23.25" customHeight="1" x14ac:dyDescent="0.45">
      <c r="A83" s="24" t="s">
        <v>48</v>
      </c>
      <c r="B83" s="64" t="s">
        <v>114</v>
      </c>
      <c r="C83" s="25"/>
      <c r="D83" s="83">
        <f>'SH-15'!W29</f>
        <v>10790555</v>
      </c>
      <c r="E83" s="82"/>
      <c r="F83" s="83">
        <v>846611</v>
      </c>
      <c r="G83" s="82"/>
      <c r="H83" s="88">
        <v>0</v>
      </c>
      <c r="I83" s="82"/>
      <c r="J83" s="88">
        <v>0</v>
      </c>
      <c r="L83" s="126"/>
    </row>
    <row r="84" spans="1:16" ht="23.25" customHeight="1" x14ac:dyDescent="0.45">
      <c r="A84" s="19" t="s">
        <v>65</v>
      </c>
      <c r="B84" s="64"/>
      <c r="C84" s="16"/>
      <c r="D84" s="89">
        <f>SUM(D82:D83)</f>
        <v>228221425</v>
      </c>
      <c r="E84" s="43"/>
      <c r="F84" s="89">
        <f>SUM(F82:F83)</f>
        <v>227075212</v>
      </c>
      <c r="G84" s="43"/>
      <c r="H84" s="89">
        <f>SUM(H82:H83)</f>
        <v>197796376</v>
      </c>
      <c r="I84" s="43"/>
      <c r="J84" s="89">
        <f>SUM(J82:J83)</f>
        <v>250600256</v>
      </c>
      <c r="L84" s="126"/>
    </row>
    <row r="85" spans="1:16" ht="23.25" customHeight="1" x14ac:dyDescent="0.45">
      <c r="A85" s="19"/>
      <c r="B85" s="64"/>
      <c r="C85" s="25"/>
      <c r="D85" s="82"/>
      <c r="E85" s="82"/>
      <c r="F85" s="82"/>
      <c r="G85" s="82"/>
      <c r="H85" s="82"/>
      <c r="I85" s="82"/>
      <c r="J85" s="82"/>
      <c r="K85" s="16"/>
      <c r="L85" s="16"/>
      <c r="M85" s="16"/>
      <c r="N85" s="16"/>
    </row>
    <row r="86" spans="1:16" ht="23.25" customHeight="1" thickBot="1" x14ac:dyDescent="0.5">
      <c r="A86" s="19" t="s">
        <v>66</v>
      </c>
      <c r="B86" s="64"/>
      <c r="C86" s="16"/>
      <c r="D86" s="35">
        <f>SUM(D62+D84)</f>
        <v>337735971</v>
      </c>
      <c r="E86" s="43"/>
      <c r="F86" s="35">
        <f>SUM(F62+F84)</f>
        <v>475963499</v>
      </c>
      <c r="G86" s="43"/>
      <c r="H86" s="35">
        <f>SUM(H62+H84)</f>
        <v>286235578</v>
      </c>
      <c r="I86" s="43"/>
      <c r="J86" s="35">
        <f>SUM(J62+J84)</f>
        <v>425283940</v>
      </c>
      <c r="K86" s="117">
        <f>D30-D86</f>
        <v>0</v>
      </c>
      <c r="L86" s="117">
        <f>F30-F86</f>
        <v>0</v>
      </c>
      <c r="M86" s="117"/>
      <c r="N86" s="117">
        <f>H30-H86</f>
        <v>0</v>
      </c>
      <c r="O86" s="117">
        <f>J30-J86</f>
        <v>0</v>
      </c>
      <c r="P86" s="16"/>
    </row>
    <row r="87" spans="1:16" ht="23.25" customHeight="1" thickTop="1" x14ac:dyDescent="0.45">
      <c r="D87" s="14"/>
      <c r="F87" s="14"/>
    </row>
  </sheetData>
  <mergeCells count="15">
    <mergeCell ref="D70:J70"/>
    <mergeCell ref="D67:F67"/>
    <mergeCell ref="H67:J67"/>
    <mergeCell ref="H4:J4"/>
    <mergeCell ref="D4:F4"/>
    <mergeCell ref="D7:J7"/>
    <mergeCell ref="D38:J38"/>
    <mergeCell ref="H35:J35"/>
    <mergeCell ref="D35:F35"/>
    <mergeCell ref="D5:F5"/>
    <mergeCell ref="H5:J5"/>
    <mergeCell ref="D36:F36"/>
    <mergeCell ref="H36:J36"/>
    <mergeCell ref="D68:F68"/>
    <mergeCell ref="H68:J68"/>
  </mergeCells>
  <pageMargins left="0.8" right="0.6" top="0.48" bottom="0.5" header="0.5" footer="0.5"/>
  <pageSetup paperSize="9" scale="8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P65"/>
  <sheetViews>
    <sheetView showGridLines="0" view="pageBreakPreview" topLeftCell="A55" zoomScale="76" zoomScaleNormal="100" zoomScaleSheetLayoutView="76" workbookViewId="0">
      <selection activeCell="D40" sqref="D40"/>
    </sheetView>
  </sheetViews>
  <sheetFormatPr defaultColWidth="9.140625" defaultRowHeight="23.25" customHeight="1" x14ac:dyDescent="0.3"/>
  <cols>
    <col min="1" max="1" width="52.5703125" style="22" customWidth="1"/>
    <col min="2" max="2" width="9.42578125" style="68" customWidth="1"/>
    <col min="3" max="3" width="1.7109375" style="15" customWidth="1"/>
    <col min="4" max="4" width="13.140625" style="15" customWidth="1"/>
    <col min="5" max="5" width="1.7109375" style="15" customWidth="1"/>
    <col min="6" max="6" width="13.140625" style="15" customWidth="1"/>
    <col min="7" max="7" width="1.7109375" style="15" customWidth="1"/>
    <col min="8" max="8" width="13.140625" style="15" customWidth="1"/>
    <col min="9" max="9" width="1.7109375" style="15" customWidth="1"/>
    <col min="10" max="10" width="13.140625" style="15" customWidth="1"/>
    <col min="11" max="11" width="9.140625" style="15"/>
    <col min="12" max="12" width="13.5703125" style="15" bestFit="1" customWidth="1"/>
    <col min="13" max="13" width="23.5703125" style="15" bestFit="1" customWidth="1"/>
    <col min="14" max="14" width="22" style="15" bestFit="1" customWidth="1"/>
    <col min="15" max="15" width="15.5703125" style="15" customWidth="1"/>
    <col min="16" max="16" width="23.7109375" style="15" customWidth="1"/>
    <col min="17" max="16384" width="9.140625" style="15"/>
  </cols>
  <sheetData>
    <row r="1" spans="1:16" ht="23.25" customHeight="1" x14ac:dyDescent="0.5">
      <c r="A1" s="17" t="s">
        <v>72</v>
      </c>
      <c r="B1" s="67"/>
      <c r="C1" s="18"/>
      <c r="D1" s="18"/>
      <c r="E1" s="18"/>
      <c r="F1" s="18"/>
      <c r="G1" s="18"/>
      <c r="H1" s="18"/>
      <c r="I1" s="18"/>
      <c r="J1" s="18"/>
    </row>
    <row r="2" spans="1:16" ht="23.25" customHeight="1" x14ac:dyDescent="0.5">
      <c r="A2" s="17" t="s">
        <v>82</v>
      </c>
      <c r="B2" s="67"/>
      <c r="C2" s="18"/>
      <c r="D2" s="18"/>
      <c r="E2" s="18"/>
      <c r="F2" s="18"/>
      <c r="G2" s="18"/>
      <c r="H2" s="18"/>
      <c r="I2" s="18"/>
      <c r="J2" s="18"/>
    </row>
    <row r="3" spans="1:16" ht="5.45" customHeight="1" x14ac:dyDescent="0.5">
      <c r="A3" s="17"/>
      <c r="B3" s="67"/>
      <c r="C3" s="18"/>
      <c r="D3" s="18"/>
      <c r="E3" s="18"/>
      <c r="F3" s="18"/>
      <c r="G3" s="18"/>
      <c r="H3" s="18"/>
      <c r="I3" s="18"/>
      <c r="J3" s="18"/>
    </row>
    <row r="4" spans="1:16" ht="23.1" customHeight="1" x14ac:dyDescent="0.45">
      <c r="A4" s="19"/>
      <c r="B4" s="64"/>
      <c r="C4" s="45"/>
      <c r="D4" s="174" t="s">
        <v>0</v>
      </c>
      <c r="E4" s="174"/>
      <c r="F4" s="174"/>
      <c r="G4" s="20"/>
      <c r="H4" s="174" t="s">
        <v>38</v>
      </c>
      <c r="I4" s="174"/>
      <c r="J4" s="174"/>
    </row>
    <row r="5" spans="1:16" ht="23.1" customHeight="1" x14ac:dyDescent="0.45">
      <c r="A5" s="19"/>
      <c r="B5" s="64"/>
      <c r="C5" s="45"/>
      <c r="D5" s="176" t="s">
        <v>84</v>
      </c>
      <c r="E5" s="178"/>
      <c r="F5" s="178"/>
      <c r="G5" s="20"/>
      <c r="H5" s="176" t="s">
        <v>84</v>
      </c>
      <c r="I5" s="178"/>
      <c r="J5" s="178"/>
    </row>
    <row r="6" spans="1:16" ht="23.1" customHeight="1" x14ac:dyDescent="0.45">
      <c r="A6" s="19"/>
      <c r="B6" s="64" t="s">
        <v>1</v>
      </c>
      <c r="C6" s="21"/>
      <c r="D6" s="21">
        <v>2562</v>
      </c>
      <c r="E6" s="21"/>
      <c r="F6" s="21">
        <v>2561</v>
      </c>
      <c r="G6" s="21"/>
      <c r="H6" s="21">
        <v>2562</v>
      </c>
      <c r="I6" s="21"/>
      <c r="J6" s="21">
        <v>2561</v>
      </c>
    </row>
    <row r="7" spans="1:16" ht="23.1" customHeight="1" x14ac:dyDescent="0.45">
      <c r="A7" s="19"/>
      <c r="B7" s="64"/>
      <c r="C7" s="45"/>
      <c r="D7" s="175" t="s">
        <v>73</v>
      </c>
      <c r="E7" s="175"/>
      <c r="F7" s="175"/>
      <c r="G7" s="175"/>
      <c r="H7" s="175"/>
      <c r="I7" s="175"/>
      <c r="J7" s="175"/>
    </row>
    <row r="8" spans="1:16" ht="23.1" customHeight="1" x14ac:dyDescent="0.45">
      <c r="A8" s="23" t="s">
        <v>166</v>
      </c>
      <c r="B8" s="64"/>
      <c r="C8" s="45"/>
      <c r="D8" s="65"/>
      <c r="E8" s="65"/>
      <c r="F8" s="65"/>
      <c r="G8" s="65"/>
      <c r="H8" s="65"/>
      <c r="I8" s="65"/>
      <c r="J8" s="65"/>
    </row>
    <row r="9" spans="1:16" ht="23.1" customHeight="1" x14ac:dyDescent="0.45">
      <c r="A9" s="24" t="s">
        <v>76</v>
      </c>
      <c r="B9" s="64" t="s">
        <v>257</v>
      </c>
      <c r="C9" s="25"/>
      <c r="D9" s="81">
        <v>233804239</v>
      </c>
      <c r="E9" s="82"/>
      <c r="F9" s="81">
        <v>372385421</v>
      </c>
      <c r="G9" s="82"/>
      <c r="H9" s="81">
        <v>81831628</v>
      </c>
      <c r="I9" s="82"/>
      <c r="J9" s="81">
        <v>314562514</v>
      </c>
      <c r="K9" s="26"/>
      <c r="L9" s="128"/>
    </row>
    <row r="10" spans="1:16" ht="23.1" customHeight="1" x14ac:dyDescent="0.45">
      <c r="A10" s="50" t="s">
        <v>83</v>
      </c>
      <c r="B10" s="64" t="s">
        <v>246</v>
      </c>
      <c r="C10" s="25"/>
      <c r="D10" s="82">
        <v>175760</v>
      </c>
      <c r="E10" s="82"/>
      <c r="F10" s="82">
        <v>457189</v>
      </c>
      <c r="G10" s="82"/>
      <c r="H10" s="82">
        <v>663965</v>
      </c>
      <c r="I10" s="82"/>
      <c r="J10" s="82">
        <v>1729687</v>
      </c>
      <c r="K10" s="26"/>
      <c r="L10" s="128"/>
      <c r="M10" s="114"/>
      <c r="N10" s="114"/>
      <c r="O10" s="114"/>
    </row>
    <row r="11" spans="1:16" ht="23.1" customHeight="1" x14ac:dyDescent="0.45">
      <c r="A11" s="50" t="s">
        <v>237</v>
      </c>
      <c r="B11" s="64">
        <v>5</v>
      </c>
      <c r="C11" s="25"/>
      <c r="D11" s="82">
        <v>26873850</v>
      </c>
      <c r="E11" s="82"/>
      <c r="F11" s="82">
        <v>0</v>
      </c>
      <c r="G11" s="82"/>
      <c r="H11" s="82">
        <v>0</v>
      </c>
      <c r="I11" s="82"/>
      <c r="J11" s="82">
        <v>0</v>
      </c>
      <c r="K11" s="26"/>
      <c r="L11" s="128"/>
      <c r="M11" s="114"/>
      <c r="N11" s="114"/>
      <c r="O11" s="114"/>
    </row>
    <row r="12" spans="1:16" ht="23.1" customHeight="1" x14ac:dyDescent="0.45">
      <c r="A12" s="50" t="s">
        <v>238</v>
      </c>
      <c r="B12" s="64">
        <v>12</v>
      </c>
      <c r="C12" s="25"/>
      <c r="D12" s="84">
        <f>14063554-4605007</f>
        <v>9458547</v>
      </c>
      <c r="E12" s="82"/>
      <c r="F12" s="82">
        <v>0</v>
      </c>
      <c r="G12" s="82"/>
      <c r="H12" s="82">
        <v>0</v>
      </c>
      <c r="I12" s="82"/>
      <c r="J12" s="82">
        <v>0</v>
      </c>
      <c r="K12" s="26"/>
      <c r="L12" s="128"/>
      <c r="M12" s="114"/>
      <c r="N12" s="114"/>
      <c r="O12" s="114"/>
      <c r="P12" s="168"/>
    </row>
    <row r="13" spans="1:16" ht="23.1" customHeight="1" x14ac:dyDescent="0.45">
      <c r="A13" s="50" t="s">
        <v>14</v>
      </c>
      <c r="B13" s="64" t="s">
        <v>246</v>
      </c>
      <c r="C13" s="16"/>
      <c r="D13" s="84">
        <v>5693220</v>
      </c>
      <c r="E13" s="43"/>
      <c r="F13" s="84">
        <f>7150345-457189</f>
        <v>6693156</v>
      </c>
      <c r="G13" s="43"/>
      <c r="H13" s="84">
        <v>15493625</v>
      </c>
      <c r="I13" s="43"/>
      <c r="J13" s="84">
        <v>26745983</v>
      </c>
      <c r="K13" s="26"/>
      <c r="L13" s="126"/>
      <c r="M13" s="129"/>
      <c r="P13" s="169"/>
    </row>
    <row r="14" spans="1:16" ht="23.1" customHeight="1" x14ac:dyDescent="0.45">
      <c r="A14" s="19" t="s">
        <v>167</v>
      </c>
      <c r="B14" s="64"/>
      <c r="C14" s="16"/>
      <c r="D14" s="95">
        <f>SUM(D9:D13)</f>
        <v>276005616</v>
      </c>
      <c r="E14" s="84"/>
      <c r="F14" s="95">
        <f>SUM(F9:F13)</f>
        <v>379535766</v>
      </c>
      <c r="G14" s="82"/>
      <c r="H14" s="95">
        <f>SUM(H9:H13)</f>
        <v>97989218</v>
      </c>
      <c r="I14" s="82"/>
      <c r="J14" s="95">
        <f>SUM(J9:J13)</f>
        <v>343038184</v>
      </c>
      <c r="K14" s="26"/>
      <c r="L14" s="128"/>
      <c r="P14" s="168"/>
    </row>
    <row r="15" spans="1:16" ht="6" customHeight="1" x14ac:dyDescent="0.45">
      <c r="A15" s="50"/>
      <c r="B15" s="64"/>
      <c r="C15" s="16"/>
      <c r="D15" s="84"/>
      <c r="E15" s="43"/>
      <c r="F15" s="84"/>
      <c r="G15" s="43"/>
      <c r="H15" s="84"/>
      <c r="I15" s="43"/>
      <c r="J15" s="84"/>
      <c r="K15" s="26"/>
      <c r="L15" s="26"/>
      <c r="P15" s="168"/>
    </row>
    <row r="16" spans="1:16" ht="23.1" customHeight="1" x14ac:dyDescent="0.45">
      <c r="A16" s="23" t="s">
        <v>168</v>
      </c>
      <c r="B16" s="64"/>
      <c r="C16" s="16"/>
      <c r="D16" s="84"/>
      <c r="E16" s="43"/>
      <c r="F16" s="84"/>
      <c r="G16" s="43"/>
      <c r="H16" s="84"/>
      <c r="I16" s="43"/>
      <c r="J16" s="84"/>
      <c r="K16" s="26"/>
      <c r="L16" s="26"/>
      <c r="P16" s="168"/>
    </row>
    <row r="17" spans="1:16" ht="23.1" customHeight="1" x14ac:dyDescent="0.45">
      <c r="A17" s="24" t="s">
        <v>77</v>
      </c>
      <c r="B17" s="64" t="s">
        <v>247</v>
      </c>
      <c r="C17" s="25"/>
      <c r="D17" s="146">
        <v>162052944</v>
      </c>
      <c r="E17" s="82"/>
      <c r="F17" s="46">
        <v>254360169</v>
      </c>
      <c r="G17" s="82"/>
      <c r="H17" s="82">
        <v>67898144</v>
      </c>
      <c r="I17" s="82"/>
      <c r="J17" s="82">
        <v>247069666</v>
      </c>
      <c r="K17" s="26"/>
      <c r="L17" s="128"/>
      <c r="P17" s="170"/>
    </row>
    <row r="18" spans="1:16" ht="23.1" customHeight="1" x14ac:dyDescent="0.45">
      <c r="A18" s="50" t="s">
        <v>154</v>
      </c>
      <c r="B18" s="64" t="s">
        <v>248</v>
      </c>
      <c r="C18" s="25"/>
      <c r="D18" s="81">
        <v>18925979</v>
      </c>
      <c r="E18" s="82"/>
      <c r="F18" s="81">
        <v>9464824</v>
      </c>
      <c r="G18" s="82"/>
      <c r="H18" s="81">
        <v>2799744</v>
      </c>
      <c r="I18" s="82"/>
      <c r="J18" s="81">
        <v>6893521</v>
      </c>
      <c r="K18" s="26"/>
      <c r="L18" s="128"/>
    </row>
    <row r="19" spans="1:16" ht="23.1" customHeight="1" x14ac:dyDescent="0.45">
      <c r="A19" s="24" t="s">
        <v>42</v>
      </c>
      <c r="B19" s="64" t="s">
        <v>249</v>
      </c>
      <c r="C19" s="25"/>
      <c r="D19" s="81">
        <f>95770234-6438705</f>
        <v>89331529</v>
      </c>
      <c r="E19" s="82"/>
      <c r="F19" s="81">
        <f>111343513-4463047</f>
        <v>106880466</v>
      </c>
      <c r="G19" s="82"/>
      <c r="H19" s="81">
        <v>59617858</v>
      </c>
      <c r="I19" s="82"/>
      <c r="J19" s="81">
        <f>78695590-4259393</f>
        <v>74436197</v>
      </c>
      <c r="K19" s="26"/>
      <c r="L19" s="128"/>
      <c r="P19" s="171"/>
    </row>
    <row r="20" spans="1:16" ht="23.1" customHeight="1" x14ac:dyDescent="0.45">
      <c r="A20" s="50" t="s">
        <v>214</v>
      </c>
      <c r="B20" s="64"/>
      <c r="C20" s="25"/>
      <c r="D20" s="81">
        <v>422567</v>
      </c>
      <c r="E20" s="82"/>
      <c r="F20" s="81">
        <v>4463047</v>
      </c>
      <c r="G20" s="82"/>
      <c r="H20" s="81">
        <v>422567</v>
      </c>
      <c r="I20" s="82"/>
      <c r="J20" s="81">
        <v>4259393</v>
      </c>
      <c r="K20" s="26"/>
      <c r="L20" s="126"/>
      <c r="P20" s="171"/>
    </row>
    <row r="21" spans="1:16" ht="23.1" customHeight="1" x14ac:dyDescent="0.45">
      <c r="A21" s="24" t="s">
        <v>43</v>
      </c>
      <c r="B21" s="64" t="s">
        <v>250</v>
      </c>
      <c r="C21" s="25"/>
      <c r="D21" s="86">
        <v>7615077</v>
      </c>
      <c r="E21" s="82"/>
      <c r="F21" s="86">
        <v>6565820</v>
      </c>
      <c r="G21" s="82"/>
      <c r="H21" s="82">
        <v>4802251</v>
      </c>
      <c r="I21" s="82"/>
      <c r="J21" s="82">
        <v>4789490</v>
      </c>
      <c r="K21" s="26"/>
      <c r="L21" s="128"/>
      <c r="P21" s="171"/>
    </row>
    <row r="22" spans="1:16" ht="23.1" customHeight="1" x14ac:dyDescent="0.45">
      <c r="A22" s="19" t="s">
        <v>169</v>
      </c>
      <c r="B22" s="64"/>
      <c r="C22" s="25"/>
      <c r="D22" s="103">
        <f>SUM(D17:D21)</f>
        <v>278348096</v>
      </c>
      <c r="E22" s="82"/>
      <c r="F22" s="103">
        <f>SUM(F17:F21)</f>
        <v>381734326</v>
      </c>
      <c r="G22" s="82"/>
      <c r="H22" s="103">
        <f>SUM(H17:H21)</f>
        <v>135540564</v>
      </c>
      <c r="I22" s="82"/>
      <c r="J22" s="103">
        <f>SUM(J17:J21)</f>
        <v>337448267</v>
      </c>
      <c r="K22" s="26"/>
      <c r="L22" s="128"/>
      <c r="P22" s="171"/>
    </row>
    <row r="23" spans="1:16" ht="6" customHeight="1" x14ac:dyDescent="0.45">
      <c r="A23" s="24"/>
      <c r="B23" s="64"/>
      <c r="C23" s="25"/>
      <c r="D23" s="86"/>
      <c r="E23" s="82"/>
      <c r="F23" s="86"/>
      <c r="G23" s="82"/>
      <c r="H23" s="82"/>
      <c r="I23" s="82"/>
      <c r="J23" s="82"/>
      <c r="K23" s="26"/>
      <c r="L23" s="26"/>
    </row>
    <row r="24" spans="1:16" ht="23.1" customHeight="1" x14ac:dyDescent="0.45">
      <c r="A24" s="50" t="s">
        <v>255</v>
      </c>
      <c r="B24" s="64" t="s">
        <v>251</v>
      </c>
      <c r="C24" s="25"/>
      <c r="D24" s="87">
        <v>-53049</v>
      </c>
      <c r="E24" s="82"/>
      <c r="F24" s="87">
        <v>-268566</v>
      </c>
      <c r="G24" s="82"/>
      <c r="H24" s="88">
        <v>0</v>
      </c>
      <c r="I24" s="82"/>
      <c r="J24" s="88">
        <v>0</v>
      </c>
      <c r="K24" s="26"/>
      <c r="L24" s="128"/>
    </row>
    <row r="25" spans="1:16" ht="23.1" customHeight="1" x14ac:dyDescent="0.45">
      <c r="A25" s="19" t="s">
        <v>206</v>
      </c>
      <c r="B25" s="64"/>
      <c r="C25" s="16"/>
      <c r="D25" s="43">
        <f>D14-D22+D24</f>
        <v>-2395529</v>
      </c>
      <c r="E25" s="82"/>
      <c r="F25" s="43">
        <f>F14-F22+F24</f>
        <v>-2467126</v>
      </c>
      <c r="G25" s="82"/>
      <c r="H25" s="43">
        <f>H14-H22+H24</f>
        <v>-37551346</v>
      </c>
      <c r="I25" s="82"/>
      <c r="J25" s="43">
        <f>J14-J22+J24</f>
        <v>5589917</v>
      </c>
      <c r="K25" s="26"/>
      <c r="L25" s="128"/>
    </row>
    <row r="26" spans="1:16" ht="23.1" customHeight="1" x14ac:dyDescent="0.45">
      <c r="A26" s="50" t="s">
        <v>164</v>
      </c>
      <c r="B26" s="64" t="s">
        <v>252</v>
      </c>
      <c r="C26" s="16"/>
      <c r="D26" s="113">
        <v>-17284523</v>
      </c>
      <c r="E26" s="84"/>
      <c r="F26" s="113">
        <v>20829749</v>
      </c>
      <c r="G26" s="84"/>
      <c r="H26" s="83">
        <v>-18488300</v>
      </c>
      <c r="I26" s="84"/>
      <c r="J26" s="83">
        <v>20658323</v>
      </c>
      <c r="K26" s="26"/>
      <c r="L26" s="126"/>
      <c r="M26" s="129"/>
      <c r="N26" s="129"/>
    </row>
    <row r="27" spans="1:16" ht="5.45" customHeight="1" x14ac:dyDescent="0.45">
      <c r="A27" s="19"/>
      <c r="B27" s="64"/>
      <c r="C27" s="25"/>
      <c r="D27" s="82"/>
      <c r="E27" s="82"/>
      <c r="F27" s="82"/>
      <c r="G27" s="82"/>
      <c r="H27" s="82"/>
      <c r="I27" s="82"/>
      <c r="J27" s="82"/>
      <c r="K27" s="26"/>
      <c r="L27" s="128"/>
    </row>
    <row r="28" spans="1:16" ht="23.1" customHeight="1" x14ac:dyDescent="0.45">
      <c r="A28" s="19" t="s">
        <v>170</v>
      </c>
      <c r="B28" s="64"/>
      <c r="C28" s="16"/>
      <c r="D28" s="89">
        <f>D25+D26</f>
        <v>-19680052</v>
      </c>
      <c r="E28" s="43"/>
      <c r="F28" s="89">
        <f>F25+F26</f>
        <v>18362623</v>
      </c>
      <c r="G28" s="43"/>
      <c r="H28" s="89">
        <f>H25+H26</f>
        <v>-56039646</v>
      </c>
      <c r="I28" s="43"/>
      <c r="J28" s="89">
        <f>J25+J26</f>
        <v>26248240</v>
      </c>
      <c r="K28" s="26"/>
      <c r="L28" s="128"/>
      <c r="N28" s="129"/>
    </row>
    <row r="29" spans="1:16" ht="5.45" customHeight="1" x14ac:dyDescent="0.45">
      <c r="A29" s="19"/>
      <c r="B29" s="64"/>
      <c r="C29" s="16"/>
      <c r="D29" s="43"/>
      <c r="E29" s="43"/>
      <c r="F29" s="43"/>
      <c r="G29" s="43"/>
      <c r="H29" s="43"/>
      <c r="I29" s="43"/>
      <c r="J29" s="43"/>
      <c r="K29" s="26"/>
      <c r="L29" s="26"/>
    </row>
    <row r="30" spans="1:16" ht="22.5" customHeight="1" x14ac:dyDescent="0.45">
      <c r="A30" s="19" t="s">
        <v>94</v>
      </c>
      <c r="B30" s="64"/>
      <c r="C30" s="16"/>
      <c r="D30" s="90"/>
      <c r="E30" s="46"/>
      <c r="F30" s="90"/>
      <c r="G30" s="46"/>
      <c r="H30" s="90"/>
      <c r="I30" s="46"/>
      <c r="J30" s="90"/>
      <c r="K30" s="26"/>
      <c r="L30" s="26"/>
    </row>
    <row r="31" spans="1:16" ht="22.5" customHeight="1" x14ac:dyDescent="0.45">
      <c r="A31" s="23" t="s">
        <v>133</v>
      </c>
      <c r="B31" s="64"/>
      <c r="C31" s="16"/>
      <c r="D31" s="90"/>
      <c r="E31" s="46"/>
      <c r="F31" s="90"/>
      <c r="G31" s="46"/>
      <c r="H31" s="90"/>
      <c r="I31" s="46"/>
      <c r="J31" s="90"/>
      <c r="K31" s="26"/>
      <c r="L31" s="26"/>
    </row>
    <row r="32" spans="1:16" ht="22.5" customHeight="1" x14ac:dyDescent="0.45">
      <c r="A32" s="23" t="s">
        <v>134</v>
      </c>
      <c r="B32" s="64"/>
      <c r="C32" s="16"/>
      <c r="D32" s="90"/>
      <c r="E32" s="46"/>
      <c r="F32" s="90"/>
      <c r="G32" s="46"/>
      <c r="H32" s="90"/>
      <c r="I32" s="46"/>
      <c r="J32" s="90"/>
      <c r="K32" s="26"/>
      <c r="L32" s="26"/>
    </row>
    <row r="33" spans="1:12" ht="22.5" customHeight="1" x14ac:dyDescent="0.45">
      <c r="A33" s="40" t="s">
        <v>207</v>
      </c>
      <c r="B33" s="64"/>
      <c r="C33" s="16"/>
      <c r="D33" s="86">
        <v>0</v>
      </c>
      <c r="E33" s="46"/>
      <c r="F33" s="86">
        <v>-4148456</v>
      </c>
      <c r="G33" s="46"/>
      <c r="H33" s="146">
        <v>0</v>
      </c>
      <c r="I33" s="46"/>
      <c r="J33" s="145">
        <v>0</v>
      </c>
      <c r="K33" s="26"/>
      <c r="L33" s="26"/>
    </row>
    <row r="34" spans="1:12" ht="5.0999999999999996" customHeight="1" x14ac:dyDescent="0.45">
      <c r="A34" s="40"/>
      <c r="B34" s="64"/>
      <c r="C34" s="16"/>
      <c r="D34" s="86"/>
      <c r="E34" s="46"/>
      <c r="F34" s="86"/>
      <c r="G34" s="46"/>
      <c r="H34" s="56"/>
      <c r="I34" s="46"/>
      <c r="J34" s="145"/>
      <c r="K34" s="26"/>
      <c r="L34" s="26"/>
    </row>
    <row r="35" spans="1:12" ht="22.5" customHeight="1" x14ac:dyDescent="0.45">
      <c r="A35" s="23" t="s">
        <v>135</v>
      </c>
      <c r="B35" s="64"/>
      <c r="C35" s="16"/>
      <c r="D35" s="90"/>
      <c r="E35" s="46"/>
      <c r="F35" s="90"/>
      <c r="G35" s="46"/>
      <c r="H35" s="90"/>
      <c r="I35" s="46"/>
      <c r="J35" s="90"/>
      <c r="K35" s="26"/>
      <c r="L35" s="26"/>
    </row>
    <row r="36" spans="1:12" ht="22.5" customHeight="1" x14ac:dyDescent="0.45">
      <c r="A36" s="23" t="s">
        <v>134</v>
      </c>
      <c r="B36" s="64"/>
      <c r="C36" s="16"/>
      <c r="D36" s="90"/>
      <c r="E36" s="46"/>
      <c r="F36" s="90"/>
      <c r="G36" s="46"/>
      <c r="H36" s="90"/>
      <c r="I36" s="46"/>
      <c r="J36" s="90"/>
      <c r="K36" s="26"/>
      <c r="L36" s="26"/>
    </row>
    <row r="37" spans="1:12" ht="22.5" customHeight="1" x14ac:dyDescent="0.45">
      <c r="A37" s="50" t="s">
        <v>122</v>
      </c>
      <c r="B37" s="64"/>
      <c r="C37" s="16"/>
      <c r="D37" s="90"/>
      <c r="E37" s="46"/>
      <c r="F37" s="90"/>
      <c r="G37" s="46"/>
      <c r="H37" s="90"/>
      <c r="I37" s="46"/>
      <c r="J37" s="90"/>
      <c r="K37" s="26"/>
      <c r="L37" s="26"/>
    </row>
    <row r="38" spans="1:12" ht="22.5" customHeight="1" x14ac:dyDescent="0.45">
      <c r="A38" s="50" t="s">
        <v>224</v>
      </c>
      <c r="B38" s="64" t="s">
        <v>253</v>
      </c>
      <c r="C38" s="16"/>
      <c r="D38" s="82">
        <v>3652644</v>
      </c>
      <c r="E38" s="46"/>
      <c r="F38" s="82">
        <v>3253974</v>
      </c>
      <c r="G38" s="46"/>
      <c r="H38" s="82">
        <v>4044708</v>
      </c>
      <c r="I38" s="46"/>
      <c r="J38" s="82">
        <v>3004380</v>
      </c>
      <c r="K38" s="26"/>
      <c r="L38" s="26"/>
    </row>
    <row r="39" spans="1:12" ht="22.5" customHeight="1" x14ac:dyDescent="0.45">
      <c r="A39" s="50" t="s">
        <v>256</v>
      </c>
      <c r="B39" s="64"/>
      <c r="C39" s="16"/>
      <c r="D39" s="82"/>
      <c r="E39" s="46"/>
      <c r="F39" s="82"/>
      <c r="G39" s="46"/>
      <c r="H39" s="82"/>
      <c r="I39" s="46"/>
      <c r="J39" s="82"/>
      <c r="K39" s="26"/>
      <c r="L39" s="26"/>
    </row>
    <row r="40" spans="1:12" ht="22.5" customHeight="1" x14ac:dyDescent="0.45">
      <c r="A40" s="50" t="s">
        <v>223</v>
      </c>
      <c r="B40" s="64"/>
      <c r="C40" s="16"/>
      <c r="D40" s="83">
        <v>-730529</v>
      </c>
      <c r="E40" s="46"/>
      <c r="F40" s="83">
        <v>-650795</v>
      </c>
      <c r="G40" s="46"/>
      <c r="H40" s="83">
        <v>-808942</v>
      </c>
      <c r="I40" s="46"/>
      <c r="J40" s="83">
        <v>-600876</v>
      </c>
      <c r="K40" s="26"/>
      <c r="L40" s="26"/>
    </row>
    <row r="41" spans="1:12" ht="22.5" customHeight="1" x14ac:dyDescent="0.45">
      <c r="A41" s="19" t="s">
        <v>136</v>
      </c>
      <c r="B41" s="64"/>
      <c r="C41" s="16"/>
      <c r="D41" s="82"/>
      <c r="E41" s="46"/>
      <c r="F41" s="82"/>
      <c r="G41" s="46"/>
      <c r="H41" s="82"/>
      <c r="I41" s="46"/>
      <c r="J41" s="82"/>
      <c r="K41" s="26"/>
      <c r="L41" s="26"/>
    </row>
    <row r="42" spans="1:12" ht="22.5" customHeight="1" x14ac:dyDescent="0.45">
      <c r="A42" s="19" t="s">
        <v>134</v>
      </c>
      <c r="B42" s="64"/>
      <c r="C42" s="16"/>
      <c r="D42" s="89">
        <f>SUM(D37:D40)</f>
        <v>2922115</v>
      </c>
      <c r="E42" s="46"/>
      <c r="F42" s="89">
        <f>SUM(F37:F40)</f>
        <v>2603179</v>
      </c>
      <c r="G42" s="46"/>
      <c r="H42" s="89">
        <f>SUM(H37:H40)</f>
        <v>3235766</v>
      </c>
      <c r="I42" s="46"/>
      <c r="J42" s="89">
        <f>SUM(J37:J40)</f>
        <v>2403504</v>
      </c>
      <c r="K42" s="26"/>
      <c r="L42" s="26"/>
    </row>
    <row r="43" spans="1:12" ht="22.5" customHeight="1" x14ac:dyDescent="0.45">
      <c r="A43" s="19" t="s">
        <v>124</v>
      </c>
      <c r="B43" s="64"/>
      <c r="C43" s="16"/>
      <c r="D43" s="49">
        <f>SUM(D32:D40)</f>
        <v>2922115</v>
      </c>
      <c r="E43" s="91"/>
      <c r="F43" s="49">
        <f>SUM(F32:F40)</f>
        <v>-1545277</v>
      </c>
      <c r="G43" s="91"/>
      <c r="H43" s="49">
        <f>SUM(H32:H40)</f>
        <v>3235766</v>
      </c>
      <c r="I43" s="91"/>
      <c r="J43" s="49">
        <f>SUM(J32:J40)</f>
        <v>2403504</v>
      </c>
      <c r="K43" s="26"/>
      <c r="L43" s="26"/>
    </row>
    <row r="44" spans="1:12" ht="22.5" customHeight="1" thickBot="1" x14ac:dyDescent="0.5">
      <c r="A44" s="19" t="s">
        <v>123</v>
      </c>
      <c r="B44" s="64"/>
      <c r="C44" s="16"/>
      <c r="D44" s="35">
        <f>D28+D43</f>
        <v>-16757937</v>
      </c>
      <c r="E44" s="43"/>
      <c r="F44" s="35">
        <f>F28+F43</f>
        <v>16817346</v>
      </c>
      <c r="G44" s="43"/>
      <c r="H44" s="35">
        <f>H28+H43</f>
        <v>-52803880</v>
      </c>
      <c r="I44" s="43"/>
      <c r="J44" s="35">
        <f>J28+J43</f>
        <v>28651744</v>
      </c>
      <c r="K44" s="26"/>
      <c r="L44" s="26"/>
    </row>
    <row r="45" spans="1:12" ht="19.5" customHeight="1" thickTop="1" x14ac:dyDescent="0.45">
      <c r="A45" s="19"/>
      <c r="B45" s="64"/>
      <c r="C45" s="16"/>
      <c r="D45" s="43"/>
      <c r="E45" s="43"/>
      <c r="F45" s="43"/>
      <c r="G45" s="43"/>
      <c r="H45" s="43"/>
      <c r="I45" s="43"/>
      <c r="J45" s="43"/>
      <c r="K45" s="26"/>
      <c r="L45" s="26"/>
    </row>
    <row r="46" spans="1:12" ht="23.25" customHeight="1" x14ac:dyDescent="0.5">
      <c r="A46" s="17" t="s">
        <v>72</v>
      </c>
      <c r="B46" s="67"/>
      <c r="C46" s="18"/>
      <c r="D46" s="92"/>
      <c r="E46" s="92"/>
      <c r="F46" s="92"/>
      <c r="G46" s="92"/>
      <c r="H46" s="92"/>
      <c r="I46" s="92"/>
      <c r="J46" s="92"/>
    </row>
    <row r="47" spans="1:12" ht="23.25" customHeight="1" x14ac:dyDescent="0.5">
      <c r="A47" s="17" t="s">
        <v>82</v>
      </c>
      <c r="B47" s="67"/>
      <c r="C47" s="18"/>
      <c r="D47" s="92"/>
      <c r="E47" s="92"/>
      <c r="F47" s="92"/>
      <c r="G47" s="92"/>
      <c r="H47" s="92"/>
      <c r="I47" s="92"/>
      <c r="J47" s="92"/>
    </row>
    <row r="48" spans="1:12" ht="13.5" customHeight="1" x14ac:dyDescent="0.5">
      <c r="A48" s="17"/>
      <c r="B48" s="67"/>
      <c r="C48" s="18"/>
      <c r="D48" s="92"/>
      <c r="E48" s="92"/>
      <c r="F48" s="92"/>
      <c r="G48" s="92"/>
      <c r="H48" s="92"/>
      <c r="I48" s="92"/>
      <c r="J48" s="92"/>
    </row>
    <row r="49" spans="1:12" ht="23.1" customHeight="1" x14ac:dyDescent="0.45">
      <c r="A49" s="19"/>
      <c r="B49" s="64"/>
      <c r="C49" s="45"/>
      <c r="D49" s="173" t="s">
        <v>0</v>
      </c>
      <c r="E49" s="173"/>
      <c r="F49" s="173"/>
      <c r="G49" s="91"/>
      <c r="H49" s="173" t="s">
        <v>38</v>
      </c>
      <c r="I49" s="173"/>
      <c r="J49" s="173"/>
    </row>
    <row r="50" spans="1:12" ht="23.1" customHeight="1" x14ac:dyDescent="0.45">
      <c r="A50" s="19"/>
      <c r="B50" s="64"/>
      <c r="C50" s="45"/>
      <c r="D50" s="177" t="s">
        <v>84</v>
      </c>
      <c r="E50" s="177"/>
      <c r="F50" s="177"/>
      <c r="G50" s="91"/>
      <c r="H50" s="177" t="s">
        <v>84</v>
      </c>
      <c r="I50" s="177"/>
      <c r="J50" s="177"/>
    </row>
    <row r="51" spans="1:12" ht="23.1" customHeight="1" x14ac:dyDescent="0.45">
      <c r="A51" s="19"/>
      <c r="B51" s="64" t="s">
        <v>1</v>
      </c>
      <c r="C51" s="21"/>
      <c r="D51" s="21">
        <v>2562</v>
      </c>
      <c r="E51" s="21"/>
      <c r="F51" s="21">
        <v>2561</v>
      </c>
      <c r="G51" s="21"/>
      <c r="H51" s="21">
        <v>2562</v>
      </c>
      <c r="I51" s="21"/>
      <c r="J51" s="21">
        <v>2561</v>
      </c>
    </row>
    <row r="52" spans="1:12" ht="23.1" customHeight="1" x14ac:dyDescent="0.45">
      <c r="A52" s="19"/>
      <c r="B52" s="64"/>
      <c r="C52" s="45"/>
      <c r="D52" s="172" t="s">
        <v>73</v>
      </c>
      <c r="E52" s="172"/>
      <c r="F52" s="172"/>
      <c r="G52" s="172"/>
      <c r="H52" s="172"/>
      <c r="I52" s="172"/>
      <c r="J52" s="172"/>
    </row>
    <row r="53" spans="1:12" ht="23.1" customHeight="1" x14ac:dyDescent="0.45">
      <c r="A53" s="19" t="s">
        <v>96</v>
      </c>
      <c r="B53" s="64"/>
      <c r="C53" s="16"/>
      <c r="D53" s="43"/>
      <c r="E53" s="43"/>
      <c r="F53" s="43"/>
      <c r="G53" s="43"/>
      <c r="H53" s="43"/>
      <c r="I53" s="43"/>
      <c r="J53" s="43"/>
      <c r="K53" s="26"/>
      <c r="L53" s="26"/>
    </row>
    <row r="54" spans="1:12" ht="23.1" customHeight="1" x14ac:dyDescent="0.45">
      <c r="A54" s="40" t="s">
        <v>97</v>
      </c>
      <c r="B54" s="64"/>
      <c r="C54" s="16"/>
      <c r="D54" s="82">
        <f>D56-D55</f>
        <v>-17198416</v>
      </c>
      <c r="E54" s="82"/>
      <c r="F54" s="82">
        <f>F56-F55</f>
        <v>18460987</v>
      </c>
      <c r="G54" s="82"/>
      <c r="H54" s="82">
        <f>H28</f>
        <v>-56039646</v>
      </c>
      <c r="I54" s="82"/>
      <c r="J54" s="82">
        <f>J28</f>
        <v>26248240</v>
      </c>
      <c r="K54" s="26"/>
      <c r="L54" s="26"/>
    </row>
    <row r="55" spans="1:12" ht="23.1" customHeight="1" x14ac:dyDescent="0.45">
      <c r="A55" s="48" t="s">
        <v>67</v>
      </c>
      <c r="B55" s="64" t="s">
        <v>114</v>
      </c>
      <c r="C55" s="16"/>
      <c r="D55" s="84">
        <v>-2481636</v>
      </c>
      <c r="E55" s="82"/>
      <c r="F55" s="82">
        <v>-98364</v>
      </c>
      <c r="G55" s="82"/>
      <c r="H55" s="88">
        <v>0</v>
      </c>
      <c r="I55" s="82"/>
      <c r="J55" s="88">
        <v>0</v>
      </c>
      <c r="K55" s="26"/>
      <c r="L55" s="26"/>
    </row>
    <row r="56" spans="1:12" ht="23.1" customHeight="1" thickBot="1" x14ac:dyDescent="0.5">
      <c r="A56" s="19" t="s">
        <v>170</v>
      </c>
      <c r="B56" s="64"/>
      <c r="C56" s="16"/>
      <c r="D56" s="42">
        <f>D28</f>
        <v>-19680052</v>
      </c>
      <c r="E56" s="43"/>
      <c r="F56" s="42">
        <f>F28</f>
        <v>18362623</v>
      </c>
      <c r="G56" s="43"/>
      <c r="H56" s="42">
        <f>SUM(H54:H55)</f>
        <v>-56039646</v>
      </c>
      <c r="I56" s="43"/>
      <c r="J56" s="42">
        <f>SUM(J54:J55)</f>
        <v>26248240</v>
      </c>
      <c r="K56" s="114"/>
      <c r="L56" s="26"/>
    </row>
    <row r="57" spans="1:12" ht="19.5" customHeight="1" thickTop="1" x14ac:dyDescent="0.45">
      <c r="A57" s="19"/>
      <c r="B57" s="64"/>
      <c r="C57" s="16"/>
      <c r="D57" s="43"/>
      <c r="E57" s="43"/>
      <c r="F57" s="43"/>
      <c r="G57" s="43"/>
      <c r="H57" s="43"/>
      <c r="I57" s="43"/>
      <c r="J57" s="43"/>
      <c r="K57" s="26"/>
      <c r="L57" s="26"/>
    </row>
    <row r="58" spans="1:12" ht="23.1" customHeight="1" x14ac:dyDescent="0.45">
      <c r="A58" s="19" t="s">
        <v>152</v>
      </c>
      <c r="B58" s="64"/>
      <c r="C58" s="16"/>
      <c r="D58" s="43"/>
      <c r="E58" s="43"/>
      <c r="F58" s="43"/>
      <c r="G58" s="43"/>
      <c r="H58" s="43"/>
      <c r="I58" s="43"/>
      <c r="J58" s="43"/>
      <c r="K58" s="26"/>
      <c r="L58" s="26"/>
    </row>
    <row r="59" spans="1:12" ht="23.1" customHeight="1" x14ac:dyDescent="0.45">
      <c r="A59" s="40" t="s">
        <v>97</v>
      </c>
      <c r="B59" s="64"/>
      <c r="C59" s="16"/>
      <c r="D59" s="82">
        <f>D61-D60</f>
        <v>-14276301</v>
      </c>
      <c r="E59" s="82"/>
      <c r="F59" s="82">
        <f>F61-F60</f>
        <v>16915710</v>
      </c>
      <c r="G59" s="82"/>
      <c r="H59" s="82">
        <f>H44</f>
        <v>-52803880</v>
      </c>
      <c r="I59" s="82"/>
      <c r="J59" s="82">
        <f>J44</f>
        <v>28651744</v>
      </c>
      <c r="K59" s="26"/>
      <c r="L59" s="26"/>
    </row>
    <row r="60" spans="1:12" ht="23.1" customHeight="1" x14ac:dyDescent="0.45">
      <c r="A60" s="48" t="s">
        <v>67</v>
      </c>
      <c r="B60" s="64" t="s">
        <v>114</v>
      </c>
      <c r="C60" s="16"/>
      <c r="D60" s="82">
        <f>D55</f>
        <v>-2481636</v>
      </c>
      <c r="E60" s="82"/>
      <c r="F60" s="82">
        <f>F55</f>
        <v>-98364</v>
      </c>
      <c r="G60" s="82"/>
      <c r="H60" s="94">
        <v>0</v>
      </c>
      <c r="I60" s="82"/>
      <c r="J60" s="94">
        <v>0</v>
      </c>
      <c r="K60" s="26"/>
      <c r="L60" s="26"/>
    </row>
    <row r="61" spans="1:12" ht="23.1" customHeight="1" thickBot="1" x14ac:dyDescent="0.5">
      <c r="A61" s="19" t="s">
        <v>123</v>
      </c>
      <c r="B61" s="64"/>
      <c r="C61" s="16"/>
      <c r="D61" s="42">
        <f>D44</f>
        <v>-16757937</v>
      </c>
      <c r="E61" s="43"/>
      <c r="F61" s="42">
        <f>F44</f>
        <v>16817346</v>
      </c>
      <c r="G61" s="43"/>
      <c r="H61" s="42">
        <f>SUM(H59:H60)</f>
        <v>-52803880</v>
      </c>
      <c r="I61" s="43"/>
      <c r="J61" s="42">
        <f>SUM(J59:J60)</f>
        <v>28651744</v>
      </c>
      <c r="K61" s="26"/>
      <c r="L61" s="26"/>
    </row>
    <row r="62" spans="1:12" ht="19.5" customHeight="1" thickTop="1" x14ac:dyDescent="0.45">
      <c r="A62" s="19"/>
      <c r="B62" s="64"/>
      <c r="C62" s="16"/>
      <c r="D62" s="16"/>
      <c r="E62" s="16"/>
      <c r="F62" s="16"/>
      <c r="G62" s="16"/>
      <c r="H62" s="16"/>
      <c r="I62" s="16"/>
      <c r="J62" s="16"/>
      <c r="K62" s="26"/>
      <c r="L62" s="26"/>
    </row>
    <row r="63" spans="1:12" ht="23.1" customHeight="1" x14ac:dyDescent="0.45">
      <c r="A63" s="19" t="s">
        <v>171</v>
      </c>
      <c r="B63" s="64"/>
      <c r="C63" s="29"/>
      <c r="D63" s="51"/>
      <c r="E63" s="29"/>
      <c r="F63" s="51"/>
      <c r="G63" s="29"/>
      <c r="H63" s="51"/>
      <c r="I63" s="29"/>
      <c r="J63" s="51"/>
      <c r="K63" s="26"/>
      <c r="L63" s="26"/>
    </row>
    <row r="64" spans="1:12" ht="23.1" customHeight="1" thickBot="1" x14ac:dyDescent="0.5">
      <c r="A64" s="40" t="s">
        <v>172</v>
      </c>
      <c r="B64" s="64"/>
      <c r="C64" s="29"/>
      <c r="D64" s="69">
        <f>D54/635539843</f>
        <v>-2.7061113775049349E-2</v>
      </c>
      <c r="E64" s="70"/>
      <c r="F64" s="69">
        <f>F54/635539843</f>
        <v>2.9047725651403417E-2</v>
      </c>
      <c r="G64" s="70"/>
      <c r="H64" s="69">
        <f>H54/635539843</f>
        <v>-8.8176448128681681E-2</v>
      </c>
      <c r="I64" s="70"/>
      <c r="J64" s="69">
        <f>J54/635539843</f>
        <v>4.1300699380384873E-2</v>
      </c>
      <c r="K64" s="26"/>
      <c r="L64" s="26"/>
    </row>
    <row r="65" ht="23.25" customHeight="1" thickTop="1" x14ac:dyDescent="0.3"/>
  </sheetData>
  <mergeCells count="10">
    <mergeCell ref="D50:F50"/>
    <mergeCell ref="H50:J50"/>
    <mergeCell ref="D52:J52"/>
    <mergeCell ref="D4:F4"/>
    <mergeCell ref="H4:J4"/>
    <mergeCell ref="D5:F5"/>
    <mergeCell ref="H5:J5"/>
    <mergeCell ref="D7:J7"/>
    <mergeCell ref="D49:F49"/>
    <mergeCell ref="H49:J49"/>
  </mergeCells>
  <pageMargins left="0.8" right="0.47" top="0.48" bottom="0.5" header="0.5" footer="0.3"/>
  <pageSetup paperSize="9" scale="82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Y110"/>
  <sheetViews>
    <sheetView showGridLines="0" view="pageBreakPreview" zoomScale="50" zoomScaleNormal="85" zoomScaleSheetLayoutView="50" workbookViewId="0">
      <selection activeCell="W23" sqref="W23"/>
    </sheetView>
  </sheetViews>
  <sheetFormatPr defaultColWidth="9.140625" defaultRowHeight="23.25" customHeight="1" x14ac:dyDescent="0.45"/>
  <cols>
    <col min="1" max="1" width="53.140625" style="6" customWidth="1"/>
    <col min="2" max="2" width="7.85546875" style="6" customWidth="1"/>
    <col min="3" max="3" width="16.140625" style="76" bestFit="1" customWidth="1"/>
    <col min="4" max="4" width="1.85546875" style="6" customWidth="1"/>
    <col min="5" max="5" width="24.140625" style="6" bestFit="1" customWidth="1"/>
    <col min="6" max="6" width="1.85546875" style="6" customWidth="1"/>
    <col min="7" max="7" width="24.7109375" style="6" bestFit="1" customWidth="1"/>
    <col min="8" max="8" width="1.85546875" style="6" customWidth="1"/>
    <col min="9" max="9" width="21" style="6" bestFit="1" customWidth="1"/>
    <col min="10" max="10" width="1.85546875" style="6" customWidth="1"/>
    <col min="11" max="11" width="25.85546875" style="6" bestFit="1" customWidth="1"/>
    <col min="12" max="12" width="3.5703125" style="6" bestFit="1" customWidth="1"/>
    <col min="13" max="13" width="22.140625" style="6" bestFit="1" customWidth="1"/>
    <col min="14" max="14" width="1.85546875" style="6" customWidth="1"/>
    <col min="15" max="15" width="21" style="6" bestFit="1" customWidth="1"/>
    <col min="16" max="16" width="1.85546875" style="6" customWidth="1"/>
    <col min="17" max="17" width="21" style="6" bestFit="1" customWidth="1"/>
    <col min="18" max="18" width="1.85546875" style="6" customWidth="1"/>
    <col min="19" max="19" width="21.5703125" style="6" bestFit="1" customWidth="1"/>
    <col min="20" max="20" width="1.85546875" style="6" customWidth="1"/>
    <col min="21" max="21" width="24.7109375" style="6" bestFit="1" customWidth="1"/>
    <col min="22" max="22" width="1.85546875" style="6" customWidth="1"/>
    <col min="23" max="23" width="20.42578125" style="6" bestFit="1" customWidth="1"/>
    <col min="24" max="24" width="1.85546875" style="6" customWidth="1"/>
    <col min="25" max="25" width="24.7109375" style="6" bestFit="1" customWidth="1"/>
    <col min="26" max="16384" width="9.140625" style="6"/>
  </cols>
  <sheetData>
    <row r="1" spans="1:25" ht="23.25" customHeight="1" x14ac:dyDescent="0.5">
      <c r="A1" s="17" t="s">
        <v>72</v>
      </c>
      <c r="B1" s="17"/>
      <c r="C1" s="71"/>
      <c r="D1" s="105"/>
      <c r="E1" s="116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79"/>
      <c r="X1" s="179"/>
      <c r="Y1" s="179"/>
    </row>
    <row r="2" spans="1:25" ht="23.25" customHeight="1" x14ac:dyDescent="0.5">
      <c r="A2" s="31" t="s">
        <v>85</v>
      </c>
      <c r="B2" s="31"/>
      <c r="C2" s="71"/>
      <c r="D2" s="116"/>
      <c r="E2" s="116"/>
      <c r="F2" s="116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80"/>
      <c r="X2" s="180"/>
      <c r="Y2" s="180"/>
    </row>
    <row r="3" spans="1:25" ht="12" customHeight="1" x14ac:dyDescent="0.5">
      <c r="A3" s="31"/>
      <c r="B3" s="31"/>
      <c r="C3" s="71"/>
      <c r="D3" s="105"/>
      <c r="E3" s="116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5" s="3" customFormat="1" ht="23.25" customHeight="1" x14ac:dyDescent="0.45">
      <c r="A4" s="20"/>
      <c r="B4" s="20"/>
      <c r="C4" s="72"/>
      <c r="D4" s="21"/>
      <c r="E4" s="174" t="s">
        <v>23</v>
      </c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</row>
    <row r="5" spans="1:25" s="3" customFormat="1" ht="23.25" customHeight="1" x14ac:dyDescent="0.45">
      <c r="A5" s="20"/>
      <c r="B5" s="20"/>
      <c r="C5" s="72"/>
      <c r="D5" s="21"/>
      <c r="E5" s="20"/>
      <c r="F5" s="21"/>
      <c r="G5" s="21"/>
      <c r="H5" s="21"/>
      <c r="I5" s="44"/>
      <c r="J5" s="26"/>
      <c r="K5" s="26"/>
      <c r="L5" s="26"/>
      <c r="M5" s="181" t="s">
        <v>79</v>
      </c>
      <c r="N5" s="181"/>
      <c r="O5" s="181"/>
      <c r="P5" s="181"/>
      <c r="Q5" s="181"/>
      <c r="R5" s="181"/>
      <c r="S5" s="181"/>
      <c r="T5" s="21"/>
      <c r="U5" s="21"/>
      <c r="V5" s="21"/>
      <c r="W5" s="21"/>
      <c r="X5" s="21"/>
      <c r="Y5" s="21"/>
    </row>
    <row r="6" spans="1:25" s="3" customFormat="1" ht="23.25" customHeight="1" x14ac:dyDescent="0.45">
      <c r="A6" s="20"/>
      <c r="B6" s="20"/>
      <c r="C6" s="72"/>
      <c r="D6" s="21"/>
      <c r="E6" s="20"/>
      <c r="F6" s="21"/>
      <c r="G6" s="21"/>
      <c r="H6" s="21"/>
      <c r="I6" s="21"/>
      <c r="J6" s="21"/>
      <c r="K6" s="21"/>
      <c r="L6" s="26"/>
      <c r="M6" s="80"/>
      <c r="N6" s="41"/>
      <c r="O6" s="80" t="s">
        <v>106</v>
      </c>
      <c r="P6" s="41"/>
      <c r="Q6" s="80"/>
      <c r="R6" s="41"/>
      <c r="S6" s="80" t="s">
        <v>101</v>
      </c>
      <c r="T6" s="21"/>
      <c r="U6" s="80" t="s">
        <v>101</v>
      </c>
      <c r="V6" s="21"/>
      <c r="W6" s="21" t="s">
        <v>18</v>
      </c>
      <c r="X6" s="21"/>
      <c r="Y6" s="21"/>
    </row>
    <row r="7" spans="1:25" s="3" customFormat="1" ht="23.25" customHeight="1" x14ac:dyDescent="0.45">
      <c r="A7" s="20"/>
      <c r="B7" s="20"/>
      <c r="C7" s="72"/>
      <c r="D7" s="21"/>
      <c r="E7" s="21" t="s">
        <v>27</v>
      </c>
      <c r="F7" s="21"/>
      <c r="G7" s="21"/>
      <c r="H7" s="21"/>
      <c r="I7" s="21"/>
      <c r="J7" s="21"/>
      <c r="K7" s="21"/>
      <c r="L7" s="21"/>
      <c r="M7" s="112" t="s">
        <v>127</v>
      </c>
      <c r="N7" s="21"/>
      <c r="O7" s="80" t="s">
        <v>107</v>
      </c>
      <c r="P7" s="21"/>
      <c r="Q7" s="80" t="s">
        <v>125</v>
      </c>
      <c r="R7" s="21"/>
      <c r="S7" s="80" t="s">
        <v>80</v>
      </c>
      <c r="T7" s="21"/>
      <c r="U7" s="80" t="s">
        <v>18</v>
      </c>
      <c r="V7" s="21"/>
      <c r="W7" s="112" t="s">
        <v>50</v>
      </c>
      <c r="X7" s="21"/>
      <c r="Y7" s="21"/>
    </row>
    <row r="8" spans="1:25" s="3" customFormat="1" ht="23.25" customHeight="1" x14ac:dyDescent="0.45">
      <c r="A8" s="21"/>
      <c r="B8" s="21"/>
      <c r="C8" s="65"/>
      <c r="D8" s="21"/>
      <c r="E8" s="21" t="s">
        <v>29</v>
      </c>
      <c r="F8" s="21"/>
      <c r="G8" s="21" t="s">
        <v>17</v>
      </c>
      <c r="H8" s="21"/>
      <c r="I8" s="112" t="s">
        <v>53</v>
      </c>
      <c r="J8" s="21"/>
      <c r="K8" s="21"/>
      <c r="L8" s="21"/>
      <c r="M8" s="112" t="s">
        <v>208</v>
      </c>
      <c r="N8" s="21"/>
      <c r="O8" s="80" t="s">
        <v>108</v>
      </c>
      <c r="P8" s="21"/>
      <c r="Q8" s="80" t="s">
        <v>126</v>
      </c>
      <c r="R8" s="21"/>
      <c r="S8" s="80" t="s">
        <v>81</v>
      </c>
      <c r="T8" s="21"/>
      <c r="U8" s="80" t="s">
        <v>44</v>
      </c>
      <c r="V8" s="21"/>
      <c r="W8" s="21" t="s">
        <v>52</v>
      </c>
      <c r="X8" s="21"/>
      <c r="Y8" s="21" t="s">
        <v>31</v>
      </c>
    </row>
    <row r="9" spans="1:25" s="3" customFormat="1" ht="23.25" customHeight="1" x14ac:dyDescent="0.45">
      <c r="A9" s="21"/>
      <c r="B9" s="21"/>
      <c r="C9" s="65" t="s">
        <v>1</v>
      </c>
      <c r="D9" s="21"/>
      <c r="E9" s="21" t="s">
        <v>30</v>
      </c>
      <c r="F9" s="21"/>
      <c r="G9" s="112" t="s">
        <v>58</v>
      </c>
      <c r="H9" s="21"/>
      <c r="I9" s="112" t="s">
        <v>54</v>
      </c>
      <c r="J9" s="21"/>
      <c r="K9" s="80" t="s">
        <v>112</v>
      </c>
      <c r="L9" s="21"/>
      <c r="M9" s="112" t="s">
        <v>209</v>
      </c>
      <c r="N9" s="21"/>
      <c r="O9" s="80" t="s">
        <v>109</v>
      </c>
      <c r="P9" s="21"/>
      <c r="Q9" s="80" t="s">
        <v>15</v>
      </c>
      <c r="R9" s="21"/>
      <c r="S9" s="80" t="s">
        <v>24</v>
      </c>
      <c r="T9" s="21"/>
      <c r="U9" s="80" t="s">
        <v>128</v>
      </c>
      <c r="V9" s="21"/>
      <c r="W9" s="112" t="s">
        <v>51</v>
      </c>
      <c r="X9" s="21"/>
      <c r="Y9" s="112" t="s">
        <v>24</v>
      </c>
    </row>
    <row r="10" spans="1:25" s="3" customFormat="1" ht="23.25" customHeight="1" x14ac:dyDescent="0.45">
      <c r="A10" s="54" t="s">
        <v>160</v>
      </c>
      <c r="B10" s="54"/>
      <c r="C10" s="65"/>
      <c r="D10" s="21"/>
      <c r="E10" s="175" t="s">
        <v>73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</row>
    <row r="11" spans="1:25" s="3" customFormat="1" ht="23.25" customHeight="1" x14ac:dyDescent="0.45">
      <c r="A11" s="116" t="s">
        <v>161</v>
      </c>
      <c r="B11" s="116"/>
      <c r="C11" s="65"/>
      <c r="D11" s="21"/>
      <c r="E11" s="43">
        <v>158884961</v>
      </c>
      <c r="F11" s="85"/>
      <c r="G11" s="43">
        <v>209891407</v>
      </c>
      <c r="H11" s="85"/>
      <c r="I11" s="43">
        <v>4660000</v>
      </c>
      <c r="J11" s="85"/>
      <c r="K11" s="43">
        <v>-168052548</v>
      </c>
      <c r="L11" s="85"/>
      <c r="M11" s="43">
        <v>-1330114</v>
      </c>
      <c r="N11" s="85"/>
      <c r="O11" s="43">
        <v>-1387210</v>
      </c>
      <c r="P11" s="85"/>
      <c r="Q11" s="43">
        <v>6646395</v>
      </c>
      <c r="R11" s="85"/>
      <c r="S11" s="43">
        <f>SUM(M11:Q11)</f>
        <v>3929071</v>
      </c>
      <c r="T11" s="85"/>
      <c r="U11" s="43">
        <f>SUM(E11:K11,S11)</f>
        <v>209312891</v>
      </c>
      <c r="V11" s="85"/>
      <c r="W11" s="43">
        <v>1592540</v>
      </c>
      <c r="X11" s="85"/>
      <c r="Y11" s="43">
        <f>SUM(U11:W11)</f>
        <v>210905431</v>
      </c>
    </row>
    <row r="12" spans="1:25" s="3" customFormat="1" ht="12" customHeight="1" x14ac:dyDescent="0.45">
      <c r="A12" s="116"/>
      <c r="B12" s="116"/>
      <c r="C12" s="65"/>
      <c r="D12" s="21"/>
      <c r="E12" s="43"/>
      <c r="F12" s="85"/>
      <c r="G12" s="43"/>
      <c r="H12" s="85"/>
      <c r="I12" s="43"/>
      <c r="J12" s="85"/>
      <c r="K12" s="43"/>
      <c r="L12" s="85"/>
      <c r="M12" s="43"/>
      <c r="N12" s="85"/>
      <c r="O12" s="43"/>
      <c r="P12" s="85"/>
      <c r="Q12" s="43"/>
      <c r="R12" s="85"/>
      <c r="S12" s="43"/>
      <c r="T12" s="85"/>
      <c r="U12" s="43"/>
      <c r="V12" s="85"/>
      <c r="W12" s="43"/>
      <c r="X12" s="85"/>
      <c r="Y12" s="43"/>
    </row>
    <row r="13" spans="1:25" s="3" customFormat="1" ht="21.75" x14ac:dyDescent="0.45">
      <c r="A13" s="116" t="s">
        <v>64</v>
      </c>
      <c r="B13" s="116"/>
      <c r="C13" s="65"/>
      <c r="D13" s="21"/>
      <c r="E13" s="43"/>
      <c r="F13" s="85"/>
      <c r="G13" s="43"/>
      <c r="H13" s="85"/>
      <c r="I13" s="43"/>
      <c r="J13" s="85"/>
      <c r="K13" s="43"/>
      <c r="L13" s="85"/>
      <c r="M13" s="43"/>
      <c r="N13" s="85"/>
      <c r="O13" s="43"/>
      <c r="P13" s="85"/>
      <c r="Q13" s="43"/>
      <c r="R13" s="85"/>
      <c r="S13" s="43"/>
      <c r="T13" s="85"/>
      <c r="U13" s="43"/>
      <c r="V13" s="85"/>
      <c r="W13" s="43"/>
      <c r="X13" s="85"/>
      <c r="Y13" s="43"/>
    </row>
    <row r="14" spans="1:25" s="3" customFormat="1" ht="12" customHeight="1" x14ac:dyDescent="0.45">
      <c r="A14" s="71"/>
      <c r="B14" s="116"/>
      <c r="C14" s="65"/>
      <c r="D14" s="21"/>
      <c r="E14" s="43"/>
      <c r="F14" s="119"/>
      <c r="G14" s="43"/>
      <c r="H14" s="119"/>
      <c r="I14" s="91"/>
      <c r="J14" s="85"/>
      <c r="K14" s="43"/>
      <c r="L14" s="85"/>
      <c r="M14" s="91"/>
      <c r="N14" s="85"/>
      <c r="O14" s="91"/>
      <c r="P14" s="85"/>
      <c r="Q14" s="91"/>
      <c r="R14" s="85"/>
      <c r="S14" s="91"/>
      <c r="T14" s="85"/>
      <c r="U14" s="43"/>
      <c r="V14" s="85"/>
      <c r="W14" s="91"/>
      <c r="X14" s="85"/>
      <c r="Y14" s="43"/>
    </row>
    <row r="15" spans="1:25" s="3" customFormat="1" ht="23.25" customHeight="1" x14ac:dyDescent="0.45">
      <c r="A15" s="71" t="s">
        <v>147</v>
      </c>
      <c r="B15" s="116"/>
      <c r="C15" s="65"/>
      <c r="D15" s="21"/>
      <c r="E15" s="43"/>
      <c r="F15" s="85"/>
      <c r="G15" s="43"/>
      <c r="H15" s="85"/>
      <c r="I15" s="43"/>
      <c r="J15" s="85"/>
      <c r="K15" s="43"/>
      <c r="L15" s="85"/>
      <c r="M15" s="43"/>
      <c r="N15" s="85"/>
      <c r="O15" s="43"/>
      <c r="P15" s="85"/>
      <c r="Q15" s="43"/>
      <c r="R15" s="85"/>
      <c r="S15" s="43"/>
      <c r="T15" s="85"/>
      <c r="U15" s="43"/>
      <c r="V15" s="85"/>
      <c r="W15" s="43"/>
      <c r="X15" s="85"/>
      <c r="Y15" s="43"/>
    </row>
    <row r="16" spans="1:25" s="3" customFormat="1" ht="23.25" customHeight="1" x14ac:dyDescent="0.45">
      <c r="A16" s="53" t="s">
        <v>173</v>
      </c>
      <c r="B16" s="116"/>
      <c r="C16" s="65"/>
      <c r="D16" s="21"/>
      <c r="E16" s="82">
        <v>0</v>
      </c>
      <c r="F16" s="81"/>
      <c r="G16" s="82">
        <v>0</v>
      </c>
      <c r="H16" s="81"/>
      <c r="I16" s="82">
        <v>0</v>
      </c>
      <c r="J16" s="81"/>
      <c r="K16" s="82">
        <v>0</v>
      </c>
      <c r="L16" s="81"/>
      <c r="M16" s="82">
        <v>0</v>
      </c>
      <c r="N16" s="81"/>
      <c r="O16" s="82">
        <v>0</v>
      </c>
      <c r="P16" s="81"/>
      <c r="Q16" s="82">
        <v>0</v>
      </c>
      <c r="R16" s="81"/>
      <c r="S16" s="82">
        <f>SUM(M16:Q16)</f>
        <v>0</v>
      </c>
      <c r="T16" s="81"/>
      <c r="U16" s="82">
        <f>SUM(E16:K16,S16)</f>
        <v>0</v>
      </c>
      <c r="V16" s="85"/>
      <c r="W16" s="82">
        <v>-23</v>
      </c>
      <c r="X16" s="85"/>
      <c r="Y16" s="82">
        <f>SUM(U16:W16)</f>
        <v>-23</v>
      </c>
    </row>
    <row r="17" spans="1:25" s="3" customFormat="1" ht="23.25" customHeight="1" x14ac:dyDescent="0.45">
      <c r="A17" s="53" t="s">
        <v>148</v>
      </c>
      <c r="B17" s="116"/>
      <c r="C17" s="65">
        <v>13</v>
      </c>
      <c r="D17" s="21"/>
      <c r="E17" s="46">
        <v>0</v>
      </c>
      <c r="F17" s="125"/>
      <c r="G17" s="46">
        <v>0</v>
      </c>
      <c r="H17" s="125"/>
      <c r="I17" s="46">
        <v>0</v>
      </c>
      <c r="J17" s="125"/>
      <c r="K17" s="82">
        <v>0</v>
      </c>
      <c r="L17" s="125"/>
      <c r="M17" s="46">
        <v>0</v>
      </c>
      <c r="N17" s="125"/>
      <c r="O17" s="46">
        <v>0</v>
      </c>
      <c r="P17" s="125"/>
      <c r="Q17" s="46">
        <v>0</v>
      </c>
      <c r="R17" s="125"/>
      <c r="S17" s="46">
        <v>0</v>
      </c>
      <c r="T17" s="125"/>
      <c r="U17" s="82">
        <f>SUM(E17:K17,S17)</f>
        <v>0</v>
      </c>
      <c r="V17" s="119"/>
      <c r="W17" s="82">
        <v>-647542</v>
      </c>
      <c r="X17" s="108"/>
      <c r="Y17" s="82">
        <f>SUM(U17:W17)</f>
        <v>-647542</v>
      </c>
    </row>
    <row r="18" spans="1:25" s="3" customFormat="1" ht="23.25" customHeight="1" x14ac:dyDescent="0.45">
      <c r="A18" s="71" t="s">
        <v>113</v>
      </c>
      <c r="B18" s="116"/>
      <c r="C18" s="65"/>
      <c r="D18" s="21"/>
      <c r="E18" s="95">
        <f>SUM(E16:E17)</f>
        <v>0</v>
      </c>
      <c r="F18" s="85"/>
      <c r="G18" s="95">
        <f>SUM(G16:G17)</f>
        <v>0</v>
      </c>
      <c r="H18" s="85"/>
      <c r="I18" s="95">
        <f>SUM(I16:I17)</f>
        <v>0</v>
      </c>
      <c r="J18" s="85"/>
      <c r="K18" s="95">
        <f>SUM(K16:K17)</f>
        <v>0</v>
      </c>
      <c r="L18" s="85"/>
      <c r="M18" s="95">
        <f>SUM(M16:M17)</f>
        <v>0</v>
      </c>
      <c r="N18" s="85"/>
      <c r="O18" s="95">
        <f>SUM(O16:O17)</f>
        <v>0</v>
      </c>
      <c r="P18" s="85"/>
      <c r="Q18" s="95">
        <f>SUM(Q16:Q17)</f>
        <v>0</v>
      </c>
      <c r="R18" s="85"/>
      <c r="S18" s="95">
        <f>SUM(S16:S17)</f>
        <v>0</v>
      </c>
      <c r="T18" s="85"/>
      <c r="U18" s="95">
        <f>SUM(U16:U17)</f>
        <v>0</v>
      </c>
      <c r="V18" s="85"/>
      <c r="W18" s="95">
        <f>SUM(W16:W17)</f>
        <v>-647565</v>
      </c>
      <c r="X18" s="85"/>
      <c r="Y18" s="95">
        <f>SUM(Y16:Y17)</f>
        <v>-647565</v>
      </c>
    </row>
    <row r="19" spans="1:25" s="3" customFormat="1" ht="21.75" x14ac:dyDescent="0.45">
      <c r="A19" s="116" t="s">
        <v>174</v>
      </c>
      <c r="B19" s="116"/>
      <c r="C19" s="65"/>
      <c r="D19" s="21"/>
      <c r="E19" s="95">
        <f>E18</f>
        <v>0</v>
      </c>
      <c r="F19" s="85"/>
      <c r="G19" s="95">
        <f>G18</f>
        <v>0</v>
      </c>
      <c r="H19" s="85"/>
      <c r="I19" s="95">
        <f>I18</f>
        <v>0</v>
      </c>
      <c r="J19" s="85"/>
      <c r="K19" s="95">
        <f>K18</f>
        <v>0</v>
      </c>
      <c r="L19" s="85"/>
      <c r="M19" s="95">
        <f>M18</f>
        <v>0</v>
      </c>
      <c r="N19" s="85"/>
      <c r="O19" s="95">
        <f>O18</f>
        <v>0</v>
      </c>
      <c r="P19" s="85"/>
      <c r="Q19" s="95">
        <f>Q18</f>
        <v>0</v>
      </c>
      <c r="R19" s="85"/>
      <c r="S19" s="95">
        <f>S18</f>
        <v>0</v>
      </c>
      <c r="T19" s="85"/>
      <c r="U19" s="95">
        <f>U18</f>
        <v>0</v>
      </c>
      <c r="V19" s="85"/>
      <c r="W19" s="89">
        <f>W18</f>
        <v>-647565</v>
      </c>
      <c r="X19" s="85"/>
      <c r="Y19" s="89">
        <f>Y18</f>
        <v>-647565</v>
      </c>
    </row>
    <row r="20" spans="1:25" s="3" customFormat="1" ht="12" customHeight="1" x14ac:dyDescent="0.45">
      <c r="A20" s="116"/>
      <c r="B20" s="116"/>
      <c r="C20" s="65"/>
      <c r="D20" s="21"/>
      <c r="E20" s="43"/>
      <c r="F20" s="85"/>
      <c r="G20" s="43"/>
      <c r="H20" s="85"/>
      <c r="I20" s="43"/>
      <c r="J20" s="85"/>
      <c r="K20" s="43"/>
      <c r="L20" s="85"/>
      <c r="M20" s="43"/>
      <c r="N20" s="85"/>
      <c r="O20" s="43"/>
      <c r="P20" s="85"/>
      <c r="Q20" s="43"/>
      <c r="R20" s="85"/>
      <c r="S20" s="43"/>
      <c r="T20" s="85"/>
      <c r="U20" s="43"/>
      <c r="V20" s="85"/>
      <c r="W20" s="43"/>
      <c r="X20" s="85"/>
      <c r="Y20" s="43"/>
    </row>
    <row r="21" spans="1:25" s="7" customFormat="1" ht="23.25" customHeight="1" x14ac:dyDescent="0.45">
      <c r="A21" s="116" t="s">
        <v>86</v>
      </c>
      <c r="B21" s="116"/>
      <c r="C21" s="73"/>
      <c r="D21" s="120"/>
      <c r="E21" s="91"/>
      <c r="F21" s="91"/>
      <c r="G21" s="91"/>
      <c r="H21" s="101"/>
      <c r="I21" s="91"/>
      <c r="J21" s="101"/>
      <c r="K21" s="43"/>
      <c r="L21" s="91"/>
      <c r="M21" s="43"/>
      <c r="N21" s="101"/>
      <c r="O21" s="43"/>
      <c r="P21" s="101"/>
      <c r="Q21" s="43"/>
      <c r="R21" s="101"/>
      <c r="S21" s="43"/>
      <c r="T21" s="101"/>
      <c r="U21" s="43"/>
      <c r="V21" s="101"/>
      <c r="W21" s="101"/>
      <c r="X21" s="101"/>
      <c r="Y21" s="43"/>
    </row>
    <row r="22" spans="1:25" ht="23.25" customHeight="1" x14ac:dyDescent="0.45">
      <c r="A22" s="53" t="s">
        <v>156</v>
      </c>
      <c r="B22" s="115"/>
      <c r="C22" s="74"/>
      <c r="D22" s="121"/>
      <c r="E22" s="56">
        <v>0</v>
      </c>
      <c r="F22" s="56"/>
      <c r="G22" s="56">
        <v>0</v>
      </c>
      <c r="H22" s="102"/>
      <c r="I22" s="56">
        <v>0</v>
      </c>
      <c r="J22" s="102"/>
      <c r="K22" s="84">
        <f>PL!F54</f>
        <v>18460987</v>
      </c>
      <c r="L22" s="56"/>
      <c r="M22" s="56">
        <v>0</v>
      </c>
      <c r="N22" s="102"/>
      <c r="O22" s="56">
        <v>0</v>
      </c>
      <c r="P22" s="102"/>
      <c r="Q22" s="56">
        <v>0</v>
      </c>
      <c r="R22" s="102"/>
      <c r="S22" s="56">
        <v>0</v>
      </c>
      <c r="T22" s="102"/>
      <c r="U22" s="84">
        <f>SUM(E22:K22,S22)</f>
        <v>18460987</v>
      </c>
      <c r="V22" s="102"/>
      <c r="W22" s="102">
        <f>PL!F55</f>
        <v>-98364</v>
      </c>
      <c r="X22" s="102"/>
      <c r="Y22" s="84">
        <f>SUM(U22:W22)</f>
        <v>18362623</v>
      </c>
    </row>
    <row r="23" spans="1:25" ht="23.25" customHeight="1" x14ac:dyDescent="0.45">
      <c r="A23" s="115" t="s">
        <v>55</v>
      </c>
      <c r="B23" s="115"/>
      <c r="C23" s="74"/>
      <c r="D23" s="121"/>
      <c r="E23" s="56">
        <v>0</v>
      </c>
      <c r="F23" s="56"/>
      <c r="G23" s="56">
        <v>0</v>
      </c>
      <c r="H23" s="102"/>
      <c r="I23" s="56">
        <v>0</v>
      </c>
      <c r="J23" s="102"/>
      <c r="K23" s="82">
        <f>PL!F42</f>
        <v>2603179</v>
      </c>
      <c r="L23" s="56"/>
      <c r="M23" s="84">
        <f>PL!F33</f>
        <v>-4148456</v>
      </c>
      <c r="N23" s="102"/>
      <c r="O23" s="56">
        <v>0</v>
      </c>
      <c r="P23" s="102"/>
      <c r="Q23" s="56">
        <v>0</v>
      </c>
      <c r="R23" s="102"/>
      <c r="S23" s="84">
        <f>SUM(M23:Q23)</f>
        <v>-4148456</v>
      </c>
      <c r="T23" s="102"/>
      <c r="U23" s="84">
        <f>SUM(E23:K23,S23)</f>
        <v>-1545277</v>
      </c>
      <c r="V23" s="102"/>
      <c r="W23" s="84">
        <v>0</v>
      </c>
      <c r="X23" s="102"/>
      <c r="Y23" s="84">
        <f>SUM(U23:W23)</f>
        <v>-1545277</v>
      </c>
    </row>
    <row r="24" spans="1:25" s="7" customFormat="1" ht="23.25" customHeight="1" x14ac:dyDescent="0.45">
      <c r="A24" s="116" t="s">
        <v>87</v>
      </c>
      <c r="B24" s="116"/>
      <c r="C24" s="73"/>
      <c r="D24" s="120"/>
      <c r="E24" s="95">
        <f>SUM(E22:E23)</f>
        <v>0</v>
      </c>
      <c r="F24" s="91"/>
      <c r="G24" s="95">
        <f>SUM(G22:G23)</f>
        <v>0</v>
      </c>
      <c r="H24" s="101"/>
      <c r="I24" s="95">
        <f>SUM(I22:I23)</f>
        <v>0</v>
      </c>
      <c r="J24" s="101"/>
      <c r="K24" s="95">
        <f>SUM(K22:K23)</f>
        <v>21064166</v>
      </c>
      <c r="L24" s="91"/>
      <c r="M24" s="95">
        <f>SUM(M22:M23)</f>
        <v>-4148456</v>
      </c>
      <c r="N24" s="101"/>
      <c r="O24" s="95">
        <f>SUM(O22:O23)</f>
        <v>0</v>
      </c>
      <c r="P24" s="101"/>
      <c r="Q24" s="95">
        <f>SUM(Q22:Q23)</f>
        <v>0</v>
      </c>
      <c r="R24" s="101"/>
      <c r="S24" s="95">
        <f>SUM(S22:S23)</f>
        <v>-4148456</v>
      </c>
      <c r="T24" s="101"/>
      <c r="U24" s="95">
        <f>SUM(U22:U23)</f>
        <v>16915710</v>
      </c>
      <c r="V24" s="101"/>
      <c r="W24" s="95">
        <f>SUM(W22:W23)</f>
        <v>-98364</v>
      </c>
      <c r="X24" s="101"/>
      <c r="Y24" s="95">
        <f>SUM(Y22:Y23)</f>
        <v>16817346</v>
      </c>
    </row>
    <row r="25" spans="1:25" ht="12" customHeight="1" x14ac:dyDescent="0.45">
      <c r="A25" s="53"/>
      <c r="B25" s="53"/>
      <c r="C25" s="74"/>
      <c r="D25" s="121"/>
      <c r="E25" s="46"/>
      <c r="F25" s="46"/>
      <c r="G25" s="46"/>
      <c r="H25" s="86"/>
      <c r="I25" s="46"/>
      <c r="J25" s="86"/>
      <c r="K25" s="82"/>
      <c r="L25" s="46"/>
      <c r="M25" s="82"/>
      <c r="N25" s="86"/>
      <c r="O25" s="82"/>
      <c r="P25" s="86"/>
      <c r="Q25" s="82"/>
      <c r="R25" s="86"/>
      <c r="S25" s="82"/>
      <c r="T25" s="86"/>
      <c r="U25" s="82"/>
      <c r="V25" s="86"/>
      <c r="W25" s="86"/>
      <c r="X25" s="86"/>
      <c r="Y25" s="82"/>
    </row>
    <row r="26" spans="1:25" s="9" customFormat="1" ht="23.25" customHeight="1" thickBot="1" x14ac:dyDescent="0.5">
      <c r="A26" s="122" t="s">
        <v>162</v>
      </c>
      <c r="B26" s="122"/>
      <c r="C26" s="75"/>
      <c r="D26" s="121"/>
      <c r="E26" s="35">
        <f>SUM(E11,E24,E19)</f>
        <v>158884961</v>
      </c>
      <c r="F26" s="85"/>
      <c r="G26" s="35">
        <f>SUM(G11,G24,G19)</f>
        <v>209891407</v>
      </c>
      <c r="H26" s="85"/>
      <c r="I26" s="35">
        <f>SUM(I11,I24)</f>
        <v>4660000</v>
      </c>
      <c r="J26" s="85"/>
      <c r="K26" s="35">
        <f>SUM(K11,K24,K19)</f>
        <v>-146988382</v>
      </c>
      <c r="L26" s="85"/>
      <c r="M26" s="35">
        <f>SUM(M11,M24)</f>
        <v>-5478570</v>
      </c>
      <c r="N26" s="85"/>
      <c r="O26" s="35">
        <f>SUM(O11,O24,O19)</f>
        <v>-1387210</v>
      </c>
      <c r="P26" s="85"/>
      <c r="Q26" s="35">
        <f>SUM(Q11,Q24,Q19)</f>
        <v>6646395</v>
      </c>
      <c r="R26" s="85"/>
      <c r="S26" s="35">
        <f>SUM(S11,S24,S19)</f>
        <v>-219385</v>
      </c>
      <c r="T26" s="85"/>
      <c r="U26" s="35">
        <f>SUM(U11,U24,U19)</f>
        <v>226228601</v>
      </c>
      <c r="V26" s="85"/>
      <c r="W26" s="35">
        <f>SUM(W11,W19,W24)</f>
        <v>846611</v>
      </c>
      <c r="X26" s="85"/>
      <c r="Y26" s="35">
        <f>SUM(U26:W26)</f>
        <v>227075212</v>
      </c>
    </row>
    <row r="27" spans="1:25" ht="23.25" customHeight="1" thickTop="1" x14ac:dyDescent="0.45"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>
        <f>Y26-BL!F84</f>
        <v>0</v>
      </c>
    </row>
    <row r="28" spans="1:25" ht="23.25" customHeight="1" x14ac:dyDescent="0.45">
      <c r="K28" s="39"/>
      <c r="M28" s="39"/>
      <c r="Y28" s="99"/>
    </row>
    <row r="29" spans="1:25" ht="23.25" customHeight="1" x14ac:dyDescent="0.45">
      <c r="W29" s="99"/>
    </row>
    <row r="30" spans="1:25" ht="23.25" customHeight="1" x14ac:dyDescent="0.45">
      <c r="K30" s="39"/>
    </row>
    <row r="47" spans="12:12" ht="23.25" customHeight="1" x14ac:dyDescent="0.45">
      <c r="L47" s="6">
        <f>E47-G47</f>
        <v>0</v>
      </c>
    </row>
    <row r="90" ht="17.25" customHeight="1" x14ac:dyDescent="0.45"/>
    <row r="97" ht="16.5" customHeight="1" x14ac:dyDescent="0.45"/>
    <row r="103" ht="17.25" customHeight="1" x14ac:dyDescent="0.45"/>
    <row r="105" ht="17.25" customHeight="1" x14ac:dyDescent="0.45"/>
    <row r="110" ht="15.75" customHeight="1" x14ac:dyDescent="0.45"/>
  </sheetData>
  <mergeCells count="5">
    <mergeCell ref="W1:Y1"/>
    <mergeCell ref="W2:Y2"/>
    <mergeCell ref="E4:Y4"/>
    <mergeCell ref="M5:S5"/>
    <mergeCell ref="E10:Y10"/>
  </mergeCells>
  <pageMargins left="0.8" right="0.26" top="0.48" bottom="0.5" header="0.5" footer="0.5"/>
  <pageSetup paperSize="9" scale="44" firstPageNumber="14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113"/>
  <sheetViews>
    <sheetView showGridLines="0" view="pageBreakPreview" zoomScale="74" zoomScaleNormal="85" zoomScaleSheetLayoutView="74" workbookViewId="0">
      <selection activeCell="Y18" sqref="Y18:Y20"/>
    </sheetView>
  </sheetViews>
  <sheetFormatPr defaultColWidth="9.140625" defaultRowHeight="23.25" customHeight="1" x14ac:dyDescent="0.45"/>
  <cols>
    <col min="1" max="1" width="50.85546875" style="6" customWidth="1"/>
    <col min="2" max="2" width="7.85546875" style="6" customWidth="1"/>
    <col min="3" max="3" width="7.140625" style="76" customWidth="1"/>
    <col min="4" max="4" width="1.85546875" style="6" customWidth="1"/>
    <col min="5" max="5" width="13.42578125" style="6" customWidth="1"/>
    <col min="6" max="6" width="1.85546875" style="6" customWidth="1"/>
    <col min="7" max="7" width="13.42578125" style="6" customWidth="1"/>
    <col min="8" max="8" width="1.85546875" style="6" customWidth="1"/>
    <col min="9" max="9" width="13.42578125" style="6" customWidth="1"/>
    <col min="10" max="10" width="1.85546875" style="6" customWidth="1"/>
    <col min="11" max="11" width="13.42578125" style="6" customWidth="1"/>
    <col min="12" max="12" width="1.85546875" style="6" customWidth="1"/>
    <col min="13" max="13" width="13.42578125" style="6" customWidth="1"/>
    <col min="14" max="14" width="1.85546875" style="6" customWidth="1"/>
    <col min="15" max="15" width="13.42578125" style="6" customWidth="1"/>
    <col min="16" max="16" width="1.85546875" style="6" customWidth="1"/>
    <col min="17" max="17" width="13.42578125" style="6" customWidth="1"/>
    <col min="18" max="18" width="1.85546875" style="6" customWidth="1"/>
    <col min="19" max="19" width="13.42578125" style="6" customWidth="1"/>
    <col min="20" max="20" width="1.85546875" style="6" customWidth="1"/>
    <col min="21" max="21" width="13.42578125" style="6" customWidth="1"/>
    <col min="22" max="22" width="1.85546875" style="6" customWidth="1"/>
    <col min="23" max="23" width="13.42578125" style="6" customWidth="1"/>
    <col min="24" max="24" width="1.85546875" style="6" customWidth="1"/>
    <col min="25" max="25" width="13.42578125" style="6" customWidth="1"/>
    <col min="26" max="16384" width="9.140625" style="6"/>
  </cols>
  <sheetData>
    <row r="1" spans="1:26" ht="23.25" customHeight="1" x14ac:dyDescent="0.5">
      <c r="A1" s="17" t="s">
        <v>72</v>
      </c>
      <c r="B1" s="17"/>
      <c r="C1" s="71"/>
      <c r="D1" s="105"/>
      <c r="E1" s="116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79"/>
      <c r="X1" s="179"/>
      <c r="Y1" s="179"/>
    </row>
    <row r="2" spans="1:26" ht="23.25" customHeight="1" x14ac:dyDescent="0.5">
      <c r="A2" s="31" t="s">
        <v>85</v>
      </c>
      <c r="B2" s="31"/>
      <c r="C2" s="71"/>
      <c r="D2" s="116"/>
      <c r="E2" s="116"/>
      <c r="F2" s="116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80"/>
      <c r="X2" s="180"/>
      <c r="Y2" s="180"/>
    </row>
    <row r="3" spans="1:26" ht="12" customHeight="1" x14ac:dyDescent="0.5">
      <c r="A3" s="31"/>
      <c r="B3" s="31"/>
      <c r="C3" s="71"/>
      <c r="D3" s="105"/>
      <c r="E3" s="116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6" s="3" customFormat="1" ht="23.25" customHeight="1" x14ac:dyDescent="0.45">
      <c r="A4" s="20"/>
      <c r="B4" s="20"/>
      <c r="C4" s="72"/>
      <c r="D4" s="21"/>
      <c r="E4" s="174" t="s">
        <v>23</v>
      </c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</row>
    <row r="5" spans="1:26" s="3" customFormat="1" ht="23.25" customHeight="1" x14ac:dyDescent="0.45">
      <c r="A5" s="20"/>
      <c r="B5" s="20"/>
      <c r="C5" s="72"/>
      <c r="D5" s="21"/>
      <c r="E5" s="20"/>
      <c r="F5" s="21"/>
      <c r="G5" s="21"/>
      <c r="H5" s="21"/>
      <c r="I5" s="44"/>
      <c r="J5" s="26"/>
      <c r="K5" s="26"/>
      <c r="L5" s="26"/>
      <c r="M5" s="181" t="s">
        <v>79</v>
      </c>
      <c r="N5" s="181"/>
      <c r="O5" s="181"/>
      <c r="P5" s="181"/>
      <c r="Q5" s="181"/>
      <c r="R5" s="181"/>
      <c r="S5" s="181"/>
      <c r="T5" s="21"/>
      <c r="U5" s="21"/>
      <c r="V5" s="21"/>
      <c r="W5" s="21"/>
      <c r="X5" s="21"/>
      <c r="Y5" s="21"/>
    </row>
    <row r="6" spans="1:26" s="3" customFormat="1" ht="23.25" customHeight="1" x14ac:dyDescent="0.45">
      <c r="A6" s="20"/>
      <c r="B6" s="20"/>
      <c r="C6" s="72"/>
      <c r="D6" s="21"/>
      <c r="E6" s="20"/>
      <c r="F6" s="21"/>
      <c r="G6" s="21"/>
      <c r="H6" s="21"/>
      <c r="I6" s="21"/>
      <c r="J6" s="21"/>
      <c r="K6" s="21"/>
      <c r="L6" s="26"/>
      <c r="M6" s="80"/>
      <c r="N6" s="41"/>
      <c r="O6" s="80" t="s">
        <v>106</v>
      </c>
      <c r="P6" s="41"/>
      <c r="Q6" s="80"/>
      <c r="R6" s="41"/>
      <c r="S6" s="80" t="s">
        <v>101</v>
      </c>
      <c r="T6" s="21"/>
      <c r="U6" s="80" t="s">
        <v>101</v>
      </c>
      <c r="V6" s="21"/>
      <c r="W6" s="21" t="s">
        <v>18</v>
      </c>
      <c r="X6" s="21"/>
      <c r="Y6" s="21"/>
    </row>
    <row r="7" spans="1:26" s="3" customFormat="1" ht="23.25" customHeight="1" x14ac:dyDescent="0.45">
      <c r="A7" s="20"/>
      <c r="B7" s="20"/>
      <c r="C7" s="72"/>
      <c r="D7" s="21"/>
      <c r="E7" s="21" t="s">
        <v>27</v>
      </c>
      <c r="F7" s="21"/>
      <c r="G7" s="21"/>
      <c r="H7" s="21"/>
      <c r="I7" s="21"/>
      <c r="J7" s="21"/>
      <c r="K7" s="21"/>
      <c r="L7" s="21"/>
      <c r="M7" s="112" t="s">
        <v>127</v>
      </c>
      <c r="N7" s="21"/>
      <c r="O7" s="80" t="s">
        <v>107</v>
      </c>
      <c r="P7" s="21"/>
      <c r="Q7" s="80" t="s">
        <v>125</v>
      </c>
      <c r="R7" s="21"/>
      <c r="S7" s="80" t="s">
        <v>80</v>
      </c>
      <c r="T7" s="21"/>
      <c r="U7" s="80" t="s">
        <v>18</v>
      </c>
      <c r="V7" s="21"/>
      <c r="W7" s="112" t="s">
        <v>50</v>
      </c>
      <c r="X7" s="21"/>
      <c r="Y7" s="21"/>
    </row>
    <row r="8" spans="1:26" s="3" customFormat="1" ht="23.25" customHeight="1" x14ac:dyDescent="0.45">
      <c r="A8" s="21"/>
      <c r="B8" s="21"/>
      <c r="C8" s="65"/>
      <c r="D8" s="21"/>
      <c r="E8" s="21" t="s">
        <v>29</v>
      </c>
      <c r="F8" s="21"/>
      <c r="G8" s="21" t="s">
        <v>17</v>
      </c>
      <c r="H8" s="21"/>
      <c r="I8" s="112" t="s">
        <v>53</v>
      </c>
      <c r="J8" s="21"/>
      <c r="K8" s="21"/>
      <c r="L8" s="21"/>
      <c r="M8" s="112" t="s">
        <v>208</v>
      </c>
      <c r="N8" s="21"/>
      <c r="O8" s="80" t="s">
        <v>108</v>
      </c>
      <c r="P8" s="21"/>
      <c r="Q8" s="80" t="s">
        <v>126</v>
      </c>
      <c r="R8" s="21"/>
      <c r="S8" s="80" t="s">
        <v>81</v>
      </c>
      <c r="T8" s="21"/>
      <c r="U8" s="80" t="s">
        <v>44</v>
      </c>
      <c r="V8" s="21"/>
      <c r="W8" s="21" t="s">
        <v>52</v>
      </c>
      <c r="X8" s="21"/>
      <c r="Y8" s="21" t="s">
        <v>31</v>
      </c>
    </row>
    <row r="9" spans="1:26" s="3" customFormat="1" ht="23.25" customHeight="1" x14ac:dyDescent="0.45">
      <c r="A9" s="21"/>
      <c r="B9" s="21"/>
      <c r="C9" s="65"/>
      <c r="D9" s="21"/>
      <c r="E9" s="21" t="s">
        <v>30</v>
      </c>
      <c r="F9" s="21"/>
      <c r="G9" s="112" t="s">
        <v>58</v>
      </c>
      <c r="H9" s="21"/>
      <c r="I9" s="112" t="s">
        <v>54</v>
      </c>
      <c r="J9" s="21"/>
      <c r="K9" s="80" t="s">
        <v>112</v>
      </c>
      <c r="L9" s="21"/>
      <c r="M9" s="112" t="s">
        <v>209</v>
      </c>
      <c r="N9" s="21"/>
      <c r="O9" s="80" t="s">
        <v>109</v>
      </c>
      <c r="P9" s="21"/>
      <c r="Q9" s="80" t="s">
        <v>15</v>
      </c>
      <c r="R9" s="21"/>
      <c r="S9" s="80" t="s">
        <v>24</v>
      </c>
      <c r="T9" s="21"/>
      <c r="U9" s="80" t="s">
        <v>128</v>
      </c>
      <c r="V9" s="21"/>
      <c r="W9" s="112" t="s">
        <v>51</v>
      </c>
      <c r="X9" s="21"/>
      <c r="Y9" s="112" t="s">
        <v>24</v>
      </c>
    </row>
    <row r="10" spans="1:26" s="3" customFormat="1" ht="23.25" customHeight="1" x14ac:dyDescent="0.45">
      <c r="A10" s="54" t="s">
        <v>225</v>
      </c>
      <c r="B10" s="54"/>
      <c r="C10" s="65"/>
      <c r="D10" s="21"/>
      <c r="E10" s="175" t="s">
        <v>73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</row>
    <row r="11" spans="1:26" s="3" customFormat="1" ht="23.25" customHeight="1" x14ac:dyDescent="0.45">
      <c r="A11" s="116" t="s">
        <v>226</v>
      </c>
      <c r="B11" s="116"/>
      <c r="C11" s="65"/>
      <c r="D11" s="21"/>
      <c r="E11" s="43">
        <f>'SH12-13'!E26</f>
        <v>158884961</v>
      </c>
      <c r="F11" s="85"/>
      <c r="G11" s="43">
        <f>'SH12-13'!G26</f>
        <v>209891407</v>
      </c>
      <c r="H11" s="85"/>
      <c r="I11" s="43">
        <f>'SH12-13'!I26</f>
        <v>4660000</v>
      </c>
      <c r="J11" s="85"/>
      <c r="K11" s="43">
        <f>'SH12-13'!K26</f>
        <v>-146988382</v>
      </c>
      <c r="L11" s="85"/>
      <c r="M11" s="43">
        <f>'SH12-13'!M26</f>
        <v>-5478570</v>
      </c>
      <c r="N11" s="85"/>
      <c r="O11" s="43">
        <f>'SH12-13'!O26</f>
        <v>-1387210</v>
      </c>
      <c r="P11" s="85"/>
      <c r="Q11" s="43">
        <f>'SH12-13'!Q26</f>
        <v>6646395</v>
      </c>
      <c r="R11" s="85"/>
      <c r="S11" s="43">
        <f>SUM(M11:Q11)</f>
        <v>-219385</v>
      </c>
      <c r="T11" s="85"/>
      <c r="U11" s="43">
        <f>SUM(E11:K11,S11)</f>
        <v>226228601</v>
      </c>
      <c r="V11" s="85"/>
      <c r="W11" s="43">
        <f>'SH12-13'!W26</f>
        <v>846611</v>
      </c>
      <c r="X11" s="85"/>
      <c r="Y11" s="43">
        <f>SUM(U11:W11)</f>
        <v>227075212</v>
      </c>
      <c r="Z11" s="147"/>
    </row>
    <row r="12" spans="1:26" s="3" customFormat="1" ht="12" customHeight="1" x14ac:dyDescent="0.45">
      <c r="A12" s="116"/>
      <c r="B12" s="116"/>
      <c r="C12" s="65"/>
      <c r="D12" s="21"/>
      <c r="E12" s="43"/>
      <c r="F12" s="85"/>
      <c r="G12" s="43"/>
      <c r="H12" s="85"/>
      <c r="I12" s="43"/>
      <c r="J12" s="85"/>
      <c r="K12" s="43"/>
      <c r="L12" s="85"/>
      <c r="M12" s="43"/>
      <c r="N12" s="85"/>
      <c r="O12" s="43"/>
      <c r="P12" s="85"/>
      <c r="Q12" s="43"/>
      <c r="R12" s="85"/>
      <c r="S12" s="43"/>
      <c r="T12" s="85"/>
      <c r="U12" s="43"/>
      <c r="V12" s="85"/>
      <c r="W12" s="43"/>
      <c r="X12" s="85"/>
      <c r="Y12" s="43"/>
    </row>
    <row r="13" spans="1:26" s="3" customFormat="1" ht="21.75" x14ac:dyDescent="0.45">
      <c r="A13" s="116" t="s">
        <v>64</v>
      </c>
      <c r="B13" s="116"/>
      <c r="C13" s="65"/>
      <c r="D13" s="21"/>
      <c r="E13" s="43"/>
      <c r="F13" s="85"/>
      <c r="G13" s="43"/>
      <c r="H13" s="85"/>
      <c r="I13" s="43"/>
      <c r="J13" s="85"/>
      <c r="K13" s="43"/>
      <c r="L13" s="85"/>
      <c r="M13" s="43"/>
      <c r="N13" s="85"/>
      <c r="O13" s="43"/>
      <c r="P13" s="85"/>
      <c r="Q13" s="43"/>
      <c r="R13" s="85"/>
      <c r="S13" s="43"/>
      <c r="T13" s="85"/>
      <c r="U13" s="43"/>
      <c r="V13" s="85"/>
      <c r="W13" s="43"/>
      <c r="X13" s="85"/>
      <c r="Y13" s="43"/>
    </row>
    <row r="14" spans="1:26" s="3" customFormat="1" ht="21.75" hidden="1" x14ac:dyDescent="0.45">
      <c r="A14" s="71" t="s">
        <v>117</v>
      </c>
      <c r="B14" s="116"/>
      <c r="C14" s="65"/>
      <c r="D14" s="21"/>
      <c r="E14" s="43"/>
      <c r="F14" s="85"/>
      <c r="G14" s="43"/>
      <c r="H14" s="85"/>
      <c r="I14" s="43"/>
      <c r="J14" s="85"/>
      <c r="K14" s="43"/>
      <c r="L14" s="85"/>
      <c r="M14" s="43"/>
      <c r="N14" s="85"/>
      <c r="O14" s="43"/>
      <c r="P14" s="85"/>
      <c r="Q14" s="43"/>
      <c r="R14" s="85"/>
      <c r="S14" s="43"/>
      <c r="T14" s="85"/>
      <c r="U14" s="43"/>
      <c r="V14" s="85"/>
      <c r="W14" s="43"/>
      <c r="X14" s="85"/>
      <c r="Y14" s="43"/>
    </row>
    <row r="15" spans="1:26" s="3" customFormat="1" ht="21.75" hidden="1" x14ac:dyDescent="0.45">
      <c r="A15" s="115" t="s">
        <v>102</v>
      </c>
      <c r="B15" s="116"/>
      <c r="C15" s="65">
        <v>22</v>
      </c>
      <c r="D15" s="21"/>
      <c r="E15" s="84"/>
      <c r="F15" s="118"/>
      <c r="G15" s="84"/>
      <c r="H15" s="118"/>
      <c r="I15" s="56">
        <v>0</v>
      </c>
      <c r="J15" s="56"/>
      <c r="K15" s="56">
        <v>0</v>
      </c>
      <c r="L15" s="56"/>
      <c r="M15" s="56">
        <v>0</v>
      </c>
      <c r="N15" s="56"/>
      <c r="O15" s="56">
        <v>0</v>
      </c>
      <c r="P15" s="56"/>
      <c r="Q15" s="56">
        <v>0</v>
      </c>
      <c r="R15" s="56"/>
      <c r="S15" s="56">
        <v>0</v>
      </c>
      <c r="T15" s="118"/>
      <c r="U15" s="84">
        <f>SUM(E15:K15,S15)</f>
        <v>0</v>
      </c>
      <c r="V15" s="118"/>
      <c r="W15" s="56">
        <v>0</v>
      </c>
      <c r="X15" s="118"/>
      <c r="Y15" s="84">
        <f>SUM(U15:W15)</f>
        <v>0</v>
      </c>
    </row>
    <row r="16" spans="1:26" s="3" customFormat="1" ht="21.75" hidden="1" x14ac:dyDescent="0.45">
      <c r="A16" s="71" t="s">
        <v>118</v>
      </c>
      <c r="B16" s="116"/>
      <c r="C16" s="65"/>
      <c r="D16" s="21"/>
      <c r="E16" s="95">
        <f>SUM(E15:E15)</f>
        <v>0</v>
      </c>
      <c r="F16" s="119"/>
      <c r="G16" s="95">
        <f>SUM(G15:G15)</f>
        <v>0</v>
      </c>
      <c r="H16" s="119"/>
      <c r="I16" s="95">
        <f>SUM(I15:I15)</f>
        <v>0</v>
      </c>
      <c r="J16" s="85"/>
      <c r="K16" s="95">
        <f>SUM(K15:K15)</f>
        <v>0</v>
      </c>
      <c r="L16" s="85"/>
      <c r="M16" s="95">
        <f>SUM(M15:M15)</f>
        <v>0</v>
      </c>
      <c r="N16" s="85"/>
      <c r="O16" s="95">
        <f>SUM(O15:O15)</f>
        <v>0</v>
      </c>
      <c r="P16" s="85"/>
      <c r="Q16" s="95">
        <f>SUM(Q15:Q15)</f>
        <v>0</v>
      </c>
      <c r="R16" s="85"/>
      <c r="S16" s="95">
        <f>SUM(S15:S15)</f>
        <v>0</v>
      </c>
      <c r="T16" s="85"/>
      <c r="U16" s="95">
        <f>SUM(U15:U15)</f>
        <v>0</v>
      </c>
      <c r="V16" s="85"/>
      <c r="W16" s="95">
        <f>SUM(W15:W15)</f>
        <v>0</v>
      </c>
      <c r="X16" s="85"/>
      <c r="Y16" s="95">
        <f>SUM(S16:W16)</f>
        <v>0</v>
      </c>
    </row>
    <row r="17" spans="1:25" s="3" customFormat="1" ht="12" customHeight="1" x14ac:dyDescent="0.45">
      <c r="A17" s="71"/>
      <c r="B17" s="116"/>
      <c r="C17" s="65"/>
      <c r="D17" s="21"/>
      <c r="E17" s="43"/>
      <c r="F17" s="119"/>
      <c r="G17" s="43"/>
      <c r="H17" s="119"/>
      <c r="I17" s="91"/>
      <c r="J17" s="85"/>
      <c r="K17" s="43"/>
      <c r="L17" s="85"/>
      <c r="M17" s="91"/>
      <c r="N17" s="85"/>
      <c r="O17" s="91"/>
      <c r="P17" s="85"/>
      <c r="Q17" s="91"/>
      <c r="R17" s="85"/>
      <c r="S17" s="91"/>
      <c r="T17" s="85"/>
      <c r="U17" s="43"/>
      <c r="V17" s="85"/>
      <c r="W17" s="91"/>
      <c r="X17" s="85"/>
      <c r="Y17" s="43"/>
    </row>
    <row r="18" spans="1:25" s="3" customFormat="1" ht="23.25" customHeight="1" x14ac:dyDescent="0.45">
      <c r="A18" s="53" t="s">
        <v>173</v>
      </c>
      <c r="B18" s="116"/>
      <c r="C18" s="65"/>
      <c r="D18" s="21"/>
      <c r="E18" s="82">
        <v>0</v>
      </c>
      <c r="F18" s="81"/>
      <c r="G18" s="82">
        <v>0</v>
      </c>
      <c r="H18" s="81"/>
      <c r="I18" s="82">
        <v>0</v>
      </c>
      <c r="J18" s="81"/>
      <c r="K18" s="82">
        <v>0</v>
      </c>
      <c r="L18" s="81"/>
      <c r="M18" s="82">
        <v>0</v>
      </c>
      <c r="N18" s="81"/>
      <c r="O18" s="82">
        <v>0</v>
      </c>
      <c r="P18" s="81"/>
      <c r="Q18" s="82">
        <v>0</v>
      </c>
      <c r="R18" s="81"/>
      <c r="S18" s="82">
        <v>0</v>
      </c>
      <c r="T18" s="81"/>
      <c r="U18" s="82">
        <v>0</v>
      </c>
      <c r="V18" s="81"/>
      <c r="W18" s="82">
        <f>-888589-1560</f>
        <v>-890149</v>
      </c>
      <c r="X18" s="85"/>
      <c r="Y18" s="84">
        <f>SUM(S18:W18)</f>
        <v>-890149</v>
      </c>
    </row>
    <row r="19" spans="1:25" s="3" customFormat="1" ht="23.25" customHeight="1" x14ac:dyDescent="0.45">
      <c r="A19" s="53" t="s">
        <v>239</v>
      </c>
      <c r="B19" s="116"/>
      <c r="C19" s="156"/>
      <c r="D19" s="21"/>
      <c r="E19" s="43"/>
      <c r="F19" s="85"/>
      <c r="G19" s="43"/>
      <c r="H19" s="85"/>
      <c r="I19" s="43"/>
      <c r="J19" s="85"/>
      <c r="K19" s="160"/>
      <c r="L19" s="85"/>
      <c r="M19" s="43"/>
      <c r="N19" s="85"/>
      <c r="O19" s="43"/>
      <c r="P19" s="85"/>
      <c r="Q19" s="43"/>
      <c r="R19" s="85"/>
      <c r="S19" s="43"/>
      <c r="T19" s="85"/>
      <c r="U19" s="43"/>
      <c r="V19" s="85"/>
      <c r="W19" s="82"/>
      <c r="X19" s="85"/>
      <c r="Y19" s="84"/>
    </row>
    <row r="20" spans="1:25" s="3" customFormat="1" ht="23.25" customHeight="1" x14ac:dyDescent="0.45">
      <c r="A20" s="53" t="s">
        <v>244</v>
      </c>
      <c r="B20" s="116"/>
      <c r="C20" s="156"/>
      <c r="D20" s="21"/>
      <c r="E20" s="157">
        <v>0</v>
      </c>
      <c r="F20" s="108"/>
      <c r="G20" s="157">
        <v>0</v>
      </c>
      <c r="H20" s="108"/>
      <c r="I20" s="157">
        <v>0</v>
      </c>
      <c r="J20" s="108"/>
      <c r="K20" s="82">
        <v>0</v>
      </c>
      <c r="L20" s="108"/>
      <c r="M20" s="157">
        <v>0</v>
      </c>
      <c r="N20" s="108"/>
      <c r="O20" s="157">
        <v>0</v>
      </c>
      <c r="P20" s="108"/>
      <c r="Q20" s="157">
        <v>0</v>
      </c>
      <c r="R20" s="108"/>
      <c r="S20" s="157">
        <v>0</v>
      </c>
      <c r="T20" s="119"/>
      <c r="U20" s="84">
        <f>SUM(E20:K20,S20)</f>
        <v>0</v>
      </c>
      <c r="V20" s="119"/>
      <c r="W20" s="84">
        <v>13315729</v>
      </c>
      <c r="X20" s="108"/>
      <c r="Y20" s="84">
        <f>SUM(S20:W20)</f>
        <v>13315729</v>
      </c>
    </row>
    <row r="21" spans="1:25" s="3" customFormat="1" ht="23.25" customHeight="1" x14ac:dyDescent="0.45">
      <c r="A21" s="71" t="s">
        <v>113</v>
      </c>
      <c r="B21" s="116"/>
      <c r="C21" s="65"/>
      <c r="D21" s="21"/>
      <c r="E21" s="95">
        <f>SUM(E20)</f>
        <v>0</v>
      </c>
      <c r="F21" s="85"/>
      <c r="G21" s="95">
        <f>SUM(G20)</f>
        <v>0</v>
      </c>
      <c r="H21" s="85"/>
      <c r="I21" s="95">
        <f>SUM(I20)</f>
        <v>0</v>
      </c>
      <c r="J21" s="85"/>
      <c r="K21" s="95">
        <f>SUM(K18:K20)</f>
        <v>0</v>
      </c>
      <c r="L21" s="85"/>
      <c r="M21" s="95">
        <f>SUM(M20)</f>
        <v>0</v>
      </c>
      <c r="N21" s="85"/>
      <c r="O21" s="95">
        <f>SUM(O20)</f>
        <v>0</v>
      </c>
      <c r="P21" s="85"/>
      <c r="Q21" s="95">
        <f>SUM(Q20)</f>
        <v>0</v>
      </c>
      <c r="R21" s="85"/>
      <c r="S21" s="95">
        <f>SUM(S20)</f>
        <v>0</v>
      </c>
      <c r="T21" s="85"/>
      <c r="U21" s="95">
        <f>SUM(U20)</f>
        <v>0</v>
      </c>
      <c r="V21" s="85"/>
      <c r="W21" s="95">
        <f>SUM(W18:W20)</f>
        <v>12425580</v>
      </c>
      <c r="X21" s="85"/>
      <c r="Y21" s="95">
        <f>SUM(Y18:Y20)</f>
        <v>12425580</v>
      </c>
    </row>
    <row r="22" spans="1:25" s="3" customFormat="1" ht="21.75" x14ac:dyDescent="0.45">
      <c r="A22" s="116" t="s">
        <v>129</v>
      </c>
      <c r="B22" s="116"/>
      <c r="C22" s="65"/>
      <c r="D22" s="21"/>
      <c r="E22" s="95">
        <f>E15</f>
        <v>0</v>
      </c>
      <c r="F22" s="85"/>
      <c r="G22" s="95">
        <f>G15</f>
        <v>0</v>
      </c>
      <c r="H22" s="85"/>
      <c r="I22" s="95">
        <f>I21+I15</f>
        <v>0</v>
      </c>
      <c r="J22" s="85"/>
      <c r="K22" s="95">
        <f>K21+K15</f>
        <v>0</v>
      </c>
      <c r="L22" s="85"/>
      <c r="M22" s="95">
        <f>M21+M15</f>
        <v>0</v>
      </c>
      <c r="N22" s="85"/>
      <c r="O22" s="95">
        <f>O21+O15</f>
        <v>0</v>
      </c>
      <c r="P22" s="85"/>
      <c r="Q22" s="95">
        <f>Q21+Q15</f>
        <v>0</v>
      </c>
      <c r="R22" s="85"/>
      <c r="S22" s="95">
        <f>S21+S15</f>
        <v>0</v>
      </c>
      <c r="T22" s="85"/>
      <c r="U22" s="95">
        <f>U21+U15</f>
        <v>0</v>
      </c>
      <c r="V22" s="85"/>
      <c r="W22" s="89">
        <f>W21</f>
        <v>12425580</v>
      </c>
      <c r="X22" s="85"/>
      <c r="Y22" s="89">
        <f>Y21+Y15</f>
        <v>12425580</v>
      </c>
    </row>
    <row r="23" spans="1:25" s="3" customFormat="1" ht="12" customHeight="1" x14ac:dyDescent="0.45">
      <c r="A23" s="116"/>
      <c r="B23" s="116"/>
      <c r="C23" s="65"/>
      <c r="D23" s="21"/>
      <c r="E23" s="43"/>
      <c r="F23" s="85"/>
      <c r="G23" s="43"/>
      <c r="H23" s="85"/>
      <c r="I23" s="43"/>
      <c r="J23" s="85"/>
      <c r="K23" s="43"/>
      <c r="L23" s="85"/>
      <c r="M23" s="43"/>
      <c r="N23" s="85"/>
      <c r="O23" s="43"/>
      <c r="P23" s="85"/>
      <c r="Q23" s="43"/>
      <c r="R23" s="85"/>
      <c r="S23" s="43"/>
      <c r="T23" s="85"/>
      <c r="U23" s="43"/>
      <c r="V23" s="85"/>
      <c r="W23" s="43"/>
      <c r="X23" s="85"/>
      <c r="Y23" s="43"/>
    </row>
    <row r="24" spans="1:25" s="7" customFormat="1" ht="23.25" customHeight="1" x14ac:dyDescent="0.45">
      <c r="A24" s="116" t="s">
        <v>86</v>
      </c>
      <c r="B24" s="116"/>
      <c r="C24" s="73"/>
      <c r="D24" s="120"/>
      <c r="E24" s="91"/>
      <c r="F24" s="91"/>
      <c r="G24" s="91"/>
      <c r="H24" s="101"/>
      <c r="I24" s="91"/>
      <c r="J24" s="101"/>
      <c r="K24" s="43"/>
      <c r="L24" s="91"/>
      <c r="M24" s="43"/>
      <c r="N24" s="101"/>
      <c r="O24" s="43"/>
      <c r="P24" s="101"/>
      <c r="Q24" s="43"/>
      <c r="R24" s="101"/>
      <c r="S24" s="43"/>
      <c r="T24" s="101"/>
      <c r="U24" s="43"/>
      <c r="V24" s="101"/>
      <c r="W24" s="101"/>
      <c r="X24" s="101"/>
      <c r="Y24" s="43"/>
    </row>
    <row r="25" spans="1:25" ht="23.25" customHeight="1" x14ac:dyDescent="0.45">
      <c r="A25" s="53" t="s">
        <v>156</v>
      </c>
      <c r="B25" s="115"/>
      <c r="C25" s="74"/>
      <c r="D25" s="121"/>
      <c r="E25" s="56">
        <v>0</v>
      </c>
      <c r="F25" s="56"/>
      <c r="G25" s="56">
        <v>0</v>
      </c>
      <c r="H25" s="102"/>
      <c r="I25" s="56">
        <v>0</v>
      </c>
      <c r="J25" s="102"/>
      <c r="K25" s="84">
        <f>PL!D54</f>
        <v>-17198416</v>
      </c>
      <c r="L25" s="56"/>
      <c r="M25" s="56">
        <f>6438705</f>
        <v>6438705</v>
      </c>
      <c r="N25" s="102"/>
      <c r="O25" s="56">
        <v>0</v>
      </c>
      <c r="P25" s="102"/>
      <c r="Q25" s="161">
        <v>0</v>
      </c>
      <c r="R25" s="102"/>
      <c r="S25" s="84">
        <f>SUM(M25:Q25)</f>
        <v>6438705</v>
      </c>
      <c r="T25" s="102"/>
      <c r="U25" s="84">
        <f>SUM(E25:K25,S25)</f>
        <v>-10759711</v>
      </c>
      <c r="V25" s="102"/>
      <c r="W25" s="86">
        <f>PL!D55</f>
        <v>-2481636</v>
      </c>
      <c r="X25" s="102"/>
      <c r="Y25" s="84">
        <f>SUM(U25:W25)</f>
        <v>-13241347</v>
      </c>
    </row>
    <row r="26" spans="1:25" ht="23.25" customHeight="1" x14ac:dyDescent="0.45">
      <c r="A26" s="115" t="s">
        <v>55</v>
      </c>
      <c r="B26" s="115"/>
      <c r="C26" s="74"/>
      <c r="D26" s="121"/>
      <c r="E26" s="56">
        <v>0</v>
      </c>
      <c r="F26" s="56"/>
      <c r="G26" s="56">
        <v>0</v>
      </c>
      <c r="H26" s="102"/>
      <c r="I26" s="56">
        <v>0</v>
      </c>
      <c r="J26" s="102"/>
      <c r="K26" s="84">
        <f>PL!D42</f>
        <v>2922115</v>
      </c>
      <c r="L26" s="56"/>
      <c r="M26" s="84">
        <v>-960135</v>
      </c>
      <c r="N26" s="102"/>
      <c r="O26" s="56">
        <v>0</v>
      </c>
      <c r="P26" s="102"/>
      <c r="Q26" s="161">
        <v>0</v>
      </c>
      <c r="R26" s="102"/>
      <c r="S26" s="84">
        <f>SUM(M26:Q26)</f>
        <v>-960135</v>
      </c>
      <c r="T26" s="102"/>
      <c r="U26" s="84">
        <f>SUM(E26:K26,S26)</f>
        <v>1961980</v>
      </c>
      <c r="V26" s="102"/>
      <c r="W26" s="84">
        <v>0</v>
      </c>
      <c r="X26" s="102"/>
      <c r="Y26" s="84">
        <f>SUM(U26:W26)</f>
        <v>1961980</v>
      </c>
    </row>
    <row r="27" spans="1:25" s="7" customFormat="1" ht="23.25" customHeight="1" x14ac:dyDescent="0.45">
      <c r="A27" s="116" t="s">
        <v>87</v>
      </c>
      <c r="B27" s="116"/>
      <c r="C27" s="73"/>
      <c r="D27" s="120"/>
      <c r="E27" s="95">
        <f>SUM(E25:E26)</f>
        <v>0</v>
      </c>
      <c r="F27" s="91"/>
      <c r="G27" s="95">
        <f>SUM(G25:G26)</f>
        <v>0</v>
      </c>
      <c r="H27" s="101"/>
      <c r="I27" s="95">
        <f>SUM(I25:I26)</f>
        <v>0</v>
      </c>
      <c r="J27" s="101"/>
      <c r="K27" s="95">
        <f>SUM(K25:K26)</f>
        <v>-14276301</v>
      </c>
      <c r="L27" s="91"/>
      <c r="M27" s="95">
        <f>SUM(M25:M26)</f>
        <v>5478570</v>
      </c>
      <c r="N27" s="101"/>
      <c r="O27" s="95">
        <f>SUM(O25:O26)</f>
        <v>0</v>
      </c>
      <c r="P27" s="101"/>
      <c r="Q27" s="95">
        <f>SUM(Q25:Q26)</f>
        <v>0</v>
      </c>
      <c r="R27" s="101"/>
      <c r="S27" s="95">
        <f>SUM(S25:S26)</f>
        <v>5478570</v>
      </c>
      <c r="T27" s="101"/>
      <c r="U27" s="95">
        <f>SUM(U25:U26)</f>
        <v>-8797731</v>
      </c>
      <c r="V27" s="101"/>
      <c r="W27" s="95">
        <f>SUM(W25:W26)</f>
        <v>-2481636</v>
      </c>
      <c r="X27" s="101"/>
      <c r="Y27" s="95">
        <f>SUM(Y25:Y26)</f>
        <v>-11279367</v>
      </c>
    </row>
    <row r="28" spans="1:25" ht="12" customHeight="1" x14ac:dyDescent="0.45">
      <c r="A28" s="53"/>
      <c r="B28" s="53"/>
      <c r="C28" s="74"/>
      <c r="D28" s="121"/>
      <c r="E28" s="46"/>
      <c r="F28" s="46"/>
      <c r="G28" s="46"/>
      <c r="H28" s="86"/>
      <c r="I28" s="46"/>
      <c r="J28" s="86"/>
      <c r="K28" s="82"/>
      <c r="L28" s="46"/>
      <c r="M28" s="82"/>
      <c r="N28" s="86"/>
      <c r="O28" s="82"/>
      <c r="P28" s="86"/>
      <c r="Q28" s="82"/>
      <c r="R28" s="86"/>
      <c r="S28" s="82"/>
      <c r="T28" s="86"/>
      <c r="U28" s="82"/>
      <c r="V28" s="86"/>
      <c r="W28" s="86"/>
      <c r="X28" s="86"/>
      <c r="Y28" s="82"/>
    </row>
    <row r="29" spans="1:25" s="9" customFormat="1" ht="23.25" customHeight="1" thickBot="1" x14ac:dyDescent="0.5">
      <c r="A29" s="122" t="s">
        <v>227</v>
      </c>
      <c r="B29" s="122"/>
      <c r="C29" s="75"/>
      <c r="D29" s="121"/>
      <c r="E29" s="35">
        <f>SUM(E11,E27,E22)</f>
        <v>158884961</v>
      </c>
      <c r="F29" s="85"/>
      <c r="G29" s="35">
        <f>SUM(G11,G27,G22)</f>
        <v>209891407</v>
      </c>
      <c r="H29" s="85"/>
      <c r="I29" s="35">
        <f>SUM(I11,I27)</f>
        <v>4660000</v>
      </c>
      <c r="J29" s="85"/>
      <c r="K29" s="35">
        <f>SUM(K11,K27,K22)</f>
        <v>-161264683</v>
      </c>
      <c r="L29" s="85"/>
      <c r="M29" s="35">
        <f>SUM(M11,M27)</f>
        <v>0</v>
      </c>
      <c r="N29" s="85"/>
      <c r="O29" s="35">
        <f>SUM(O11,O27,O22)</f>
        <v>-1387210</v>
      </c>
      <c r="P29" s="85"/>
      <c r="Q29" s="35">
        <f>SUM(Q11,Q27,Q22)</f>
        <v>6646395</v>
      </c>
      <c r="R29" s="85"/>
      <c r="S29" s="35">
        <f>SUM(S11,S27,S22)</f>
        <v>5259185</v>
      </c>
      <c r="T29" s="85"/>
      <c r="U29" s="35">
        <f>SUM(U11,U27,U22)</f>
        <v>217430870</v>
      </c>
      <c r="V29" s="85"/>
      <c r="W29" s="35">
        <f>SUM(W11,W22,W27)</f>
        <v>10790555</v>
      </c>
      <c r="X29" s="85"/>
      <c r="Y29" s="35">
        <f>SUM(U29:W29)</f>
        <v>228221425</v>
      </c>
    </row>
    <row r="30" spans="1:25" ht="23.25" customHeight="1" thickTop="1" x14ac:dyDescent="0.45"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</row>
    <row r="31" spans="1:25" ht="23.25" customHeight="1" x14ac:dyDescent="0.45">
      <c r="K31" s="39"/>
      <c r="M31" s="39"/>
    </row>
    <row r="32" spans="1:25" ht="23.25" customHeight="1" x14ac:dyDescent="0.45">
      <c r="W32" s="99"/>
    </row>
    <row r="33" spans="11:11" ht="23.25" customHeight="1" x14ac:dyDescent="0.45">
      <c r="K33" s="39"/>
    </row>
    <row r="50" spans="12:12" ht="23.25" customHeight="1" x14ac:dyDescent="0.45">
      <c r="L50" s="6">
        <f>E50-G50</f>
        <v>0</v>
      </c>
    </row>
    <row r="93" ht="17.25" customHeight="1" x14ac:dyDescent="0.45"/>
    <row r="100" ht="16.5" customHeight="1" x14ac:dyDescent="0.45"/>
    <row r="106" ht="17.25" customHeight="1" x14ac:dyDescent="0.45"/>
    <row r="108" ht="17.25" customHeight="1" x14ac:dyDescent="0.45"/>
    <row r="113" ht="15.75" customHeight="1" x14ac:dyDescent="0.45"/>
  </sheetData>
  <mergeCells count="5">
    <mergeCell ref="E10:Y10"/>
    <mergeCell ref="W1:Y1"/>
    <mergeCell ref="W2:Y2"/>
    <mergeCell ref="E4:Y4"/>
    <mergeCell ref="M5:S5"/>
  </mergeCells>
  <pageMargins left="0.8" right="0.26" top="0.48" bottom="0.5" header="0.5" footer="0.5"/>
  <pageSetup paperSize="9" scale="66" firstPageNumber="15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AC112"/>
  <sheetViews>
    <sheetView showGridLines="0" view="pageBreakPreview" zoomScale="85" zoomScaleNormal="80" zoomScaleSheetLayoutView="85" workbookViewId="0">
      <selection activeCell="K26" sqref="K26"/>
    </sheetView>
  </sheetViews>
  <sheetFormatPr defaultColWidth="9.140625" defaultRowHeight="23.25" customHeight="1" x14ac:dyDescent="0.45"/>
  <cols>
    <col min="1" max="1" width="48.85546875" style="6" customWidth="1"/>
    <col min="2" max="2" width="21.140625" style="6" customWidth="1"/>
    <col min="3" max="3" width="9.140625" style="76" hidden="1" customWidth="1"/>
    <col min="4" max="4" width="4.140625" style="6" hidden="1" customWidth="1"/>
    <col min="5" max="5" width="16.140625" style="6" customWidth="1"/>
    <col min="6" max="6" width="4.140625" style="6" customWidth="1"/>
    <col min="7" max="7" width="16.140625" style="6" customWidth="1"/>
    <col min="8" max="8" width="4.140625" style="6" customWidth="1"/>
    <col min="9" max="9" width="16.140625" style="6" customWidth="1"/>
    <col min="10" max="10" width="4.140625" style="6" customWidth="1"/>
    <col min="11" max="11" width="16.140625" style="6" customWidth="1"/>
    <col min="12" max="12" width="4.140625" style="6" customWidth="1"/>
    <col min="13" max="13" width="16.140625" style="105" customWidth="1"/>
    <col min="14" max="14" width="2.140625" style="26" customWidth="1"/>
    <col min="15" max="15" width="16.140625" style="105" customWidth="1"/>
    <col min="16" max="16" width="2.140625" style="105" customWidth="1"/>
    <col min="17" max="17" width="16.140625" style="6" customWidth="1"/>
    <col min="18" max="16384" width="9.140625" style="6"/>
  </cols>
  <sheetData>
    <row r="1" spans="1:29" ht="23.25" customHeight="1" x14ac:dyDescent="0.5">
      <c r="A1" s="17" t="s">
        <v>72</v>
      </c>
      <c r="B1" s="17"/>
      <c r="C1" s="71"/>
      <c r="Q1" s="60"/>
    </row>
    <row r="2" spans="1:29" ht="23.25" customHeight="1" x14ac:dyDescent="0.5">
      <c r="A2" s="5" t="s">
        <v>85</v>
      </c>
      <c r="B2" s="5"/>
      <c r="C2" s="71"/>
      <c r="K2" s="60"/>
      <c r="Q2" s="60"/>
    </row>
    <row r="3" spans="1:29" ht="12.75" customHeight="1" x14ac:dyDescent="0.5">
      <c r="A3" s="5"/>
      <c r="B3" s="5"/>
      <c r="C3" s="71"/>
    </row>
    <row r="4" spans="1:29" s="2" customFormat="1" ht="23.25" customHeight="1" x14ac:dyDescent="0.45">
      <c r="C4" s="12"/>
      <c r="E4" s="182" t="s">
        <v>38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29" s="2" customFormat="1" ht="23.25" customHeight="1" x14ac:dyDescent="0.45">
      <c r="C5" s="12"/>
      <c r="E5" s="61"/>
      <c r="F5" s="61"/>
      <c r="G5" s="3"/>
      <c r="H5" s="61"/>
      <c r="I5" s="55"/>
      <c r="M5" s="181" t="s">
        <v>79</v>
      </c>
      <c r="N5" s="181"/>
      <c r="O5" s="181"/>
      <c r="P5" s="26"/>
      <c r="Q5" s="61"/>
    </row>
    <row r="6" spans="1:29" s="2" customFormat="1" ht="23.25" customHeight="1" x14ac:dyDescent="0.45">
      <c r="A6" s="1"/>
      <c r="B6" s="1"/>
      <c r="C6" s="32"/>
      <c r="D6" s="3"/>
      <c r="E6" s="3"/>
      <c r="F6" s="3"/>
      <c r="G6" s="4"/>
      <c r="H6" s="3"/>
      <c r="I6" s="3"/>
      <c r="L6" s="4"/>
      <c r="M6" s="80"/>
      <c r="N6" s="80"/>
      <c r="O6" s="80" t="s">
        <v>101</v>
      </c>
      <c r="P6" s="26"/>
      <c r="Q6" s="3"/>
    </row>
    <row r="7" spans="1:29" s="2" customFormat="1" ht="23.25" customHeight="1" x14ac:dyDescent="0.45">
      <c r="A7" s="1"/>
      <c r="B7" s="1"/>
      <c r="C7" s="32"/>
      <c r="D7" s="3"/>
      <c r="E7" s="3" t="s">
        <v>27</v>
      </c>
      <c r="F7" s="3"/>
      <c r="G7" s="4"/>
      <c r="H7" s="3"/>
      <c r="I7" s="3"/>
      <c r="L7" s="4"/>
      <c r="M7" s="80" t="s">
        <v>125</v>
      </c>
      <c r="N7" s="80"/>
      <c r="O7" s="80" t="s">
        <v>80</v>
      </c>
      <c r="P7" s="26"/>
      <c r="Q7" s="3"/>
    </row>
    <row r="8" spans="1:29" s="2" customFormat="1" ht="23.25" customHeight="1" x14ac:dyDescent="0.45">
      <c r="C8" s="12"/>
      <c r="D8" s="3"/>
      <c r="E8" s="3" t="s">
        <v>29</v>
      </c>
      <c r="F8" s="3"/>
      <c r="G8" s="3" t="s">
        <v>17</v>
      </c>
      <c r="H8" s="3"/>
      <c r="I8" s="3" t="s">
        <v>45</v>
      </c>
      <c r="J8" s="3"/>
      <c r="K8" s="3"/>
      <c r="L8" s="3"/>
      <c r="M8" s="21" t="s">
        <v>126</v>
      </c>
      <c r="N8" s="21"/>
      <c r="O8" s="80" t="s">
        <v>81</v>
      </c>
      <c r="P8" s="45"/>
      <c r="Q8" s="52" t="s">
        <v>31</v>
      </c>
    </row>
    <row r="9" spans="1:29" s="2" customFormat="1" ht="23.25" customHeight="1" x14ac:dyDescent="0.45">
      <c r="C9" s="65" t="s">
        <v>1</v>
      </c>
      <c r="D9" s="3"/>
      <c r="E9" s="3" t="s">
        <v>30</v>
      </c>
      <c r="F9" s="3"/>
      <c r="G9" s="36" t="s">
        <v>58</v>
      </c>
      <c r="H9" s="3"/>
      <c r="I9" s="3" t="s">
        <v>25</v>
      </c>
      <c r="J9" s="4"/>
      <c r="K9" s="80" t="s">
        <v>112</v>
      </c>
      <c r="L9" s="3"/>
      <c r="M9" s="21" t="s">
        <v>15</v>
      </c>
      <c r="N9" s="21"/>
      <c r="O9" s="80" t="s">
        <v>24</v>
      </c>
      <c r="P9" s="21"/>
      <c r="Q9" s="52" t="s">
        <v>24</v>
      </c>
    </row>
    <row r="10" spans="1:29" s="2" customFormat="1" ht="23.25" customHeight="1" x14ac:dyDescent="0.45">
      <c r="A10" s="54" t="s">
        <v>160</v>
      </c>
      <c r="B10" s="54"/>
      <c r="C10" s="65"/>
      <c r="D10" s="3"/>
      <c r="E10" s="183" t="s">
        <v>73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29" s="2" customFormat="1" ht="23.25" customHeight="1" x14ac:dyDescent="0.45">
      <c r="A11" s="7" t="s">
        <v>161</v>
      </c>
      <c r="B11" s="7"/>
      <c r="C11" s="72"/>
      <c r="D11" s="61"/>
      <c r="E11" s="101">
        <v>158884961</v>
      </c>
      <c r="F11" s="101"/>
      <c r="G11" s="101">
        <v>209891407</v>
      </c>
      <c r="H11" s="101"/>
      <c r="I11" s="101">
        <v>4660000</v>
      </c>
      <c r="J11" s="101"/>
      <c r="K11" s="101">
        <v>-158134251</v>
      </c>
      <c r="L11" s="101"/>
      <c r="M11" s="101">
        <v>6646395</v>
      </c>
      <c r="N11" s="101"/>
      <c r="O11" s="101">
        <f>SUM(M11:N11)</f>
        <v>6646395</v>
      </c>
      <c r="P11" s="101"/>
      <c r="Q11" s="101">
        <f>SUM(E11:K11,O11)</f>
        <v>221948512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2" customFormat="1" ht="12.75" customHeight="1" x14ac:dyDescent="0.45">
      <c r="A12" s="1"/>
      <c r="B12" s="1"/>
      <c r="C12" s="72"/>
      <c r="D12" s="6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93"/>
      <c r="Q12" s="101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2" customFormat="1" ht="23.25" customHeight="1" x14ac:dyDescent="0.45">
      <c r="A13" s="7" t="s">
        <v>86</v>
      </c>
      <c r="B13" s="7"/>
      <c r="C13" s="74"/>
      <c r="D13" s="9"/>
      <c r="E13" s="46"/>
      <c r="F13" s="86"/>
      <c r="G13" s="46"/>
      <c r="H13" s="86"/>
      <c r="I13" s="46"/>
      <c r="J13" s="86"/>
      <c r="K13" s="86"/>
      <c r="L13" s="86"/>
      <c r="M13" s="86"/>
      <c r="N13" s="86"/>
      <c r="O13" s="86"/>
      <c r="P13" s="101"/>
      <c r="Q13" s="86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s="2" customFormat="1" ht="23.25" customHeight="1" x14ac:dyDescent="0.45">
      <c r="A14" s="37" t="s">
        <v>211</v>
      </c>
      <c r="B14" s="38"/>
      <c r="C14" s="74"/>
      <c r="D14" s="9"/>
      <c r="E14" s="56">
        <v>0</v>
      </c>
      <c r="F14" s="86"/>
      <c r="G14" s="56">
        <v>0</v>
      </c>
      <c r="H14" s="86"/>
      <c r="I14" s="56">
        <v>0</v>
      </c>
      <c r="J14" s="86"/>
      <c r="K14" s="86">
        <f>PL!J28</f>
        <v>26248240</v>
      </c>
      <c r="L14" s="86"/>
      <c r="M14" s="56">
        <v>0</v>
      </c>
      <c r="N14" s="46"/>
      <c r="O14" s="56">
        <v>0</v>
      </c>
      <c r="P14" s="101"/>
      <c r="Q14" s="86">
        <f>SUM(E14:L14,O14)</f>
        <v>26248240</v>
      </c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s="2" customFormat="1" ht="23.25" customHeight="1" x14ac:dyDescent="0.45">
      <c r="A15" s="38" t="s">
        <v>55</v>
      </c>
      <c r="B15" s="38"/>
      <c r="C15" s="74"/>
      <c r="D15" s="9"/>
      <c r="E15" s="56">
        <v>0</v>
      </c>
      <c r="F15" s="86"/>
      <c r="G15" s="56">
        <v>0</v>
      </c>
      <c r="H15" s="86"/>
      <c r="I15" s="56">
        <v>0</v>
      </c>
      <c r="J15" s="86"/>
      <c r="K15" s="84">
        <f>PL!J43</f>
        <v>2403504</v>
      </c>
      <c r="L15" s="86"/>
      <c r="M15" s="86">
        <v>0</v>
      </c>
      <c r="N15" s="86"/>
      <c r="O15" s="86">
        <f>M15</f>
        <v>0</v>
      </c>
      <c r="P15" s="86"/>
      <c r="Q15" s="102">
        <f>SUM(E15:K15,O15)</f>
        <v>2403504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23.25" customHeight="1" x14ac:dyDescent="0.45">
      <c r="A16" s="7" t="s">
        <v>87</v>
      </c>
      <c r="B16" s="7"/>
      <c r="C16" s="74"/>
      <c r="D16" s="9"/>
      <c r="E16" s="103">
        <f>SUM(E14:E15)</f>
        <v>0</v>
      </c>
      <c r="F16" s="101"/>
      <c r="G16" s="103">
        <f>SUM(G14:G15)</f>
        <v>0</v>
      </c>
      <c r="H16" s="101"/>
      <c r="I16" s="103">
        <f>SUM(I14:I15)</f>
        <v>0</v>
      </c>
      <c r="J16" s="101"/>
      <c r="K16" s="103">
        <f>SUM(K14:K15)</f>
        <v>28651744</v>
      </c>
      <c r="L16" s="101"/>
      <c r="M16" s="103">
        <f>SUM(M15)</f>
        <v>0</v>
      </c>
      <c r="N16" s="101"/>
      <c r="O16" s="103">
        <f>SUM(O15)</f>
        <v>0</v>
      </c>
      <c r="P16" s="86"/>
      <c r="Q16" s="103">
        <f>SUM(Q14:Q15)</f>
        <v>28651744</v>
      </c>
      <c r="R16" s="8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18" s="9" customFormat="1" ht="12.75" customHeight="1" x14ac:dyDescent="0.45">
      <c r="A17" s="7"/>
      <c r="B17" s="7"/>
      <c r="C17" s="74"/>
      <c r="E17" s="46"/>
      <c r="F17" s="86"/>
      <c r="G17" s="46"/>
      <c r="H17" s="86"/>
      <c r="I17" s="46"/>
      <c r="J17" s="86"/>
      <c r="K17" s="86"/>
      <c r="L17" s="86"/>
      <c r="M17" s="101"/>
      <c r="N17" s="101"/>
      <c r="O17" s="101"/>
      <c r="P17" s="86"/>
      <c r="Q17" s="86"/>
      <c r="R17" s="11"/>
    </row>
    <row r="18" spans="1:18" ht="23.25" customHeight="1" thickBot="1" x14ac:dyDescent="0.5">
      <c r="A18" s="10" t="s">
        <v>162</v>
      </c>
      <c r="B18" s="10"/>
      <c r="C18" s="75"/>
      <c r="D18" s="9"/>
      <c r="E18" s="104">
        <f>SUM(E11,E16)</f>
        <v>158884961</v>
      </c>
      <c r="F18" s="98"/>
      <c r="G18" s="104">
        <f>SUM(G11,G16)</f>
        <v>209891407</v>
      </c>
      <c r="H18" s="98"/>
      <c r="I18" s="104">
        <f>SUM(I11,I16)</f>
        <v>4660000</v>
      </c>
      <c r="J18" s="98"/>
      <c r="K18" s="104">
        <f>K11+K16</f>
        <v>-129482507</v>
      </c>
      <c r="L18" s="98"/>
      <c r="M18" s="104">
        <f>M11+M16</f>
        <v>6646395</v>
      </c>
      <c r="N18" s="101"/>
      <c r="O18" s="104">
        <f>O11+O16</f>
        <v>6646395</v>
      </c>
      <c r="P18" s="101"/>
      <c r="Q18" s="104">
        <f>SUM(E18:L18,O18)</f>
        <v>250600256</v>
      </c>
    </row>
    <row r="19" spans="1:18" ht="23.25" customHeight="1" thickTop="1" x14ac:dyDescent="0.45">
      <c r="E19" s="100"/>
      <c r="F19" s="100"/>
      <c r="G19" s="100"/>
      <c r="H19" s="100"/>
      <c r="I19" s="100"/>
      <c r="J19" s="100"/>
      <c r="K19" s="100"/>
      <c r="L19" s="100"/>
      <c r="M19" s="107"/>
      <c r="N19" s="86"/>
      <c r="O19" s="107"/>
      <c r="P19" s="101"/>
      <c r="Q19" s="100">
        <f>Q18-BL!J82</f>
        <v>0</v>
      </c>
    </row>
    <row r="20" spans="1:18" ht="23.25" customHeight="1" x14ac:dyDescent="0.45">
      <c r="P20" s="13"/>
    </row>
    <row r="21" spans="1:18" ht="23.25" customHeight="1" x14ac:dyDescent="0.45">
      <c r="K21" s="130"/>
    </row>
    <row r="48" spans="12:12" ht="23.25" customHeight="1" x14ac:dyDescent="0.45">
      <c r="L48" s="6">
        <f>C48-E48</f>
        <v>0</v>
      </c>
    </row>
    <row r="92" ht="17.25" customHeight="1" x14ac:dyDescent="0.45"/>
    <row r="99" ht="16.5" customHeight="1" x14ac:dyDescent="0.45"/>
    <row r="105" ht="17.25" customHeight="1" x14ac:dyDescent="0.45"/>
    <row r="107" ht="17.25" customHeight="1" x14ac:dyDescent="0.45"/>
    <row r="112" ht="15.75" customHeight="1" x14ac:dyDescent="0.45"/>
  </sheetData>
  <mergeCells count="3">
    <mergeCell ref="E4:Q4"/>
    <mergeCell ref="E10:Q10"/>
    <mergeCell ref="M5:O5"/>
  </mergeCells>
  <pageMargins left="0.8" right="0.8" top="0.48" bottom="0.5" header="0.5" footer="0.5"/>
  <pageSetup paperSize="9" scale="71" firstPageNumber="16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AC118"/>
  <sheetViews>
    <sheetView showGridLines="0" view="pageBreakPreview" topLeftCell="A19" zoomScaleNormal="80" zoomScaleSheetLayoutView="100" workbookViewId="0">
      <selection activeCell="A115" sqref="A115:K115"/>
    </sheetView>
  </sheetViews>
  <sheetFormatPr defaultColWidth="9.140625" defaultRowHeight="23.25" customHeight="1" x14ac:dyDescent="0.45"/>
  <cols>
    <col min="1" max="1" width="48.85546875" style="6" customWidth="1"/>
    <col min="2" max="2" width="16.85546875" style="6" customWidth="1"/>
    <col min="3" max="3" width="9.140625" style="76" customWidth="1"/>
    <col min="4" max="4" width="4.140625" style="6" customWidth="1"/>
    <col min="5" max="5" width="15" style="6" customWidth="1"/>
    <col min="6" max="6" width="4.140625" style="6" customWidth="1"/>
    <col min="7" max="7" width="15" style="6" customWidth="1"/>
    <col min="8" max="8" width="4.140625" style="6" customWidth="1"/>
    <col min="9" max="9" width="15" style="6" customWidth="1"/>
    <col min="10" max="10" width="4.140625" style="6" customWidth="1"/>
    <col min="11" max="11" width="15" style="6" customWidth="1"/>
    <col min="12" max="12" width="4.140625" style="6" customWidth="1"/>
    <col min="13" max="13" width="15" style="105" customWidth="1"/>
    <col min="14" max="14" width="2.140625" style="26" customWidth="1"/>
    <col min="15" max="15" width="15" style="105" customWidth="1"/>
    <col min="16" max="16" width="2.140625" style="105" customWidth="1"/>
    <col min="17" max="17" width="15" style="6" customWidth="1"/>
    <col min="18" max="16384" width="9.140625" style="6"/>
  </cols>
  <sheetData>
    <row r="1" spans="1:29" ht="23.25" customHeight="1" x14ac:dyDescent="0.5">
      <c r="A1" s="17" t="s">
        <v>72</v>
      </c>
      <c r="B1" s="17"/>
      <c r="C1" s="71"/>
      <c r="Q1" s="60"/>
    </row>
    <row r="2" spans="1:29" ht="23.25" customHeight="1" x14ac:dyDescent="0.5">
      <c r="A2" s="5" t="s">
        <v>85</v>
      </c>
      <c r="B2" s="5"/>
      <c r="C2" s="71"/>
      <c r="K2" s="60"/>
      <c r="Q2" s="60"/>
    </row>
    <row r="3" spans="1:29" ht="12.75" customHeight="1" x14ac:dyDescent="0.5">
      <c r="A3" s="5"/>
      <c r="B3" s="5"/>
      <c r="C3" s="71"/>
    </row>
    <row r="4" spans="1:29" s="2" customFormat="1" ht="23.25" customHeight="1" x14ac:dyDescent="0.45">
      <c r="C4" s="12"/>
      <c r="E4" s="182" t="s">
        <v>38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29" s="2" customFormat="1" ht="23.25" customHeight="1" x14ac:dyDescent="0.45">
      <c r="C5" s="12"/>
      <c r="E5" s="61"/>
      <c r="F5" s="61"/>
      <c r="G5" s="3"/>
      <c r="H5" s="61"/>
      <c r="I5" s="55"/>
      <c r="M5" s="181" t="s">
        <v>79</v>
      </c>
      <c r="N5" s="181"/>
      <c r="O5" s="181"/>
      <c r="P5" s="26"/>
      <c r="Q5" s="61"/>
    </row>
    <row r="6" spans="1:29" s="2" customFormat="1" ht="23.25" customHeight="1" x14ac:dyDescent="0.45">
      <c r="A6" s="1"/>
      <c r="B6" s="1"/>
      <c r="C6" s="32"/>
      <c r="D6" s="3"/>
      <c r="E6" s="3"/>
      <c r="F6" s="3"/>
      <c r="G6" s="4"/>
      <c r="H6" s="3"/>
      <c r="I6" s="3"/>
      <c r="L6" s="4"/>
      <c r="M6" s="80"/>
      <c r="N6" s="80"/>
      <c r="O6" s="80" t="s">
        <v>101</v>
      </c>
      <c r="P6" s="26"/>
      <c r="Q6" s="3"/>
    </row>
    <row r="7" spans="1:29" s="2" customFormat="1" ht="23.25" customHeight="1" x14ac:dyDescent="0.45">
      <c r="C7" s="12"/>
      <c r="D7" s="3"/>
      <c r="E7" s="3" t="s">
        <v>27</v>
      </c>
      <c r="F7" s="3"/>
      <c r="G7" s="3"/>
      <c r="H7" s="3"/>
      <c r="I7" s="3"/>
      <c r="J7" s="3"/>
      <c r="K7" s="3"/>
      <c r="L7" s="3"/>
      <c r="M7" s="21" t="s">
        <v>125</v>
      </c>
      <c r="N7" s="21"/>
      <c r="O7" s="80" t="s">
        <v>80</v>
      </c>
      <c r="P7" s="45"/>
      <c r="Q7" s="52"/>
    </row>
    <row r="8" spans="1:29" s="2" customFormat="1" ht="23.25" customHeight="1" x14ac:dyDescent="0.45">
      <c r="C8" s="12"/>
      <c r="D8" s="3"/>
      <c r="E8" s="3" t="s">
        <v>29</v>
      </c>
      <c r="F8" s="3"/>
      <c r="G8" s="3" t="s">
        <v>17</v>
      </c>
      <c r="H8" s="3"/>
      <c r="I8" s="3" t="s">
        <v>45</v>
      </c>
      <c r="J8" s="3"/>
      <c r="K8" s="3"/>
      <c r="L8" s="3"/>
      <c r="M8" s="21" t="s">
        <v>126</v>
      </c>
      <c r="N8" s="21"/>
      <c r="O8" s="80" t="s">
        <v>81</v>
      </c>
      <c r="P8" s="45"/>
      <c r="Q8" s="52" t="s">
        <v>31</v>
      </c>
    </row>
    <row r="9" spans="1:29" s="2" customFormat="1" ht="23.25" customHeight="1" x14ac:dyDescent="0.45">
      <c r="C9" s="65"/>
      <c r="D9" s="3"/>
      <c r="E9" s="3" t="s">
        <v>30</v>
      </c>
      <c r="F9" s="3"/>
      <c r="G9" s="36" t="s">
        <v>58</v>
      </c>
      <c r="H9" s="3"/>
      <c r="I9" s="3" t="s">
        <v>25</v>
      </c>
      <c r="J9" s="4"/>
      <c r="K9" s="80" t="s">
        <v>112</v>
      </c>
      <c r="L9" s="3"/>
      <c r="M9" s="21" t="s">
        <v>15</v>
      </c>
      <c r="N9" s="21"/>
      <c r="O9" s="80" t="s">
        <v>24</v>
      </c>
      <c r="P9" s="21"/>
      <c r="Q9" s="52" t="s">
        <v>24</v>
      </c>
    </row>
    <row r="10" spans="1:29" s="2" customFormat="1" ht="23.25" customHeight="1" x14ac:dyDescent="0.45">
      <c r="A10" s="54" t="s">
        <v>225</v>
      </c>
      <c r="B10" s="54"/>
      <c r="C10" s="65"/>
      <c r="D10" s="3"/>
      <c r="E10" s="183" t="s">
        <v>73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29" s="2" customFormat="1" ht="23.25" customHeight="1" x14ac:dyDescent="0.45">
      <c r="A11" s="7" t="s">
        <v>226</v>
      </c>
      <c r="B11" s="7"/>
      <c r="C11" s="72"/>
      <c r="D11" s="61"/>
      <c r="E11" s="101">
        <f>'SH-16'!E18</f>
        <v>158884961</v>
      </c>
      <c r="F11" s="101"/>
      <c r="G11" s="43">
        <f>'SH-16'!G18</f>
        <v>209891407</v>
      </c>
      <c r="H11" s="101"/>
      <c r="I11" s="101">
        <f>'SH-16'!I18</f>
        <v>4660000</v>
      </c>
      <c r="J11" s="101"/>
      <c r="K11" s="101">
        <f>'SH-16'!K18</f>
        <v>-129482507</v>
      </c>
      <c r="L11" s="101"/>
      <c r="M11" s="91">
        <f>'SH-16'!M18</f>
        <v>6646395</v>
      </c>
      <c r="N11" s="91"/>
      <c r="O11" s="91">
        <f>'SH-16'!O18</f>
        <v>6646395</v>
      </c>
      <c r="P11" s="101"/>
      <c r="Q11" s="101">
        <f>SUM(E11:K11,O11)</f>
        <v>250600256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2" customFormat="1" ht="12.75" customHeight="1" x14ac:dyDescent="0.45">
      <c r="A12" s="1"/>
      <c r="B12" s="1"/>
      <c r="C12" s="72"/>
      <c r="D12" s="6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93"/>
      <c r="Q12" s="101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2" customFormat="1" ht="23.25" hidden="1" customHeight="1" x14ac:dyDescent="0.45">
      <c r="A13" s="1" t="s">
        <v>64</v>
      </c>
      <c r="B13" s="1"/>
      <c r="C13" s="72"/>
      <c r="D13" s="6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s="2" customFormat="1" ht="23.25" hidden="1" customHeight="1" x14ac:dyDescent="0.45">
      <c r="A14" s="62" t="s">
        <v>119</v>
      </c>
      <c r="B14" s="1"/>
      <c r="C14" s="72"/>
      <c r="D14" s="6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s="2" customFormat="1" ht="23.25" hidden="1" customHeight="1" x14ac:dyDescent="0.45">
      <c r="A15" s="55" t="s">
        <v>102</v>
      </c>
      <c r="B15" s="1"/>
      <c r="C15" s="65">
        <v>22</v>
      </c>
      <c r="D15" s="61"/>
      <c r="E15" s="102"/>
      <c r="F15" s="102"/>
      <c r="G15" s="102"/>
      <c r="H15" s="101"/>
      <c r="I15" s="91">
        <v>0</v>
      </c>
      <c r="J15" s="101"/>
      <c r="K15" s="91">
        <v>0</v>
      </c>
      <c r="L15" s="101"/>
      <c r="M15" s="49">
        <v>0</v>
      </c>
      <c r="N15" s="91"/>
      <c r="O15" s="49">
        <v>0</v>
      </c>
      <c r="P15" s="101"/>
      <c r="Q15" s="102">
        <f>SUM(E15:K15,O15)</f>
        <v>0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s="2" customFormat="1" ht="23.25" hidden="1" customHeight="1" x14ac:dyDescent="0.45">
      <c r="A16" s="62" t="s">
        <v>120</v>
      </c>
      <c r="B16" s="1"/>
      <c r="C16" s="72"/>
      <c r="D16" s="61"/>
      <c r="E16" s="103">
        <f>SUM(E15:E15)</f>
        <v>0</v>
      </c>
      <c r="F16" s="101"/>
      <c r="G16" s="103">
        <f>SUM(G15:G15)</f>
        <v>0</v>
      </c>
      <c r="H16" s="91"/>
      <c r="I16" s="103">
        <f>SUM(I15:I15)</f>
        <v>0</v>
      </c>
      <c r="J16" s="101"/>
      <c r="K16" s="103">
        <f>SUM(K15:K15)</f>
        <v>0</v>
      </c>
      <c r="L16" s="101"/>
      <c r="M16" s="103">
        <f>SUM(M15:M15)</f>
        <v>0</v>
      </c>
      <c r="N16" s="91"/>
      <c r="O16" s="103">
        <f>SUM(O15:O15)</f>
        <v>0</v>
      </c>
      <c r="P16" s="101"/>
      <c r="Q16" s="103">
        <f>SUM(Q15:Q15)</f>
        <v>0</v>
      </c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s="2" customFormat="1" ht="23.25" hidden="1" customHeight="1" x14ac:dyDescent="0.45">
      <c r="A17" s="1" t="s">
        <v>174</v>
      </c>
      <c r="B17" s="1"/>
      <c r="C17" s="72"/>
      <c r="D17" s="61"/>
      <c r="E17" s="103">
        <f>E16</f>
        <v>0</v>
      </c>
      <c r="F17" s="101"/>
      <c r="G17" s="103">
        <f>G16</f>
        <v>0</v>
      </c>
      <c r="H17" s="91"/>
      <c r="I17" s="103">
        <f>I16</f>
        <v>0</v>
      </c>
      <c r="J17" s="101"/>
      <c r="K17" s="103">
        <f>K16</f>
        <v>0</v>
      </c>
      <c r="L17" s="101"/>
      <c r="M17" s="103">
        <f>M16</f>
        <v>0</v>
      </c>
      <c r="N17" s="91"/>
      <c r="O17" s="103">
        <f>O16</f>
        <v>0</v>
      </c>
      <c r="P17" s="101"/>
      <c r="Q17" s="103">
        <f>Q16</f>
        <v>0</v>
      </c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s="2" customFormat="1" ht="12.75" hidden="1" customHeight="1" x14ac:dyDescent="0.45">
      <c r="A18" s="1"/>
      <c r="B18" s="1"/>
      <c r="C18" s="72"/>
      <c r="D18" s="61"/>
      <c r="E18" s="101"/>
      <c r="F18" s="101"/>
      <c r="G18" s="101"/>
      <c r="H18" s="91"/>
      <c r="I18" s="91"/>
      <c r="J18" s="101"/>
      <c r="K18" s="101"/>
      <c r="L18" s="101"/>
      <c r="M18" s="101"/>
      <c r="N18" s="101"/>
      <c r="O18" s="101"/>
      <c r="P18" s="101"/>
      <c r="Q18" s="101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s="2" customFormat="1" ht="23.25" customHeight="1" x14ac:dyDescent="0.45">
      <c r="A19" s="7" t="s">
        <v>86</v>
      </c>
      <c r="B19" s="7"/>
      <c r="C19" s="74"/>
      <c r="D19" s="9"/>
      <c r="E19" s="46"/>
      <c r="F19" s="86"/>
      <c r="G19" s="46"/>
      <c r="H19" s="86"/>
      <c r="I19" s="46"/>
      <c r="J19" s="86"/>
      <c r="K19" s="86"/>
      <c r="L19" s="86"/>
      <c r="M19" s="86"/>
      <c r="N19" s="86"/>
      <c r="O19" s="86"/>
      <c r="P19" s="101"/>
      <c r="Q19" s="86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s="2" customFormat="1" ht="23.25" customHeight="1" x14ac:dyDescent="0.45">
      <c r="A20" s="37" t="s">
        <v>210</v>
      </c>
      <c r="B20" s="38"/>
      <c r="C20" s="74"/>
      <c r="D20" s="9"/>
      <c r="E20" s="56">
        <v>0</v>
      </c>
      <c r="F20" s="86"/>
      <c r="G20" s="56">
        <v>0</v>
      </c>
      <c r="H20" s="86"/>
      <c r="I20" s="56">
        <v>0</v>
      </c>
      <c r="J20" s="86"/>
      <c r="K20" s="86">
        <f>PL!H28</f>
        <v>-56039646</v>
      </c>
      <c r="L20" s="86"/>
      <c r="M20" s="56">
        <v>0</v>
      </c>
      <c r="N20" s="46"/>
      <c r="O20" s="56">
        <v>0</v>
      </c>
      <c r="P20" s="101"/>
      <c r="Q20" s="86">
        <f>SUM(E20:L20,O20)</f>
        <v>-56039646</v>
      </c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s="2" customFormat="1" ht="23.25" customHeight="1" x14ac:dyDescent="0.45">
      <c r="A21" s="38" t="s">
        <v>55</v>
      </c>
      <c r="B21" s="38"/>
      <c r="C21" s="74"/>
      <c r="D21" s="9"/>
      <c r="E21" s="56">
        <v>0</v>
      </c>
      <c r="F21" s="86"/>
      <c r="G21" s="56">
        <v>0</v>
      </c>
      <c r="H21" s="86"/>
      <c r="I21" s="56">
        <v>0</v>
      </c>
      <c r="J21" s="86"/>
      <c r="K21" s="84">
        <f>PL!H43</f>
        <v>3235766</v>
      </c>
      <c r="L21" s="86"/>
      <c r="M21" s="102">
        <v>0</v>
      </c>
      <c r="N21" s="86"/>
      <c r="O21" s="86">
        <f>M21</f>
        <v>0</v>
      </c>
      <c r="P21" s="86"/>
      <c r="Q21" s="102">
        <f>SUM(E21:K21,O21)</f>
        <v>3235766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23.25" customHeight="1" x14ac:dyDescent="0.45">
      <c r="A22" s="7" t="s">
        <v>87</v>
      </c>
      <c r="B22" s="7"/>
      <c r="C22" s="74"/>
      <c r="D22" s="9"/>
      <c r="E22" s="103">
        <f>SUM(E20:E21)</f>
        <v>0</v>
      </c>
      <c r="F22" s="101"/>
      <c r="G22" s="103">
        <f>SUM(G20:G21)</f>
        <v>0</v>
      </c>
      <c r="H22" s="101"/>
      <c r="I22" s="103">
        <f>SUM(I20:I21)</f>
        <v>0</v>
      </c>
      <c r="J22" s="101"/>
      <c r="K22" s="103">
        <f>SUM(K20:K21)</f>
        <v>-52803880</v>
      </c>
      <c r="L22" s="101"/>
      <c r="M22" s="103">
        <f>SUM(M21)</f>
        <v>0</v>
      </c>
      <c r="N22" s="101"/>
      <c r="O22" s="103">
        <f>SUM(O21)</f>
        <v>0</v>
      </c>
      <c r="P22" s="86"/>
      <c r="Q22" s="103">
        <f>SUM(Q20:Q21)</f>
        <v>-52803880</v>
      </c>
      <c r="R22" s="8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9" customFormat="1" ht="12.75" customHeight="1" x14ac:dyDescent="0.45">
      <c r="A23" s="7"/>
      <c r="B23" s="7"/>
      <c r="C23" s="74"/>
      <c r="E23" s="46"/>
      <c r="F23" s="86"/>
      <c r="G23" s="46"/>
      <c r="H23" s="86"/>
      <c r="I23" s="46"/>
      <c r="J23" s="86"/>
      <c r="K23" s="86"/>
      <c r="L23" s="86"/>
      <c r="M23" s="101"/>
      <c r="N23" s="101"/>
      <c r="O23" s="101"/>
      <c r="P23" s="86"/>
      <c r="Q23" s="86"/>
      <c r="R23" s="11"/>
    </row>
    <row r="24" spans="1:29" ht="23.25" customHeight="1" thickBot="1" x14ac:dyDescent="0.5">
      <c r="A24" s="10" t="s">
        <v>227</v>
      </c>
      <c r="B24" s="10"/>
      <c r="C24" s="75"/>
      <c r="D24" s="9"/>
      <c r="E24" s="104">
        <f>SUM(E11,E22,E17)</f>
        <v>158884961</v>
      </c>
      <c r="F24" s="98"/>
      <c r="G24" s="104">
        <f>SUM(G11,G22,G17)</f>
        <v>209891407</v>
      </c>
      <c r="H24" s="98"/>
      <c r="I24" s="104">
        <f>SUM(I11,I22)</f>
        <v>4660000</v>
      </c>
      <c r="J24" s="98"/>
      <c r="K24" s="104">
        <f>K11+K22</f>
        <v>-182286387</v>
      </c>
      <c r="L24" s="98"/>
      <c r="M24" s="106">
        <f>SUM(M11)</f>
        <v>6646395</v>
      </c>
      <c r="N24" s="101"/>
      <c r="O24" s="106">
        <f>SUM(O11)</f>
        <v>6646395</v>
      </c>
      <c r="P24" s="101"/>
      <c r="Q24" s="104">
        <f>SUM(E24:L24,O24)</f>
        <v>197796376</v>
      </c>
    </row>
    <row r="25" spans="1:29" ht="23.25" customHeight="1" thickTop="1" x14ac:dyDescent="0.45">
      <c r="E25" s="100"/>
      <c r="F25" s="100"/>
      <c r="G25" s="100"/>
      <c r="H25" s="100"/>
      <c r="I25" s="100"/>
      <c r="J25" s="100"/>
      <c r="K25" s="100">
        <f>K24-BL!H80</f>
        <v>0</v>
      </c>
      <c r="L25" s="100"/>
      <c r="M25" s="107"/>
      <c r="N25" s="86"/>
      <c r="O25" s="107"/>
      <c r="P25" s="101"/>
      <c r="Q25" s="100">
        <f>Q24-BL!H84</f>
        <v>0</v>
      </c>
    </row>
    <row r="26" spans="1:29" ht="23.25" customHeight="1" x14ac:dyDescent="0.45">
      <c r="P26" s="13"/>
    </row>
    <row r="54" spans="12:12" ht="23.25" customHeight="1" x14ac:dyDescent="0.45">
      <c r="L54" s="6">
        <f>C54-E54</f>
        <v>0</v>
      </c>
    </row>
    <row r="98" ht="17.25" customHeight="1" x14ac:dyDescent="0.45"/>
    <row r="105" ht="16.5" customHeight="1" x14ac:dyDescent="0.45"/>
    <row r="111" ht="17.25" customHeight="1" x14ac:dyDescent="0.45"/>
    <row r="113" ht="17.25" customHeight="1" x14ac:dyDescent="0.45"/>
    <row r="118" ht="15.75" customHeight="1" x14ac:dyDescent="0.45"/>
  </sheetData>
  <mergeCells count="3">
    <mergeCell ref="E4:Q4"/>
    <mergeCell ref="M5:O5"/>
    <mergeCell ref="E10:Q10"/>
  </mergeCells>
  <pageMargins left="0.8" right="0.8" top="0.48" bottom="0.5" header="0.5" footer="0.5"/>
  <pageSetup paperSize="9" scale="71" firstPageNumber="17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V152"/>
  <sheetViews>
    <sheetView showGridLines="0" tabSelected="1" view="pageBreakPreview" topLeftCell="A22" zoomScale="90" zoomScaleNormal="90" zoomScaleSheetLayoutView="90" workbookViewId="0">
      <selection activeCell="J96" sqref="J96:J97"/>
    </sheetView>
  </sheetViews>
  <sheetFormatPr defaultColWidth="9.140625" defaultRowHeight="23.25" customHeight="1" x14ac:dyDescent="0.45"/>
  <cols>
    <col min="1" max="1" width="55.5703125" style="26" customWidth="1"/>
    <col min="2" max="2" width="7.85546875" style="12" customWidth="1"/>
    <col min="3" max="3" width="2.140625" style="26" customWidth="1"/>
    <col min="4" max="4" width="13.5703125" style="26" customWidth="1"/>
    <col min="5" max="5" width="2.140625" style="26" customWidth="1"/>
    <col min="6" max="6" width="13.5703125" style="26" customWidth="1"/>
    <col min="7" max="7" width="2.140625" style="26" customWidth="1"/>
    <col min="8" max="8" width="13.5703125" style="26" customWidth="1"/>
    <col min="9" max="9" width="2.140625" style="26" customWidth="1"/>
    <col min="10" max="10" width="13.5703125" style="26" customWidth="1"/>
    <col min="11" max="11" width="9.140625" style="26" hidden="1" customWidth="1"/>
    <col min="12" max="12" width="10.140625" style="26" hidden="1" customWidth="1"/>
    <col min="13" max="13" width="13.42578125" style="26" hidden="1" customWidth="1"/>
    <col min="14" max="14" width="13.140625" style="26" hidden="1" customWidth="1"/>
    <col min="15" max="15" width="14.140625" style="26" hidden="1" customWidth="1"/>
    <col min="16" max="16" width="12.7109375" style="26" hidden="1" customWidth="1"/>
    <col min="17" max="17" width="9.140625" style="26" hidden="1" customWidth="1"/>
    <col min="18" max="18" width="0" style="26" hidden="1" customWidth="1"/>
    <col min="19" max="19" width="11" style="26" bestFit="1" customWidth="1"/>
    <col min="20" max="20" width="11.5703125" style="26" bestFit="1" customWidth="1"/>
    <col min="21" max="21" width="11.140625" style="26" bestFit="1" customWidth="1"/>
    <col min="22" max="16384" width="9.140625" style="26"/>
  </cols>
  <sheetData>
    <row r="1" spans="1:21" ht="23.25" customHeight="1" x14ac:dyDescent="0.5">
      <c r="A1" s="17" t="s">
        <v>72</v>
      </c>
      <c r="B1" s="77"/>
    </row>
    <row r="2" spans="1:21" ht="23.25" customHeight="1" x14ac:dyDescent="0.5">
      <c r="A2" s="30" t="s">
        <v>88</v>
      </c>
      <c r="B2" s="77"/>
    </row>
    <row r="3" spans="1:21" ht="23.1" customHeight="1" x14ac:dyDescent="0.45">
      <c r="A3" s="27"/>
      <c r="C3" s="12"/>
      <c r="D3" s="174" t="s">
        <v>0</v>
      </c>
      <c r="E3" s="174"/>
      <c r="F3" s="174"/>
      <c r="G3" s="20"/>
      <c r="H3" s="174" t="s">
        <v>38</v>
      </c>
      <c r="I3" s="174"/>
      <c r="J3" s="174"/>
    </row>
    <row r="4" spans="1:21" ht="23.1" customHeight="1" x14ac:dyDescent="0.45">
      <c r="A4" s="27"/>
      <c r="C4" s="12"/>
      <c r="D4" s="176" t="s">
        <v>84</v>
      </c>
      <c r="E4" s="178"/>
      <c r="F4" s="178"/>
      <c r="G4" s="20"/>
      <c r="H4" s="176" t="s">
        <v>84</v>
      </c>
      <c r="I4" s="178"/>
      <c r="J4" s="178"/>
    </row>
    <row r="5" spans="1:21" ht="23.1" customHeight="1" x14ac:dyDescent="0.45">
      <c r="A5" s="27"/>
      <c r="B5" s="12" t="s">
        <v>1</v>
      </c>
      <c r="C5" s="21"/>
      <c r="D5" s="21">
        <v>2562</v>
      </c>
      <c r="E5" s="21"/>
      <c r="F5" s="21">
        <v>2561</v>
      </c>
      <c r="G5" s="21"/>
      <c r="H5" s="21">
        <v>2562</v>
      </c>
      <c r="I5" s="21"/>
      <c r="J5" s="21">
        <v>2561</v>
      </c>
      <c r="N5" s="114">
        <f>SUM(H8,H10)-SUM('[1]Separate YE'!$L$7,'[1]Separate YE'!$L$24)</f>
        <v>-4320785.0759999976</v>
      </c>
      <c r="O5" s="128">
        <f>N5/2</f>
        <v>-2160392.5379999988</v>
      </c>
      <c r="P5" s="114"/>
    </row>
    <row r="6" spans="1:21" ht="23.1" customHeight="1" x14ac:dyDescent="0.45">
      <c r="A6" s="27"/>
      <c r="C6" s="12"/>
      <c r="D6" s="175" t="s">
        <v>73</v>
      </c>
      <c r="E6" s="175"/>
      <c r="F6" s="175"/>
      <c r="G6" s="175"/>
      <c r="H6" s="175"/>
      <c r="I6" s="175"/>
      <c r="J6" s="175"/>
    </row>
    <row r="7" spans="1:21" ht="23.1" customHeight="1" x14ac:dyDescent="0.45">
      <c r="A7" s="32" t="s">
        <v>19</v>
      </c>
      <c r="C7" s="25"/>
      <c r="D7" s="25"/>
      <c r="E7" s="25"/>
      <c r="F7" s="25"/>
      <c r="G7" s="25"/>
      <c r="H7" s="25"/>
      <c r="I7" s="25"/>
      <c r="J7" s="25"/>
      <c r="M7" s="44" t="s">
        <v>199</v>
      </c>
    </row>
    <row r="8" spans="1:21" ht="23.1" customHeight="1" x14ac:dyDescent="0.45">
      <c r="A8" s="53" t="s">
        <v>170</v>
      </c>
      <c r="C8" s="25"/>
      <c r="D8" s="107">
        <f>PL!D56</f>
        <v>-19680052</v>
      </c>
      <c r="E8" s="82"/>
      <c r="F8" s="107">
        <f>PL!F56</f>
        <v>18362623</v>
      </c>
      <c r="G8" s="82"/>
      <c r="H8" s="107">
        <f>PL!H56</f>
        <v>-56039646</v>
      </c>
      <c r="I8" s="82"/>
      <c r="J8" s="107">
        <f>PL!J56</f>
        <v>26248240</v>
      </c>
      <c r="L8" s="124" t="s">
        <v>213</v>
      </c>
      <c r="M8" s="86">
        <f>BL!D23</f>
        <v>179850891</v>
      </c>
      <c r="N8" s="86">
        <f>BL!F23</f>
        <v>138666737</v>
      </c>
      <c r="O8" s="86">
        <f>BL!H23</f>
        <v>114927544</v>
      </c>
      <c r="P8" s="86">
        <f>BL!J23</f>
        <v>124736765</v>
      </c>
    </row>
    <row r="9" spans="1:21" ht="23.1" customHeight="1" x14ac:dyDescent="0.45">
      <c r="A9" s="12" t="s">
        <v>176</v>
      </c>
      <c r="C9" s="25"/>
      <c r="D9" s="107"/>
      <c r="E9" s="82"/>
      <c r="F9" s="107"/>
      <c r="G9" s="82"/>
      <c r="H9" s="107"/>
      <c r="I9" s="82"/>
      <c r="J9" s="107"/>
      <c r="M9" s="114">
        <f>N8-M8-D59-D12</f>
        <v>-43318390</v>
      </c>
      <c r="O9" s="114">
        <f>P8-O8-H59-H12</f>
        <v>132304</v>
      </c>
      <c r="Q9" s="44" t="s">
        <v>200</v>
      </c>
    </row>
    <row r="10" spans="1:21" ht="23.1" customHeight="1" x14ac:dyDescent="0.45">
      <c r="A10" s="41" t="s">
        <v>177</v>
      </c>
      <c r="C10" s="25"/>
      <c r="D10" s="107">
        <f>-PL!D26</f>
        <v>17284523</v>
      </c>
      <c r="E10" s="82"/>
      <c r="F10" s="107">
        <f>-PL!F26</f>
        <v>-20829749</v>
      </c>
      <c r="G10" s="82"/>
      <c r="H10" s="107">
        <f>-PL!H26</f>
        <v>18488300</v>
      </c>
      <c r="I10" s="82"/>
      <c r="J10" s="107">
        <f>-PL!J26</f>
        <v>-20658323</v>
      </c>
      <c r="L10" s="124" t="s">
        <v>213</v>
      </c>
      <c r="M10" s="114">
        <f>D24+D58</f>
        <v>526826</v>
      </c>
      <c r="N10" s="127">
        <f>M9-M10</f>
        <v>-43845216</v>
      </c>
      <c r="O10" s="114">
        <f>H24+H58</f>
        <v>168504</v>
      </c>
      <c r="P10" s="114">
        <f>O9-O10</f>
        <v>-36200</v>
      </c>
      <c r="Q10" s="26" t="s">
        <v>200</v>
      </c>
    </row>
    <row r="11" spans="1:21" ht="23.1" customHeight="1" x14ac:dyDescent="0.45">
      <c r="A11" s="26" t="s">
        <v>43</v>
      </c>
      <c r="C11" s="25"/>
      <c r="D11" s="107">
        <f>PL!D21</f>
        <v>7615077</v>
      </c>
      <c r="E11" s="82"/>
      <c r="F11" s="107">
        <f>PL!F21</f>
        <v>6565820</v>
      </c>
      <c r="G11" s="82"/>
      <c r="H11" s="107">
        <v>4802251</v>
      </c>
      <c r="I11" s="82"/>
      <c r="J11" s="107">
        <f>PL!J21</f>
        <v>4789490</v>
      </c>
      <c r="P11" s="44" t="s">
        <v>201</v>
      </c>
      <c r="Q11" s="114"/>
    </row>
    <row r="12" spans="1:21" ht="23.1" customHeight="1" x14ac:dyDescent="0.45">
      <c r="A12" s="41" t="s">
        <v>59</v>
      </c>
      <c r="B12" s="65" t="s">
        <v>116</v>
      </c>
      <c r="C12" s="25"/>
      <c r="D12" s="107">
        <f>15636409-3416318</f>
        <v>12220091</v>
      </c>
      <c r="E12" s="82"/>
      <c r="F12" s="107">
        <v>15912839</v>
      </c>
      <c r="G12" s="82"/>
      <c r="H12" s="107">
        <v>10402186</v>
      </c>
      <c r="I12" s="82"/>
      <c r="J12" s="107">
        <v>13303464</v>
      </c>
      <c r="M12" s="44" t="s">
        <v>202</v>
      </c>
      <c r="N12" s="127"/>
      <c r="T12" s="114"/>
      <c r="U12" s="114"/>
    </row>
    <row r="13" spans="1:21" ht="23.1" customHeight="1" x14ac:dyDescent="0.45">
      <c r="A13" s="41" t="s">
        <v>103</v>
      </c>
      <c r="B13" s="65" t="s">
        <v>204</v>
      </c>
      <c r="C13" s="25"/>
      <c r="D13" s="111">
        <f>5401254+59435</f>
        <v>5460689</v>
      </c>
      <c r="E13" s="82"/>
      <c r="F13" s="107">
        <v>7133149</v>
      </c>
      <c r="G13" s="82"/>
      <c r="H13" s="107">
        <v>4816760</v>
      </c>
      <c r="I13" s="82"/>
      <c r="J13" s="107">
        <v>6966112</v>
      </c>
      <c r="M13" s="86">
        <f>BL!D24</f>
        <v>13596555</v>
      </c>
      <c r="N13" s="86">
        <f>BL!F24</f>
        <v>13297291</v>
      </c>
      <c r="O13" s="86">
        <f>BL!H24</f>
        <v>7603948</v>
      </c>
      <c r="P13" s="86">
        <f>BL!J24</f>
        <v>12776960</v>
      </c>
      <c r="T13" s="128"/>
      <c r="U13" s="114"/>
    </row>
    <row r="14" spans="1:21" ht="23.1" customHeight="1" x14ac:dyDescent="0.45">
      <c r="A14" s="41" t="s">
        <v>61</v>
      </c>
      <c r="B14" s="65">
        <v>20</v>
      </c>
      <c r="C14" s="25"/>
      <c r="D14" s="107">
        <v>7630192</v>
      </c>
      <c r="E14" s="82"/>
      <c r="F14" s="107">
        <v>993595</v>
      </c>
      <c r="G14" s="82"/>
      <c r="H14" s="107">
        <v>2686228</v>
      </c>
      <c r="I14" s="82"/>
      <c r="J14" s="107">
        <v>540669</v>
      </c>
      <c r="M14" s="114">
        <f>N13-M13-D61-D13</f>
        <v>-5181851</v>
      </c>
      <c r="O14" s="114">
        <f>P13-O13-H61-H13</f>
        <v>761852</v>
      </c>
    </row>
    <row r="15" spans="1:21" ht="23.1" customHeight="1" x14ac:dyDescent="0.45">
      <c r="A15" s="41" t="s">
        <v>212</v>
      </c>
      <c r="C15" s="25"/>
      <c r="D15" s="81">
        <v>-135838</v>
      </c>
      <c r="E15" s="82"/>
      <c r="F15" s="81">
        <v>3477260</v>
      </c>
      <c r="G15" s="82"/>
      <c r="H15" s="81">
        <v>-135838</v>
      </c>
      <c r="I15" s="82"/>
      <c r="J15" s="81">
        <v>-2369540</v>
      </c>
      <c r="M15" s="114">
        <f>D25+D60</f>
        <v>784914</v>
      </c>
      <c r="N15" s="127">
        <f>M14-M15</f>
        <v>-5966765</v>
      </c>
      <c r="O15" s="114">
        <f>H25+H60</f>
        <v>784051</v>
      </c>
      <c r="P15" s="127">
        <f>O14-O15</f>
        <v>-22199</v>
      </c>
    </row>
    <row r="16" spans="1:21" ht="23.1" customHeight="1" x14ac:dyDescent="0.45">
      <c r="A16" s="41" t="s">
        <v>175</v>
      </c>
      <c r="B16" s="65" t="s">
        <v>158</v>
      </c>
      <c r="C16" s="25"/>
      <c r="D16" s="81">
        <v>0</v>
      </c>
      <c r="E16" s="82"/>
      <c r="F16" s="81">
        <v>0</v>
      </c>
      <c r="G16" s="82"/>
      <c r="H16" s="81">
        <v>7091213</v>
      </c>
      <c r="I16" s="82"/>
      <c r="J16" s="81">
        <v>-3281057</v>
      </c>
      <c r="M16" s="124" t="s">
        <v>213</v>
      </c>
      <c r="N16" s="127"/>
    </row>
    <row r="17" spans="1:17" ht="23.1" customHeight="1" x14ac:dyDescent="0.45">
      <c r="A17" s="41" t="s">
        <v>245</v>
      </c>
      <c r="C17" s="25"/>
      <c r="D17" s="86">
        <v>448466</v>
      </c>
      <c r="E17" s="82"/>
      <c r="F17" s="86">
        <v>276980</v>
      </c>
      <c r="G17" s="82"/>
      <c r="H17" s="107">
        <v>448466</v>
      </c>
      <c r="I17" s="82"/>
      <c r="J17" s="107">
        <v>114246</v>
      </c>
    </row>
    <row r="18" spans="1:17" ht="23.1" customHeight="1" x14ac:dyDescent="0.45">
      <c r="A18" s="41" t="s">
        <v>207</v>
      </c>
      <c r="C18" s="25"/>
      <c r="D18" s="111">
        <v>-960135</v>
      </c>
      <c r="E18" s="82"/>
      <c r="F18" s="107">
        <v>-4172857</v>
      </c>
      <c r="G18" s="82"/>
      <c r="H18" s="108">
        <v>0</v>
      </c>
      <c r="I18" s="82"/>
      <c r="J18" s="108">
        <v>0</v>
      </c>
    </row>
    <row r="19" spans="1:17" ht="23.1" customHeight="1" x14ac:dyDescent="0.45">
      <c r="A19" s="44" t="s">
        <v>240</v>
      </c>
      <c r="B19" s="65">
        <v>11</v>
      </c>
      <c r="C19" s="25"/>
      <c r="D19" s="86">
        <v>53049</v>
      </c>
      <c r="E19" s="82"/>
      <c r="F19" s="86">
        <v>268566</v>
      </c>
      <c r="G19" s="82"/>
      <c r="H19" s="56">
        <v>0</v>
      </c>
      <c r="I19" s="82"/>
      <c r="J19" s="145">
        <v>0</v>
      </c>
    </row>
    <row r="20" spans="1:17" ht="23.1" customHeight="1" x14ac:dyDescent="0.45">
      <c r="A20" s="41" t="s">
        <v>185</v>
      </c>
      <c r="B20" s="65">
        <v>8</v>
      </c>
      <c r="C20" s="25"/>
      <c r="D20" s="107">
        <v>-497536</v>
      </c>
      <c r="E20" s="82"/>
      <c r="F20" s="107">
        <v>-488555</v>
      </c>
      <c r="G20" s="82"/>
      <c r="H20" s="107">
        <v>105579</v>
      </c>
      <c r="I20" s="82"/>
      <c r="J20" s="107">
        <v>247608</v>
      </c>
    </row>
    <row r="21" spans="1:17" ht="23.1" customHeight="1" x14ac:dyDescent="0.45">
      <c r="A21" s="41" t="s">
        <v>178</v>
      </c>
      <c r="B21" s="65">
        <v>10</v>
      </c>
      <c r="C21" s="25"/>
      <c r="D21" s="107">
        <v>-297005</v>
      </c>
      <c r="E21" s="82"/>
      <c r="F21" s="107">
        <v>956705</v>
      </c>
      <c r="G21" s="82"/>
      <c r="H21" s="108">
        <v>466493</v>
      </c>
      <c r="I21" s="82"/>
      <c r="J21" s="108">
        <v>1037278</v>
      </c>
      <c r="N21" s="114"/>
    </row>
    <row r="22" spans="1:17" ht="23.1" customHeight="1" x14ac:dyDescent="0.45">
      <c r="A22" s="41" t="s">
        <v>238</v>
      </c>
      <c r="B22" s="156"/>
      <c r="C22" s="25"/>
      <c r="D22" s="107">
        <f>-PL!D12</f>
        <v>-9458547</v>
      </c>
      <c r="E22" s="82"/>
      <c r="F22" s="81">
        <v>0</v>
      </c>
      <c r="G22" s="82"/>
      <c r="H22" s="81">
        <v>0</v>
      </c>
      <c r="I22" s="82"/>
      <c r="J22" s="81">
        <v>0</v>
      </c>
      <c r="N22" s="114"/>
    </row>
    <row r="23" spans="1:17" ht="23.1" customHeight="1" x14ac:dyDescent="0.45">
      <c r="A23" s="41" t="s">
        <v>237</v>
      </c>
      <c r="B23" s="156">
        <v>5</v>
      </c>
      <c r="C23" s="25"/>
      <c r="D23" s="107">
        <v>-26873849</v>
      </c>
      <c r="E23" s="82"/>
      <c r="F23" s="81">
        <v>0</v>
      </c>
      <c r="G23" s="82"/>
      <c r="H23" s="81">
        <v>0</v>
      </c>
      <c r="I23" s="82"/>
      <c r="J23" s="81">
        <v>0</v>
      </c>
      <c r="N23" s="114"/>
    </row>
    <row r="24" spans="1:17" ht="23.1" customHeight="1" x14ac:dyDescent="0.45">
      <c r="A24" s="44" t="s">
        <v>196</v>
      </c>
      <c r="C24" s="25"/>
      <c r="D24" s="107">
        <v>307605</v>
      </c>
      <c r="E24" s="82"/>
      <c r="F24" s="107">
        <v>839237</v>
      </c>
      <c r="G24" s="82"/>
      <c r="H24" s="107">
        <v>127211</v>
      </c>
      <c r="I24" s="82"/>
      <c r="J24" s="107">
        <v>-76706</v>
      </c>
    </row>
    <row r="25" spans="1:17" ht="23.1" customHeight="1" x14ac:dyDescent="0.45">
      <c r="A25" s="44" t="s">
        <v>241</v>
      </c>
      <c r="C25" s="25"/>
      <c r="D25" s="107">
        <v>61870</v>
      </c>
      <c r="E25" s="82"/>
      <c r="F25" s="107">
        <v>2</v>
      </c>
      <c r="G25" s="82"/>
      <c r="H25" s="107">
        <v>61007</v>
      </c>
      <c r="I25" s="82"/>
      <c r="J25" s="107">
        <v>2</v>
      </c>
    </row>
    <row r="26" spans="1:17" ht="23.1" customHeight="1" x14ac:dyDescent="0.45">
      <c r="A26" s="41" t="s">
        <v>137</v>
      </c>
      <c r="C26" s="25"/>
      <c r="D26" s="107">
        <v>0</v>
      </c>
      <c r="E26" s="82"/>
      <c r="F26" s="107">
        <v>0</v>
      </c>
      <c r="G26" s="82"/>
      <c r="H26" s="107">
        <v>0</v>
      </c>
      <c r="I26" s="82"/>
      <c r="J26" s="107">
        <v>-1063988</v>
      </c>
    </row>
    <row r="27" spans="1:17" ht="23.1" customHeight="1" x14ac:dyDescent="0.45">
      <c r="A27" s="41" t="s">
        <v>78</v>
      </c>
      <c r="C27" s="25"/>
      <c r="D27" s="86">
        <v>-175760</v>
      </c>
      <c r="E27" s="82"/>
      <c r="F27" s="86">
        <v>-457189</v>
      </c>
      <c r="G27" s="82"/>
      <c r="H27" s="86">
        <v>-663965</v>
      </c>
      <c r="I27" s="82"/>
      <c r="J27" s="86">
        <v>-665699</v>
      </c>
    </row>
    <row r="28" spans="1:17" ht="23.1" customHeight="1" x14ac:dyDescent="0.45">
      <c r="C28" s="33"/>
      <c r="D28" s="110">
        <f>SUM(D8:D27)</f>
        <v>-6997160</v>
      </c>
      <c r="E28" s="86"/>
      <c r="F28" s="110">
        <f>SUM(F8:F27)</f>
        <v>28838426</v>
      </c>
      <c r="G28" s="86"/>
      <c r="H28" s="110">
        <f>SUM(H8:H27)</f>
        <v>-7343755</v>
      </c>
      <c r="I28" s="86"/>
      <c r="J28" s="110">
        <f>SUM(J8:J27)</f>
        <v>25131796</v>
      </c>
    </row>
    <row r="29" spans="1:17" ht="23.1" customHeight="1" x14ac:dyDescent="0.45">
      <c r="A29" s="12" t="s">
        <v>32</v>
      </c>
      <c r="C29" s="33"/>
      <c r="D29" s="86"/>
      <c r="E29" s="86"/>
      <c r="F29" s="86"/>
      <c r="G29" s="86"/>
      <c r="H29" s="86"/>
      <c r="I29" s="86"/>
      <c r="J29" s="86"/>
    </row>
    <row r="30" spans="1:17" ht="23.1" customHeight="1" x14ac:dyDescent="0.45">
      <c r="A30" s="26" t="s">
        <v>39</v>
      </c>
      <c r="C30" s="25"/>
      <c r="D30" s="107">
        <v>39204050</v>
      </c>
      <c r="E30" s="82"/>
      <c r="F30" s="107">
        <v>-47838754</v>
      </c>
      <c r="G30" s="82"/>
      <c r="H30" s="107">
        <v>40478033</v>
      </c>
      <c r="I30" s="82"/>
      <c r="J30" s="107">
        <v>-19980292</v>
      </c>
      <c r="N30" s="114"/>
    </row>
    <row r="31" spans="1:17" ht="23.1" customHeight="1" x14ac:dyDescent="0.45">
      <c r="A31" s="132" t="s">
        <v>219</v>
      </c>
      <c r="C31" s="25"/>
      <c r="D31" s="107">
        <v>12053422</v>
      </c>
      <c r="E31" s="82"/>
      <c r="F31" s="107">
        <v>-21044064</v>
      </c>
      <c r="G31" s="82"/>
      <c r="H31" s="107">
        <v>48887505</v>
      </c>
      <c r="I31" s="82"/>
      <c r="J31" s="107">
        <v>-21076583</v>
      </c>
      <c r="N31" s="114"/>
    </row>
    <row r="32" spans="1:17" ht="23.1" customHeight="1" x14ac:dyDescent="0.45">
      <c r="A32" s="41" t="s">
        <v>62</v>
      </c>
      <c r="C32" s="25"/>
      <c r="D32" s="107">
        <v>-66647</v>
      </c>
      <c r="E32" s="82"/>
      <c r="F32" s="107">
        <v>4470251</v>
      </c>
      <c r="G32" s="82"/>
      <c r="H32" s="107">
        <v>11415708</v>
      </c>
      <c r="I32" s="82"/>
      <c r="J32" s="107">
        <v>17618788</v>
      </c>
      <c r="M32" s="26">
        <v>10739870</v>
      </c>
      <c r="N32" s="114"/>
      <c r="O32" s="26">
        <v>5575707</v>
      </c>
      <c r="Q32" s="26">
        <v>4870829</v>
      </c>
    </row>
    <row r="33" spans="1:14" ht="23.1" customHeight="1" x14ac:dyDescent="0.45">
      <c r="A33" s="26" t="s">
        <v>20</v>
      </c>
      <c r="C33" s="25"/>
      <c r="D33" s="107">
        <v>-6915660</v>
      </c>
      <c r="E33" s="82"/>
      <c r="F33" s="107">
        <v>-286056</v>
      </c>
      <c r="G33" s="82"/>
      <c r="H33" s="107">
        <v>8788101</v>
      </c>
      <c r="I33" s="82"/>
      <c r="J33" s="107">
        <v>2061672</v>
      </c>
    </row>
    <row r="34" spans="1:14" ht="23.1" customHeight="1" x14ac:dyDescent="0.45">
      <c r="A34" s="26" t="s">
        <v>6</v>
      </c>
      <c r="C34" s="25"/>
      <c r="D34" s="107">
        <v>-6474869</v>
      </c>
      <c r="E34" s="82"/>
      <c r="F34" s="107">
        <v>-9568608</v>
      </c>
      <c r="G34" s="82"/>
      <c r="H34" s="108">
        <v>-5037776</v>
      </c>
      <c r="I34" s="82"/>
      <c r="J34" s="108">
        <f>-4907002</f>
        <v>-4907002</v>
      </c>
    </row>
    <row r="35" spans="1:14" ht="23.1" customHeight="1" x14ac:dyDescent="0.45">
      <c r="A35" s="26" t="s">
        <v>40</v>
      </c>
      <c r="C35" s="25"/>
      <c r="D35" s="107">
        <v>-17371129</v>
      </c>
      <c r="E35" s="82"/>
      <c r="F35" s="107">
        <v>9824959</v>
      </c>
      <c r="G35" s="82"/>
      <c r="H35" s="107">
        <v>-70041387</v>
      </c>
      <c r="I35" s="82"/>
      <c r="J35" s="107">
        <v>-3761138</v>
      </c>
      <c r="N35" s="114"/>
    </row>
    <row r="36" spans="1:14" ht="23.1" customHeight="1" x14ac:dyDescent="0.45">
      <c r="A36" s="41" t="s">
        <v>63</v>
      </c>
      <c r="C36" s="25"/>
      <c r="D36" s="107">
        <v>64513956</v>
      </c>
      <c r="E36" s="82"/>
      <c r="F36" s="107">
        <v>-1657537</v>
      </c>
      <c r="G36" s="82"/>
      <c r="H36" s="107">
        <v>-3851584</v>
      </c>
      <c r="I36" s="82"/>
      <c r="J36" s="107">
        <v>-4725477</v>
      </c>
      <c r="N36" s="114"/>
    </row>
    <row r="37" spans="1:14" ht="23.1" customHeight="1" x14ac:dyDescent="0.45">
      <c r="A37" s="132" t="s">
        <v>220</v>
      </c>
      <c r="C37" s="25"/>
      <c r="D37" s="107">
        <v>-14911073</v>
      </c>
      <c r="E37" s="82"/>
      <c r="F37" s="107">
        <v>3534717</v>
      </c>
      <c r="G37" s="82"/>
      <c r="H37" s="107">
        <v>-4645621</v>
      </c>
      <c r="I37" s="82"/>
      <c r="J37" s="107">
        <v>-27436980</v>
      </c>
      <c r="N37" s="114"/>
    </row>
    <row r="38" spans="1:14" ht="23.1" customHeight="1" x14ac:dyDescent="0.45">
      <c r="A38" s="41" t="s">
        <v>186</v>
      </c>
      <c r="B38" s="65">
        <v>20</v>
      </c>
      <c r="C38" s="25"/>
      <c r="D38" s="108">
        <v>0</v>
      </c>
      <c r="E38" s="82"/>
      <c r="F38" s="108">
        <v>0</v>
      </c>
      <c r="G38" s="82"/>
      <c r="H38" s="107">
        <v>-1110446</v>
      </c>
      <c r="I38" s="82"/>
      <c r="J38" s="107">
        <v>-665454</v>
      </c>
    </row>
    <row r="39" spans="1:14" ht="23.1" customHeight="1" x14ac:dyDescent="0.45">
      <c r="A39" s="41" t="s">
        <v>187</v>
      </c>
      <c r="C39" s="25"/>
      <c r="D39" s="125">
        <v>-1596514.17</v>
      </c>
      <c r="E39" s="82"/>
      <c r="F39" s="125">
        <v>-5801574</v>
      </c>
      <c r="G39" s="82"/>
      <c r="H39" s="107">
        <v>-619241</v>
      </c>
      <c r="I39" s="82"/>
      <c r="J39" s="107">
        <v>-696218</v>
      </c>
    </row>
    <row r="40" spans="1:14" ht="23.1" customHeight="1" x14ac:dyDescent="0.45">
      <c r="A40" s="41" t="s">
        <v>121</v>
      </c>
      <c r="C40" s="25"/>
      <c r="D40" s="107">
        <v>-666667</v>
      </c>
      <c r="E40" s="82"/>
      <c r="F40" s="107">
        <v>-666666</v>
      </c>
      <c r="G40" s="82"/>
      <c r="H40" s="107">
        <v>-666667</v>
      </c>
      <c r="I40" s="82"/>
      <c r="J40" s="107">
        <v>-666666</v>
      </c>
    </row>
    <row r="41" spans="1:14" ht="23.1" customHeight="1" x14ac:dyDescent="0.45">
      <c r="A41" s="41" t="s">
        <v>197</v>
      </c>
      <c r="C41" s="25"/>
      <c r="D41" s="110">
        <f>SUM(D28:D40)</f>
        <v>60771708.829999998</v>
      </c>
      <c r="E41" s="82"/>
      <c r="F41" s="110">
        <f>SUM(F28:F40)</f>
        <v>-40194906</v>
      </c>
      <c r="G41" s="82"/>
      <c r="H41" s="110">
        <f>SUM(H28:H40)</f>
        <v>16252870</v>
      </c>
      <c r="I41" s="82"/>
      <c r="J41" s="110">
        <f>SUM(J28:J40)</f>
        <v>-39103554</v>
      </c>
    </row>
    <row r="42" spans="1:14" ht="23.1" customHeight="1" x14ac:dyDescent="0.45">
      <c r="A42" s="44" t="s">
        <v>157</v>
      </c>
      <c r="C42" s="25"/>
      <c r="D42" s="107">
        <v>0</v>
      </c>
      <c r="E42" s="82"/>
      <c r="F42" s="107">
        <v>-722386</v>
      </c>
      <c r="G42" s="82"/>
      <c r="H42" s="108" t="s">
        <v>16</v>
      </c>
      <c r="I42" s="46"/>
      <c r="J42" s="108" t="s">
        <v>16</v>
      </c>
      <c r="N42" s="114"/>
    </row>
    <row r="43" spans="1:14" ht="23.1" customHeight="1" x14ac:dyDescent="0.45">
      <c r="A43" s="27" t="s">
        <v>254</v>
      </c>
      <c r="C43" s="16"/>
      <c r="D43" s="95">
        <f>SUM(D41:D42)</f>
        <v>60771708.829999998</v>
      </c>
      <c r="E43" s="43"/>
      <c r="F43" s="95">
        <f>SUM(F41:F42)</f>
        <v>-40917292</v>
      </c>
      <c r="G43" s="43"/>
      <c r="H43" s="95">
        <f>SUM(H41:H42)</f>
        <v>16252870</v>
      </c>
      <c r="I43" s="43"/>
      <c r="J43" s="95">
        <f>SUM(J41:J42)</f>
        <v>-39103554</v>
      </c>
      <c r="N43" s="33"/>
    </row>
    <row r="44" spans="1:14" ht="22.5" customHeight="1" x14ac:dyDescent="0.45">
      <c r="A44" s="27"/>
      <c r="C44" s="16"/>
      <c r="D44" s="16"/>
      <c r="E44" s="16"/>
      <c r="F44" s="16"/>
      <c r="G44" s="16"/>
      <c r="H44" s="16"/>
      <c r="I44" s="16"/>
      <c r="J44" s="16"/>
    </row>
    <row r="45" spans="1:14" ht="23.25" customHeight="1" x14ac:dyDescent="0.5">
      <c r="A45" s="17" t="s">
        <v>72</v>
      </c>
      <c r="B45" s="77"/>
    </row>
    <row r="46" spans="1:14" ht="23.25" customHeight="1" x14ac:dyDescent="0.5">
      <c r="A46" s="30" t="s">
        <v>89</v>
      </c>
      <c r="B46" s="77"/>
    </row>
    <row r="47" spans="1:14" ht="7.5" customHeight="1" x14ac:dyDescent="0.5">
      <c r="A47" s="31"/>
      <c r="B47" s="79"/>
    </row>
    <row r="48" spans="1:14" ht="23.25" customHeight="1" x14ac:dyDescent="0.45">
      <c r="A48" s="27"/>
      <c r="C48" s="12"/>
      <c r="D48" s="174" t="s">
        <v>0</v>
      </c>
      <c r="E48" s="174"/>
      <c r="F48" s="174"/>
      <c r="G48" s="20"/>
      <c r="H48" s="174" t="s">
        <v>38</v>
      </c>
      <c r="I48" s="174"/>
      <c r="J48" s="174"/>
    </row>
    <row r="49" spans="1:14" ht="23.25" customHeight="1" x14ac:dyDescent="0.45">
      <c r="A49" s="27"/>
      <c r="C49" s="12"/>
      <c r="D49" s="176" t="s">
        <v>84</v>
      </c>
      <c r="E49" s="178"/>
      <c r="F49" s="178"/>
      <c r="G49" s="20"/>
      <c r="H49" s="176" t="s">
        <v>84</v>
      </c>
      <c r="I49" s="178"/>
      <c r="J49" s="178"/>
    </row>
    <row r="50" spans="1:14" ht="23.25" customHeight="1" x14ac:dyDescent="0.45">
      <c r="A50" s="27"/>
      <c r="B50" s="12" t="s">
        <v>1</v>
      </c>
      <c r="C50" s="21"/>
      <c r="D50" s="21">
        <v>2562</v>
      </c>
      <c r="E50" s="21"/>
      <c r="F50" s="21">
        <v>2561</v>
      </c>
      <c r="G50" s="21"/>
      <c r="H50" s="21">
        <v>2562</v>
      </c>
      <c r="I50" s="21"/>
      <c r="J50" s="21">
        <v>2561</v>
      </c>
    </row>
    <row r="51" spans="1:14" ht="23.25" customHeight="1" x14ac:dyDescent="0.45">
      <c r="A51" s="27"/>
      <c r="C51" s="12"/>
      <c r="D51" s="175" t="s">
        <v>73</v>
      </c>
      <c r="E51" s="175"/>
      <c r="F51" s="175"/>
      <c r="G51" s="175"/>
      <c r="H51" s="175"/>
      <c r="I51" s="175"/>
      <c r="J51" s="175"/>
    </row>
    <row r="52" spans="1:14" ht="23.25" customHeight="1" x14ac:dyDescent="0.45">
      <c r="A52" s="32" t="s">
        <v>21</v>
      </c>
      <c r="C52" s="25"/>
      <c r="D52" s="25"/>
      <c r="E52" s="25"/>
      <c r="F52" s="25"/>
      <c r="G52" s="25"/>
      <c r="H52" s="25"/>
      <c r="I52" s="25"/>
      <c r="J52" s="25"/>
    </row>
    <row r="53" spans="1:14" ht="23.25" customHeight="1" x14ac:dyDescent="0.45">
      <c r="A53" s="41" t="s">
        <v>242</v>
      </c>
      <c r="B53" s="165">
        <v>5</v>
      </c>
      <c r="C53" s="25"/>
      <c r="D53" s="111">
        <v>-28196751</v>
      </c>
      <c r="E53" s="25"/>
      <c r="F53" s="111">
        <v>0</v>
      </c>
      <c r="G53" s="25"/>
      <c r="H53" s="111">
        <v>0</v>
      </c>
      <c r="I53" s="25"/>
      <c r="J53" s="111">
        <v>0</v>
      </c>
    </row>
    <row r="54" spans="1:14" ht="23.25" customHeight="1" x14ac:dyDescent="0.45">
      <c r="A54" s="41" t="s">
        <v>188</v>
      </c>
      <c r="B54" s="65"/>
      <c r="C54" s="25"/>
      <c r="D54" s="111">
        <v>0</v>
      </c>
      <c r="E54" s="82"/>
      <c r="F54" s="111">
        <v>0</v>
      </c>
      <c r="G54" s="82"/>
      <c r="H54" s="111">
        <v>-44048925</v>
      </c>
      <c r="I54" s="82"/>
      <c r="J54" s="111">
        <v>0</v>
      </c>
      <c r="M54" s="44"/>
    </row>
    <row r="55" spans="1:14" ht="23.25" customHeight="1" x14ac:dyDescent="0.45">
      <c r="A55" s="41" t="s">
        <v>258</v>
      </c>
      <c r="B55" s="167"/>
      <c r="C55" s="25"/>
      <c r="D55" s="107">
        <v>30834868</v>
      </c>
      <c r="E55" s="82"/>
      <c r="F55" s="111">
        <v>0</v>
      </c>
      <c r="G55" s="82"/>
      <c r="H55" s="111">
        <v>0</v>
      </c>
      <c r="I55" s="82"/>
      <c r="J55" s="111">
        <v>0</v>
      </c>
      <c r="M55" s="44"/>
    </row>
    <row r="56" spans="1:14" ht="22.5" customHeight="1" x14ac:dyDescent="0.45">
      <c r="A56" s="41" t="s">
        <v>259</v>
      </c>
      <c r="B56" s="166">
        <v>12</v>
      </c>
      <c r="C56" s="63"/>
      <c r="D56" s="111">
        <v>0</v>
      </c>
      <c r="E56" s="109"/>
      <c r="F56" s="111">
        <v>0</v>
      </c>
      <c r="G56" s="25"/>
      <c r="H56" s="111">
        <v>55000000</v>
      </c>
      <c r="I56" s="25"/>
      <c r="J56" s="111">
        <v>0</v>
      </c>
    </row>
    <row r="57" spans="1:14" ht="22.5" customHeight="1" x14ac:dyDescent="0.45">
      <c r="A57" s="41" t="s">
        <v>95</v>
      </c>
      <c r="B57" s="78"/>
      <c r="C57" s="63"/>
      <c r="D57" s="107">
        <v>-2521171</v>
      </c>
      <c r="E57" s="109"/>
      <c r="F57" s="107">
        <v>-812441</v>
      </c>
      <c r="G57" s="109"/>
      <c r="H57" s="107">
        <v>-771171</v>
      </c>
      <c r="I57" s="107"/>
      <c r="J57" s="107">
        <v>-812441</v>
      </c>
    </row>
    <row r="58" spans="1:14" ht="23.25" customHeight="1" x14ac:dyDescent="0.45">
      <c r="A58" s="41" t="s">
        <v>189</v>
      </c>
      <c r="C58" s="25"/>
      <c r="D58" s="107">
        <v>219221</v>
      </c>
      <c r="E58" s="82"/>
      <c r="F58" s="107">
        <v>1077178</v>
      </c>
      <c r="G58" s="82"/>
      <c r="H58" s="111">
        <v>41293</v>
      </c>
      <c r="I58" s="82"/>
      <c r="J58" s="111">
        <v>1054338</v>
      </c>
    </row>
    <row r="59" spans="1:14" ht="23.25" customHeight="1" x14ac:dyDescent="0.45">
      <c r="A59" s="41" t="s">
        <v>190</v>
      </c>
      <c r="C59" s="25"/>
      <c r="D59" s="107">
        <v>-10085855</v>
      </c>
      <c r="E59" s="82"/>
      <c r="F59" s="107">
        <v>-8720927</v>
      </c>
      <c r="G59" s="82"/>
      <c r="H59" s="107">
        <v>-725269</v>
      </c>
      <c r="I59" s="82"/>
      <c r="J59" s="107">
        <v>-2200508</v>
      </c>
      <c r="N59" s="114"/>
    </row>
    <row r="60" spans="1:14" ht="23.25" customHeight="1" x14ac:dyDescent="0.45">
      <c r="A60" s="41" t="s">
        <v>138</v>
      </c>
      <c r="C60" s="25"/>
      <c r="D60" s="107">
        <v>723044</v>
      </c>
      <c r="E60" s="82"/>
      <c r="F60" s="107">
        <v>0</v>
      </c>
      <c r="G60" s="82"/>
      <c r="H60" s="107">
        <v>723044</v>
      </c>
      <c r="I60" s="82"/>
      <c r="J60" s="107">
        <v>586824</v>
      </c>
    </row>
    <row r="61" spans="1:14" ht="23.25" customHeight="1" x14ac:dyDescent="0.45">
      <c r="A61" s="41" t="s">
        <v>139</v>
      </c>
      <c r="C61" s="25"/>
      <c r="D61" s="107">
        <v>-578102</v>
      </c>
      <c r="E61" s="82"/>
      <c r="F61" s="107">
        <v>-902384</v>
      </c>
      <c r="G61" s="82"/>
      <c r="H61" s="107">
        <v>-405600</v>
      </c>
      <c r="I61" s="82"/>
      <c r="J61" s="107">
        <v>-877000</v>
      </c>
    </row>
    <row r="62" spans="1:14" ht="23.25" customHeight="1" x14ac:dyDescent="0.45">
      <c r="A62" s="41" t="s">
        <v>191</v>
      </c>
      <c r="B62" s="165">
        <v>6</v>
      </c>
      <c r="C62" s="25"/>
      <c r="D62" s="108">
        <v>0</v>
      </c>
      <c r="E62" s="82"/>
      <c r="F62" s="125">
        <v>-312710</v>
      </c>
      <c r="G62" s="46"/>
      <c r="H62" s="111">
        <v>-27000000</v>
      </c>
      <c r="I62" s="46"/>
      <c r="J62" s="111">
        <v>0</v>
      </c>
    </row>
    <row r="63" spans="1:14" ht="23.25" customHeight="1" x14ac:dyDescent="0.45">
      <c r="A63" s="41" t="s">
        <v>192</v>
      </c>
      <c r="B63" s="165">
        <v>6</v>
      </c>
      <c r="C63" s="25"/>
      <c r="D63" s="125">
        <v>1200000</v>
      </c>
      <c r="E63" s="82"/>
      <c r="F63" s="108">
        <v>6312710</v>
      </c>
      <c r="G63" s="46"/>
      <c r="H63" s="82">
        <v>8000000</v>
      </c>
      <c r="I63" s="46"/>
      <c r="J63" s="82">
        <v>38800000</v>
      </c>
    </row>
    <row r="64" spans="1:14" ht="23.25" customHeight="1" x14ac:dyDescent="0.45">
      <c r="A64" s="41" t="s">
        <v>193</v>
      </c>
      <c r="C64" s="25"/>
      <c r="D64" s="108">
        <v>0</v>
      </c>
      <c r="E64" s="82"/>
      <c r="F64" s="108">
        <v>0</v>
      </c>
      <c r="G64" s="46"/>
      <c r="H64" s="82">
        <v>0</v>
      </c>
      <c r="I64" s="46"/>
      <c r="J64" s="82">
        <v>1063988</v>
      </c>
    </row>
    <row r="65" spans="1:18" ht="23.25" customHeight="1" x14ac:dyDescent="0.45">
      <c r="A65" s="41" t="s">
        <v>78</v>
      </c>
      <c r="C65" s="25"/>
      <c r="D65" s="107">
        <v>175760</v>
      </c>
      <c r="E65" s="82"/>
      <c r="F65" s="82">
        <v>461072</v>
      </c>
      <c r="G65" s="82"/>
      <c r="H65" s="82">
        <v>663965</v>
      </c>
      <c r="I65" s="82"/>
      <c r="J65" s="82">
        <v>669582</v>
      </c>
    </row>
    <row r="66" spans="1:18" ht="23.25" customHeight="1" x14ac:dyDescent="0.45">
      <c r="A66" s="41" t="s">
        <v>194</v>
      </c>
      <c r="C66" s="25"/>
      <c r="D66" s="82">
        <v>147804</v>
      </c>
      <c r="E66" s="82"/>
      <c r="F66" s="82">
        <v>7241</v>
      </c>
      <c r="G66" s="82"/>
      <c r="H66" s="82">
        <v>147804</v>
      </c>
      <c r="I66" s="82"/>
      <c r="J66" s="82">
        <v>7241</v>
      </c>
    </row>
    <row r="67" spans="1:18" ht="23.25" customHeight="1" x14ac:dyDescent="0.45">
      <c r="A67" s="41" t="s">
        <v>179</v>
      </c>
      <c r="C67" s="25"/>
      <c r="D67" s="82">
        <v>0</v>
      </c>
      <c r="E67" s="82"/>
      <c r="F67" s="82">
        <v>0</v>
      </c>
      <c r="G67" s="82"/>
      <c r="H67" s="84">
        <f>57394377-H56</f>
        <v>2394377</v>
      </c>
      <c r="I67" s="82"/>
      <c r="J67" s="82">
        <v>3281057</v>
      </c>
    </row>
    <row r="68" spans="1:18" ht="23.25" customHeight="1" x14ac:dyDescent="0.45">
      <c r="A68" s="27" t="s">
        <v>195</v>
      </c>
      <c r="C68" s="16"/>
      <c r="D68" s="95">
        <f>SUM(D53:D67)</f>
        <v>-8081182</v>
      </c>
      <c r="E68" s="43"/>
      <c r="F68" s="95">
        <f>SUM(F57:F67)</f>
        <v>-2890261</v>
      </c>
      <c r="G68" s="43"/>
      <c r="H68" s="95">
        <f>SUM(H53:H67)</f>
        <v>-5980482</v>
      </c>
      <c r="I68" s="43"/>
      <c r="J68" s="95">
        <f>SUM(J57:J67)</f>
        <v>41573081</v>
      </c>
    </row>
    <row r="69" spans="1:18" ht="14.25" customHeight="1" x14ac:dyDescent="0.45">
      <c r="A69" s="27"/>
      <c r="C69" s="25"/>
      <c r="D69" s="82"/>
      <c r="E69" s="82"/>
      <c r="F69" s="82"/>
      <c r="G69" s="82"/>
      <c r="H69" s="82"/>
      <c r="I69" s="82"/>
      <c r="J69" s="82"/>
    </row>
    <row r="70" spans="1:18" ht="23.25" customHeight="1" x14ac:dyDescent="0.45">
      <c r="A70" s="32" t="s">
        <v>22</v>
      </c>
      <c r="C70" s="25"/>
      <c r="D70" s="82"/>
      <c r="E70" s="82"/>
      <c r="F70" s="82"/>
      <c r="G70" s="82"/>
      <c r="H70" s="82"/>
      <c r="I70" s="82"/>
      <c r="J70" s="82"/>
    </row>
    <row r="71" spans="1:18" ht="23.25" customHeight="1" x14ac:dyDescent="0.45">
      <c r="A71" s="41" t="s">
        <v>180</v>
      </c>
      <c r="C71" s="25"/>
      <c r="D71" s="107"/>
      <c r="E71" s="82"/>
      <c r="F71" s="107"/>
      <c r="G71" s="82"/>
      <c r="H71" s="108"/>
      <c r="I71" s="82"/>
      <c r="J71" s="108"/>
    </row>
    <row r="72" spans="1:18" ht="23.25" customHeight="1" x14ac:dyDescent="0.45">
      <c r="A72" s="41" t="s">
        <v>140</v>
      </c>
      <c r="C72" s="25"/>
      <c r="D72" s="107">
        <v>10364595</v>
      </c>
      <c r="E72" s="82"/>
      <c r="F72" s="107">
        <v>9388526</v>
      </c>
      <c r="G72" s="82"/>
      <c r="H72" s="82">
        <v>3207042</v>
      </c>
      <c r="I72" s="82"/>
      <c r="J72" s="82">
        <v>8904506</v>
      </c>
      <c r="R72" s="114">
        <f>J74-R73</f>
        <v>-8018236</v>
      </c>
    </row>
    <row r="73" spans="1:18" ht="23.25" customHeight="1" x14ac:dyDescent="0.45">
      <c r="A73" s="41" t="s">
        <v>181</v>
      </c>
      <c r="C73" s="25"/>
      <c r="D73" s="107"/>
      <c r="E73" s="82"/>
      <c r="F73" s="107"/>
      <c r="G73" s="82"/>
      <c r="H73" s="82"/>
      <c r="I73" s="82"/>
      <c r="J73" s="82"/>
      <c r="P73" s="144">
        <f>P74+P75</f>
        <v>-3531856</v>
      </c>
      <c r="R73" s="144">
        <f>R74+R75</f>
        <v>4486380</v>
      </c>
    </row>
    <row r="74" spans="1:18" ht="23.25" customHeight="1" x14ac:dyDescent="0.45">
      <c r="A74" s="41" t="s">
        <v>105</v>
      </c>
      <c r="C74" s="25"/>
      <c r="D74" s="107">
        <v>-64500000</v>
      </c>
      <c r="E74" s="82"/>
      <c r="F74" s="107">
        <v>61000000</v>
      </c>
      <c r="G74" s="82"/>
      <c r="H74" s="111">
        <v>-4794400</v>
      </c>
      <c r="I74" s="82"/>
      <c r="J74" s="111">
        <v>-3531856</v>
      </c>
      <c r="L74" s="136">
        <v>75300000</v>
      </c>
      <c r="M74" s="137"/>
      <c r="N74" s="136">
        <v>27300000</v>
      </c>
      <c r="O74" s="137"/>
      <c r="P74" s="136">
        <v>2656114</v>
      </c>
      <c r="Q74" s="137"/>
      <c r="R74" s="136">
        <v>15897620</v>
      </c>
    </row>
    <row r="75" spans="1:18" ht="23.25" customHeight="1" x14ac:dyDescent="0.45">
      <c r="A75" s="41" t="s">
        <v>153</v>
      </c>
      <c r="C75" s="25"/>
      <c r="D75" s="107"/>
      <c r="E75" s="82"/>
      <c r="F75" s="107"/>
      <c r="G75" s="82"/>
      <c r="H75" s="82"/>
      <c r="I75" s="82"/>
      <c r="J75" s="82"/>
      <c r="L75" s="136">
        <v>-14300000</v>
      </c>
      <c r="M75" s="137"/>
      <c r="N75" s="136">
        <v>-21300000</v>
      </c>
      <c r="O75" s="137"/>
      <c r="P75" s="136">
        <v>-6187970</v>
      </c>
      <c r="Q75" s="138"/>
      <c r="R75" s="139">
        <v>-11411240</v>
      </c>
    </row>
    <row r="76" spans="1:18" ht="23.25" customHeight="1" thickBot="1" x14ac:dyDescent="0.5">
      <c r="A76" s="41" t="s">
        <v>141</v>
      </c>
      <c r="C76" s="25"/>
      <c r="D76" s="86">
        <v>-3335623</v>
      </c>
      <c r="E76" s="82"/>
      <c r="F76" s="86">
        <v>-3418875</v>
      </c>
      <c r="G76" s="82"/>
      <c r="H76" s="86">
        <v>-3335623</v>
      </c>
      <c r="I76" s="82"/>
      <c r="J76" s="86">
        <v>-3418875</v>
      </c>
      <c r="L76" s="143">
        <f>SUM(L74:L75)</f>
        <v>61000000</v>
      </c>
      <c r="M76" s="137"/>
      <c r="N76" s="143">
        <f>SUM(N74:N75)</f>
        <v>6000000</v>
      </c>
      <c r="O76" s="137"/>
      <c r="P76" s="141">
        <v>-160124</v>
      </c>
      <c r="Q76" s="142"/>
      <c r="R76" s="140" t="s">
        <v>16</v>
      </c>
    </row>
    <row r="77" spans="1:18" ht="23.25" hidden="1" customHeight="1" x14ac:dyDescent="0.45">
      <c r="A77" s="44" t="s">
        <v>104</v>
      </c>
      <c r="C77" s="25"/>
      <c r="D77" s="108"/>
      <c r="E77" s="82"/>
      <c r="F77" s="108"/>
      <c r="G77" s="82"/>
      <c r="H77" s="108"/>
      <c r="I77" s="82"/>
      <c r="J77" s="108"/>
    </row>
    <row r="78" spans="1:18" ht="23.25" customHeight="1" x14ac:dyDescent="0.45">
      <c r="A78" s="44" t="s">
        <v>222</v>
      </c>
      <c r="C78" s="25"/>
      <c r="D78" s="107">
        <v>-96932</v>
      </c>
      <c r="E78" s="82"/>
      <c r="F78" s="107">
        <v>-945045</v>
      </c>
      <c r="G78" s="82"/>
      <c r="H78" s="107">
        <v>-96932</v>
      </c>
      <c r="I78" s="82"/>
      <c r="J78" s="107">
        <v>-407452</v>
      </c>
    </row>
    <row r="79" spans="1:18" ht="23.25" customHeight="1" x14ac:dyDescent="0.45">
      <c r="A79" s="41" t="s">
        <v>243</v>
      </c>
      <c r="B79" s="156"/>
      <c r="C79" s="25"/>
      <c r="D79" s="157">
        <v>2950200</v>
      </c>
      <c r="E79" s="82"/>
      <c r="F79" s="157">
        <v>0</v>
      </c>
      <c r="G79" s="82"/>
      <c r="H79" s="157">
        <v>0</v>
      </c>
      <c r="I79" s="82"/>
      <c r="J79" s="157">
        <v>0</v>
      </c>
    </row>
    <row r="80" spans="1:18" ht="23.25" customHeight="1" x14ac:dyDescent="0.45">
      <c r="A80" s="41" t="s">
        <v>182</v>
      </c>
      <c r="B80" s="65"/>
      <c r="C80" s="25"/>
      <c r="D80" s="157">
        <f>'SH-15'!W18</f>
        <v>-890149</v>
      </c>
      <c r="E80" s="82"/>
      <c r="F80" s="145">
        <v>-23</v>
      </c>
      <c r="G80" s="82"/>
      <c r="H80" s="56">
        <v>0</v>
      </c>
      <c r="I80" s="82"/>
      <c r="J80" s="145">
        <v>0</v>
      </c>
    </row>
    <row r="81" spans="1:14" ht="23.25" customHeight="1" x14ac:dyDescent="0.45">
      <c r="A81" s="26" t="s">
        <v>142</v>
      </c>
      <c r="B81" s="65">
        <v>13</v>
      </c>
      <c r="C81" s="25"/>
      <c r="D81" s="159">
        <v>0</v>
      </c>
      <c r="E81" s="82"/>
      <c r="F81" s="108">
        <v>-647542</v>
      </c>
      <c r="G81" s="82"/>
      <c r="H81" s="108">
        <v>0</v>
      </c>
      <c r="I81" s="82"/>
      <c r="J81" s="108">
        <v>0</v>
      </c>
      <c r="N81" s="124"/>
    </row>
    <row r="82" spans="1:14" ht="23.25" customHeight="1" x14ac:dyDescent="0.45">
      <c r="A82" s="44" t="s">
        <v>149</v>
      </c>
      <c r="C82" s="25"/>
      <c r="D82" s="107">
        <v>-7618696</v>
      </c>
      <c r="E82" s="82"/>
      <c r="F82" s="107">
        <v>-6572684</v>
      </c>
      <c r="G82" s="82"/>
      <c r="H82" s="107">
        <v>-4800203</v>
      </c>
      <c r="I82" s="82"/>
      <c r="J82" s="107">
        <v>-4796354</v>
      </c>
    </row>
    <row r="83" spans="1:14" ht="23.25" customHeight="1" x14ac:dyDescent="0.45">
      <c r="A83" s="27" t="s">
        <v>143</v>
      </c>
      <c r="C83" s="16"/>
      <c r="D83" s="95">
        <f>SUM(D71:D82)</f>
        <v>-63126605</v>
      </c>
      <c r="E83" s="43"/>
      <c r="F83" s="95">
        <f>SUM(F71:F82)</f>
        <v>58804357</v>
      </c>
      <c r="G83" s="43"/>
      <c r="H83" s="95">
        <f>SUM(H71:H82)</f>
        <v>-9820116</v>
      </c>
      <c r="I83" s="43"/>
      <c r="J83" s="95">
        <f>SUM(J71:J82)</f>
        <v>-3250031</v>
      </c>
    </row>
    <row r="84" spans="1:14" ht="14.25" customHeight="1" x14ac:dyDescent="0.45">
      <c r="A84" s="27"/>
      <c r="C84" s="25"/>
      <c r="D84" s="25"/>
      <c r="E84" s="25"/>
      <c r="F84" s="25"/>
      <c r="G84" s="25"/>
      <c r="H84" s="25"/>
      <c r="I84" s="25"/>
      <c r="J84" s="25"/>
    </row>
    <row r="85" spans="1:14" ht="23.25" customHeight="1" x14ac:dyDescent="0.5">
      <c r="A85" s="17" t="s">
        <v>72</v>
      </c>
      <c r="B85" s="77"/>
    </row>
    <row r="86" spans="1:14" ht="23.25" customHeight="1" x14ac:dyDescent="0.5">
      <c r="A86" s="30" t="s">
        <v>89</v>
      </c>
      <c r="B86" s="77"/>
    </row>
    <row r="87" spans="1:14" ht="23.25" customHeight="1" x14ac:dyDescent="0.5">
      <c r="A87" s="30"/>
      <c r="B87" s="77"/>
    </row>
    <row r="88" spans="1:14" ht="23.25" customHeight="1" x14ac:dyDescent="0.45">
      <c r="A88" s="27"/>
      <c r="C88" s="12"/>
      <c r="D88" s="174" t="s">
        <v>0</v>
      </c>
      <c r="E88" s="174"/>
      <c r="F88" s="174"/>
      <c r="G88" s="20"/>
      <c r="H88" s="174" t="s">
        <v>38</v>
      </c>
      <c r="I88" s="174"/>
      <c r="J88" s="174"/>
    </row>
    <row r="89" spans="1:14" ht="23.25" customHeight="1" x14ac:dyDescent="0.45">
      <c r="A89" s="27"/>
      <c r="C89" s="12"/>
      <c r="D89" s="176" t="s">
        <v>84</v>
      </c>
      <c r="E89" s="178"/>
      <c r="F89" s="178"/>
      <c r="G89" s="20"/>
      <c r="H89" s="176" t="s">
        <v>84</v>
      </c>
      <c r="I89" s="178"/>
      <c r="J89" s="178"/>
    </row>
    <row r="90" spans="1:14" ht="23.25" customHeight="1" x14ac:dyDescent="0.45">
      <c r="A90" s="27"/>
      <c r="B90" s="12" t="s">
        <v>1</v>
      </c>
      <c r="C90" s="21"/>
      <c r="D90" s="21">
        <v>2562</v>
      </c>
      <c r="E90" s="21"/>
      <c r="F90" s="21">
        <v>2561</v>
      </c>
      <c r="G90" s="21"/>
      <c r="H90" s="21">
        <v>2562</v>
      </c>
      <c r="I90" s="21"/>
      <c r="J90" s="21">
        <v>2561</v>
      </c>
    </row>
    <row r="91" spans="1:14" ht="23.25" customHeight="1" x14ac:dyDescent="0.45">
      <c r="A91" s="27"/>
      <c r="C91" s="12"/>
      <c r="D91" s="175" t="s">
        <v>73</v>
      </c>
      <c r="E91" s="175"/>
      <c r="F91" s="175"/>
      <c r="G91" s="175"/>
      <c r="H91" s="175"/>
      <c r="I91" s="175"/>
      <c r="J91" s="175"/>
    </row>
    <row r="92" spans="1:14" ht="23.25" customHeight="1" x14ac:dyDescent="0.45">
      <c r="A92" s="44" t="s">
        <v>198</v>
      </c>
      <c r="C92" s="16"/>
      <c r="D92" s="43"/>
      <c r="E92" s="43"/>
      <c r="F92" s="43"/>
      <c r="G92" s="43"/>
      <c r="H92" s="43"/>
      <c r="I92" s="43"/>
      <c r="J92" s="43"/>
    </row>
    <row r="93" spans="1:14" ht="23.25" customHeight="1" x14ac:dyDescent="0.45">
      <c r="A93" s="41" t="s">
        <v>144</v>
      </c>
      <c r="B93" s="65"/>
      <c r="C93" s="25"/>
      <c r="D93" s="82">
        <f>SUM(D43,D68,D83)</f>
        <v>-10436078.170000002</v>
      </c>
      <c r="E93" s="82"/>
      <c r="F93" s="82">
        <f>SUM(F43,F68,F83)</f>
        <v>14996804</v>
      </c>
      <c r="G93" s="82"/>
      <c r="H93" s="82">
        <f>SUM(H43,H68,H83)</f>
        <v>452272</v>
      </c>
      <c r="I93" s="82"/>
      <c r="J93" s="82">
        <f>SUM(J43,J68,J83)</f>
        <v>-780504</v>
      </c>
    </row>
    <row r="94" spans="1:14" ht="23.25" customHeight="1" x14ac:dyDescent="0.45">
      <c r="A94" s="44" t="s">
        <v>145</v>
      </c>
      <c r="C94" s="25"/>
      <c r="D94" s="82"/>
      <c r="E94" s="82"/>
      <c r="F94" s="82"/>
      <c r="G94" s="82"/>
      <c r="H94" s="82"/>
      <c r="I94" s="82"/>
      <c r="J94" s="82"/>
    </row>
    <row r="95" spans="1:14" ht="23.25" customHeight="1" x14ac:dyDescent="0.45">
      <c r="A95" s="44" t="s">
        <v>146</v>
      </c>
      <c r="C95" s="25"/>
      <c r="D95" s="83">
        <v>0</v>
      </c>
      <c r="E95" s="82"/>
      <c r="F95" s="83">
        <v>717</v>
      </c>
      <c r="G95" s="82"/>
      <c r="H95" s="83">
        <v>0</v>
      </c>
      <c r="I95" s="82"/>
      <c r="J95" s="83">
        <v>717</v>
      </c>
    </row>
    <row r="96" spans="1:14" ht="23.25" customHeight="1" x14ac:dyDescent="0.45">
      <c r="A96" s="27" t="s">
        <v>198</v>
      </c>
      <c r="C96" s="25"/>
      <c r="D96" s="43">
        <f>SUM(D93:D95)</f>
        <v>-10436078.170000002</v>
      </c>
      <c r="E96" s="82"/>
      <c r="F96" s="43">
        <f>SUM(F93:F95)</f>
        <v>14997521</v>
      </c>
      <c r="G96" s="82"/>
      <c r="H96" s="43">
        <f>SUM(H93:H95)</f>
        <v>452272</v>
      </c>
      <c r="I96" s="82"/>
      <c r="J96" s="43">
        <f>SUM(J93:J95)</f>
        <v>-779787</v>
      </c>
    </row>
    <row r="97" spans="1:22" ht="23.25" customHeight="1" x14ac:dyDescent="0.45">
      <c r="A97" s="44" t="s">
        <v>60</v>
      </c>
      <c r="B97" s="65">
        <v>7</v>
      </c>
      <c r="C97" s="25"/>
      <c r="D97" s="83">
        <f>F98</f>
        <v>26379884</v>
      </c>
      <c r="E97" s="82"/>
      <c r="F97" s="83">
        <v>11382363</v>
      </c>
      <c r="G97" s="82"/>
      <c r="H97" s="83">
        <f>J98</f>
        <v>706062</v>
      </c>
      <c r="I97" s="82"/>
      <c r="J97" s="83">
        <v>1485849</v>
      </c>
    </row>
    <row r="98" spans="1:22" ht="23.25" customHeight="1" thickBot="1" x14ac:dyDescent="0.5">
      <c r="A98" s="27" t="s">
        <v>91</v>
      </c>
      <c r="B98" s="72">
        <v>7</v>
      </c>
      <c r="C98" s="16"/>
      <c r="D98" s="35">
        <f>SUM(D96:D97)</f>
        <v>15943805.829999998</v>
      </c>
      <c r="E98" s="43"/>
      <c r="F98" s="35">
        <f>SUM(F96:F97)</f>
        <v>26379884</v>
      </c>
      <c r="G98" s="43"/>
      <c r="H98" s="35">
        <f>SUM(H96:H97)</f>
        <v>1158334</v>
      </c>
      <c r="I98" s="43"/>
      <c r="J98" s="35">
        <f>SUM(J96:J97)</f>
        <v>706062</v>
      </c>
      <c r="L98" s="114">
        <f>D98-BL!D9</f>
        <v>-0.17000000178813934</v>
      </c>
      <c r="M98" s="114"/>
      <c r="N98" s="123">
        <f>H98-BL!H9</f>
        <v>0</v>
      </c>
      <c r="O98" s="114"/>
      <c r="P98" s="114"/>
      <c r="Q98" s="114"/>
      <c r="S98" s="114"/>
      <c r="T98" s="114"/>
      <c r="U98" s="114"/>
      <c r="V98" s="114"/>
    </row>
    <row r="99" spans="1:22" ht="19.5" customHeight="1" thickTop="1" x14ac:dyDescent="0.5">
      <c r="A99" s="30"/>
      <c r="B99" s="77"/>
    </row>
    <row r="100" spans="1:22" s="59" customFormat="1" ht="20.25" customHeight="1" x14ac:dyDescent="0.45">
      <c r="A100" s="57" t="s">
        <v>46</v>
      </c>
      <c r="B100" s="66"/>
      <c r="D100" s="58"/>
      <c r="F100" s="58"/>
      <c r="H100" s="58"/>
      <c r="J100" s="58"/>
    </row>
    <row r="101" spans="1:22" s="59" customFormat="1" ht="20.25" customHeight="1" x14ac:dyDescent="0.45">
      <c r="A101" s="57"/>
      <c r="B101" s="66"/>
      <c r="D101" s="58"/>
      <c r="F101" s="58"/>
      <c r="H101" s="58"/>
      <c r="J101" s="58"/>
    </row>
    <row r="102" spans="1:22" s="148" customFormat="1" ht="63.75" customHeight="1" x14ac:dyDescent="0.45">
      <c r="A102" s="188" t="s">
        <v>260</v>
      </c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</row>
    <row r="103" spans="1:22" s="151" customFormat="1" ht="23.25" customHeight="1" x14ac:dyDescent="0.45">
      <c r="A103" s="57"/>
      <c r="B103" s="66"/>
      <c r="C103" s="59"/>
      <c r="D103" s="59"/>
      <c r="E103" s="59"/>
      <c r="F103" s="59"/>
      <c r="G103" s="59"/>
      <c r="H103" s="59"/>
      <c r="I103" s="59"/>
      <c r="J103" s="59"/>
      <c r="K103" s="59"/>
    </row>
    <row r="104" spans="1:22" s="152" customFormat="1" ht="64.5" hidden="1" customHeight="1" x14ac:dyDescent="0.45">
      <c r="A104" s="188" t="s">
        <v>183</v>
      </c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</row>
    <row r="105" spans="1:22" s="151" customFormat="1" ht="23.25" hidden="1" customHeight="1" x14ac:dyDescent="0.45">
      <c r="A105" s="57"/>
      <c r="B105" s="66"/>
      <c r="C105" s="59"/>
      <c r="D105" s="59"/>
      <c r="E105" s="59"/>
      <c r="F105" s="59"/>
      <c r="G105" s="59"/>
      <c r="H105" s="59"/>
      <c r="I105" s="59"/>
      <c r="J105" s="59"/>
      <c r="K105" s="59"/>
    </row>
    <row r="106" spans="1:22" s="153" customFormat="1" ht="42.75" hidden="1" customHeight="1" x14ac:dyDescent="0.45">
      <c r="A106" s="187" t="s">
        <v>163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62"/>
      <c r="N106" s="154"/>
      <c r="O106" s="154"/>
    </row>
    <row r="107" spans="1:22" s="153" customFormat="1" ht="23.25" hidden="1" customHeight="1" x14ac:dyDescent="0.45">
      <c r="A107" s="34"/>
      <c r="B107" s="163"/>
      <c r="C107" s="34"/>
      <c r="D107" s="34"/>
      <c r="E107" s="34"/>
      <c r="F107" s="34"/>
      <c r="G107" s="34"/>
      <c r="H107" s="34"/>
      <c r="I107" s="34"/>
      <c r="J107" s="34"/>
      <c r="K107" s="34"/>
      <c r="N107" s="154"/>
      <c r="O107" s="154"/>
    </row>
    <row r="108" spans="1:22" s="153" customFormat="1" ht="63.75" customHeight="1" x14ac:dyDescent="0.45">
      <c r="A108" s="184" t="s">
        <v>261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</row>
    <row r="109" spans="1:22" s="34" customFormat="1" ht="23.25" hidden="1" customHeight="1" x14ac:dyDescent="0.45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</row>
    <row r="110" spans="1:22" s="34" customFormat="1" ht="66.75" hidden="1" customHeight="1" x14ac:dyDescent="0.45">
      <c r="A110" s="184" t="s">
        <v>184</v>
      </c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</row>
    <row r="111" spans="1:22" ht="23.25" hidden="1" customHeight="1" x14ac:dyDescent="0.45"/>
    <row r="113" spans="1:12" ht="61.5" customHeight="1" x14ac:dyDescent="0.45">
      <c r="A113" s="184" t="s">
        <v>262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64"/>
    </row>
    <row r="114" spans="1:12" ht="23.25" customHeight="1" x14ac:dyDescent="0.45">
      <c r="A114" s="57"/>
      <c r="B114" s="66"/>
      <c r="C114" s="59"/>
      <c r="D114" s="59"/>
      <c r="E114" s="59"/>
      <c r="F114" s="59"/>
      <c r="G114" s="59"/>
      <c r="H114" s="59"/>
      <c r="I114" s="59"/>
      <c r="J114" s="59"/>
      <c r="K114" s="59"/>
    </row>
    <row r="115" spans="1:12" ht="63.95" customHeight="1" x14ac:dyDescent="0.45">
      <c r="A115" s="184" t="s">
        <v>263</v>
      </c>
      <c r="B115" s="185"/>
      <c r="C115" s="185"/>
      <c r="D115" s="185"/>
      <c r="E115" s="185"/>
      <c r="F115" s="185"/>
      <c r="G115" s="185"/>
      <c r="H115" s="185"/>
      <c r="I115" s="185"/>
      <c r="J115" s="185"/>
      <c r="K115" s="185"/>
      <c r="L115" s="26">
        <f>E115-G115</f>
        <v>0</v>
      </c>
    </row>
    <row r="116" spans="1:12" ht="23.25" customHeight="1" x14ac:dyDescent="0.45">
      <c r="A116" s="149"/>
      <c r="B116" s="150"/>
      <c r="C116" s="151"/>
      <c r="D116" s="151"/>
      <c r="E116" s="151"/>
      <c r="F116" s="151"/>
      <c r="G116" s="151"/>
      <c r="H116" s="151"/>
      <c r="I116" s="151"/>
      <c r="J116" s="151"/>
      <c r="K116" s="151"/>
    </row>
    <row r="132" ht="17.25" customHeight="1" x14ac:dyDescent="0.45"/>
    <row r="139" ht="16.5" customHeight="1" x14ac:dyDescent="0.45"/>
    <row r="145" ht="17.25" customHeight="1" x14ac:dyDescent="0.45"/>
    <row r="147" ht="17.25" customHeight="1" x14ac:dyDescent="0.45"/>
    <row r="152" ht="15.75" customHeight="1" x14ac:dyDescent="0.45"/>
  </sheetData>
  <mergeCells count="23">
    <mergeCell ref="D89:F89"/>
    <mergeCell ref="D91:J91"/>
    <mergeCell ref="A110:K110"/>
    <mergeCell ref="H89:J89"/>
    <mergeCell ref="A102:K102"/>
    <mergeCell ref="A104:K104"/>
    <mergeCell ref="A108:K108"/>
    <mergeCell ref="A115:K115"/>
    <mergeCell ref="A113:J113"/>
    <mergeCell ref="D48:F48"/>
    <mergeCell ref="H48:J48"/>
    <mergeCell ref="D3:F3"/>
    <mergeCell ref="H3:J3"/>
    <mergeCell ref="D4:F4"/>
    <mergeCell ref="H4:J4"/>
    <mergeCell ref="D6:J6"/>
    <mergeCell ref="H88:J88"/>
    <mergeCell ref="A109:K109"/>
    <mergeCell ref="A106:J106"/>
    <mergeCell ref="D49:F49"/>
    <mergeCell ref="H49:J49"/>
    <mergeCell ref="D51:J51"/>
    <mergeCell ref="D88:F88"/>
  </mergeCells>
  <pageMargins left="0.8" right="0.55000000000000004" top="0.48" bottom="0.5" header="0.5" footer="0.5"/>
  <pageSetup paperSize="9" scale="74" firstPageNumber="18" fitToHeight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4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</vt:lpstr>
      <vt:lpstr>PL</vt:lpstr>
      <vt:lpstr>SH12-13</vt:lpstr>
      <vt:lpstr>SH-15</vt:lpstr>
      <vt:lpstr>SH-16</vt:lpstr>
      <vt:lpstr>SH17</vt:lpstr>
      <vt:lpstr>CF18-20</vt:lpstr>
      <vt:lpstr>BL!Print_Area</vt:lpstr>
      <vt:lpstr>'CF18-20'!Print_Area</vt:lpstr>
      <vt:lpstr>PL!Print_Area</vt:lpstr>
      <vt:lpstr>'SH12-13'!Print_Area</vt:lpstr>
      <vt:lpstr>'SH-15'!Print_Area</vt:lpstr>
      <vt:lpstr>'SH-16'!Print_Area</vt:lpstr>
      <vt:lpstr>'SH17'!Print_Area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KAMOLTHIP KHANSANG</cp:lastModifiedBy>
  <cp:lastPrinted>2020-02-25T10:16:30Z</cp:lastPrinted>
  <dcterms:created xsi:type="dcterms:W3CDTF">2004-12-22T08:07:18Z</dcterms:created>
  <dcterms:modified xsi:type="dcterms:W3CDTF">2020-02-25T12:11:30Z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