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molthip_k\Desktop\นำส่งงบการเงิน\งบการเงิน ภาษาอังกฤษ\"/>
    </mc:Choice>
  </mc:AlternateContent>
  <xr:revisionPtr revIDLastSave="0" documentId="13_ncr:1_{7FC4DCEB-4871-46AA-B0DD-B6ACD4D8A809}" xr6:coauthVersionLast="45" xr6:coauthVersionMax="45" xr10:uidLastSave="{00000000-0000-0000-0000-000000000000}"/>
  <bookViews>
    <workbookView xWindow="42000" yWindow="0" windowWidth="13425" windowHeight="15345" tabRatio="820" activeTab="7" xr2:uid="{00000000-000D-0000-FFFF-FFFF00000000}"/>
  </bookViews>
  <sheets>
    <sheet name="BL" sheetId="12" r:id="rId1"/>
    <sheet name="BL (2)" sheetId="13" r:id="rId2"/>
    <sheet name="PL" sheetId="6" r:id="rId3"/>
    <sheet name="SH-9" sheetId="14" r:id="rId4"/>
    <sheet name="SH10" sheetId="10" r:id="rId5"/>
    <sheet name="SH11" sheetId="15" r:id="rId6"/>
    <sheet name="SH-12" sheetId="11" r:id="rId7"/>
    <sheet name="CF-13-15" sheetId="9" r:id="rId8"/>
  </sheets>
  <definedNames>
    <definedName name="_xlnm.Print_Area" localSheetId="0">BL!$A$1:$J$31</definedName>
    <definedName name="_xlnm.Print_Area" localSheetId="1">'BL (2)'!$A$1:$J$52</definedName>
    <definedName name="_xlnm.Print_Area" localSheetId="7">'CF-13-15'!$A$1:$J$111</definedName>
    <definedName name="_xlnm.Print_Area" localSheetId="2">PL!$A$1:$J$56</definedName>
    <definedName name="_xlnm.Print_Area" localSheetId="4">'SH10'!$A$1:$X$34</definedName>
    <definedName name="_xlnm.Print_Area" localSheetId="6">'SH-12'!$A$1:$P$26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9" l="1"/>
  <c r="D13" i="6" l="1"/>
  <c r="X20" i="10" l="1"/>
  <c r="V20" i="10"/>
  <c r="T20" i="10"/>
  <c r="R20" i="10"/>
  <c r="P20" i="10"/>
  <c r="N20" i="10"/>
  <c r="L20" i="10"/>
  <c r="J20" i="10"/>
  <c r="H20" i="10"/>
  <c r="F20" i="10"/>
  <c r="D20" i="10"/>
  <c r="D20" i="6"/>
  <c r="J73" i="9" l="1"/>
  <c r="H73" i="9"/>
  <c r="F73" i="9"/>
  <c r="D73" i="9"/>
  <c r="H13" i="9"/>
  <c r="D13" i="9"/>
  <c r="H12" i="9"/>
  <c r="D12" i="9"/>
  <c r="N24" i="11"/>
  <c r="V19" i="10"/>
  <c r="L28" i="10"/>
  <c r="V28" i="10"/>
  <c r="R23" i="10"/>
  <c r="T23" i="10" s="1"/>
  <c r="D24" i="10"/>
  <c r="F24" i="10"/>
  <c r="H24" i="10"/>
  <c r="J24" i="10"/>
  <c r="L24" i="10"/>
  <c r="N24" i="10"/>
  <c r="P24" i="10"/>
  <c r="R24" i="10"/>
  <c r="V24" i="10"/>
  <c r="V24" i="14"/>
  <c r="R18" i="10"/>
  <c r="T18" i="10" s="1"/>
  <c r="X18" i="10" s="1"/>
  <c r="X23" i="10" l="1"/>
  <c r="X24" i="10" s="1"/>
  <c r="T24" i="10"/>
  <c r="J86" i="9" l="1"/>
  <c r="F86" i="9"/>
  <c r="J12" i="9"/>
  <c r="J39" i="6"/>
  <c r="J41" i="6" s="1"/>
  <c r="J15" i="15" s="1"/>
  <c r="J23" i="6"/>
  <c r="J15" i="6"/>
  <c r="F41" i="6"/>
  <c r="F39" i="6"/>
  <c r="F12" i="9"/>
  <c r="F23" i="6"/>
  <c r="F15" i="6"/>
  <c r="J30" i="13"/>
  <c r="J22" i="13"/>
  <c r="F47" i="13"/>
  <c r="F49" i="13" s="1"/>
  <c r="F30" i="13"/>
  <c r="F22" i="13"/>
  <c r="F31" i="13" s="1"/>
  <c r="J29" i="12"/>
  <c r="J18" i="12"/>
  <c r="J31" i="12" s="1"/>
  <c r="F29" i="12"/>
  <c r="F18" i="12"/>
  <c r="F26" i="6" l="1"/>
  <c r="F28" i="6" s="1"/>
  <c r="F10" i="9" s="1"/>
  <c r="F32" i="9" s="1"/>
  <c r="F45" i="9" s="1"/>
  <c r="F47" i="9" s="1"/>
  <c r="F89" i="9" s="1"/>
  <c r="F91" i="9" s="1"/>
  <c r="F93" i="9" s="1"/>
  <c r="D92" i="9" s="1"/>
  <c r="J26" i="6"/>
  <c r="J28" i="6" s="1"/>
  <c r="J31" i="13"/>
  <c r="F51" i="13"/>
  <c r="F54" i="13" s="1"/>
  <c r="F31" i="12"/>
  <c r="D86" i="9"/>
  <c r="H24" i="11"/>
  <c r="D16" i="11"/>
  <c r="D17" i="11" s="1"/>
  <c r="D24" i="11" s="1"/>
  <c r="R19" i="14"/>
  <c r="T19" i="14" s="1"/>
  <c r="V20" i="14"/>
  <c r="V21" i="14" s="1"/>
  <c r="T18" i="14"/>
  <c r="X18" i="14"/>
  <c r="R18" i="14"/>
  <c r="N21" i="14"/>
  <c r="F21" i="14"/>
  <c r="D21" i="14"/>
  <c r="D28" i="14" s="1"/>
  <c r="D22" i="13"/>
  <c r="H22" i="13"/>
  <c r="D23" i="6"/>
  <c r="H23" i="6"/>
  <c r="H15" i="6"/>
  <c r="D15" i="6"/>
  <c r="N11" i="15"/>
  <c r="P11" i="15" s="1"/>
  <c r="V26" i="14"/>
  <c r="V28" i="14" s="1"/>
  <c r="N21" i="11"/>
  <c r="N22" i="11" s="1"/>
  <c r="H45" i="13" s="1"/>
  <c r="H22" i="11"/>
  <c r="F22" i="11"/>
  <c r="D22" i="11"/>
  <c r="N20" i="11"/>
  <c r="L16" i="11"/>
  <c r="N16" i="11" s="1"/>
  <c r="J16" i="11"/>
  <c r="J17" i="11" s="1"/>
  <c r="H16" i="11"/>
  <c r="H17" i="11" s="1"/>
  <c r="F16" i="11"/>
  <c r="F24" i="11" s="1"/>
  <c r="N15" i="11"/>
  <c r="P15" i="11" s="1"/>
  <c r="P16" i="11" s="1"/>
  <c r="P17" i="11" s="1"/>
  <c r="P26" i="14"/>
  <c r="N26" i="14"/>
  <c r="N28" i="14" s="1"/>
  <c r="L26" i="14"/>
  <c r="H26" i="14"/>
  <c r="F26" i="14"/>
  <c r="D26" i="14"/>
  <c r="R25" i="14"/>
  <c r="T25" i="14" s="1"/>
  <c r="X25" i="14" s="1"/>
  <c r="R24" i="14"/>
  <c r="R26" i="14" s="1"/>
  <c r="P20" i="14"/>
  <c r="P21" i="14" s="1"/>
  <c r="P28" i="14" s="1"/>
  <c r="N20" i="14"/>
  <c r="L20" i="14"/>
  <c r="L21" i="14" s="1"/>
  <c r="L28" i="14" s="1"/>
  <c r="J20" i="14"/>
  <c r="J21" i="14" s="1"/>
  <c r="H20" i="14"/>
  <c r="H21" i="14" s="1"/>
  <c r="H28" i="14" s="1"/>
  <c r="F20" i="14"/>
  <c r="D20" i="14"/>
  <c r="R13" i="14"/>
  <c r="T13" i="14" s="1"/>
  <c r="X13" i="14" s="1"/>
  <c r="H16" i="15"/>
  <c r="H18" i="15" s="1"/>
  <c r="F16" i="15"/>
  <c r="F18" i="15"/>
  <c r="D16" i="15"/>
  <c r="D18" i="15" s="1"/>
  <c r="N14" i="15"/>
  <c r="H86" i="9"/>
  <c r="G86" i="9"/>
  <c r="I86" i="9"/>
  <c r="E86" i="9"/>
  <c r="E73" i="9"/>
  <c r="G73" i="9"/>
  <c r="I73" i="9"/>
  <c r="V30" i="10"/>
  <c r="P30" i="10"/>
  <c r="N30" i="10"/>
  <c r="L30" i="10"/>
  <c r="H30" i="10"/>
  <c r="F30" i="10"/>
  <c r="D30" i="10"/>
  <c r="R29" i="10"/>
  <c r="R28" i="10"/>
  <c r="V25" i="10"/>
  <c r="P19" i="10"/>
  <c r="P25" i="10" s="1"/>
  <c r="N19" i="10"/>
  <c r="N25" i="10" s="1"/>
  <c r="L19" i="10"/>
  <c r="L25" i="10" s="1"/>
  <c r="D19" i="10"/>
  <c r="D25" i="10" s="1"/>
  <c r="F19" i="10"/>
  <c r="F25" i="10" s="1"/>
  <c r="H19" i="10"/>
  <c r="H25" i="10" s="1"/>
  <c r="H32" i="10" s="1"/>
  <c r="R17" i="10"/>
  <c r="R19" i="10" s="1"/>
  <c r="R25" i="10" s="1"/>
  <c r="D30" i="13"/>
  <c r="H30" i="13"/>
  <c r="H39" i="6"/>
  <c r="H41" i="6"/>
  <c r="J21" i="11" s="1"/>
  <c r="P21" i="11" s="1"/>
  <c r="D39" i="6"/>
  <c r="H29" i="12"/>
  <c r="D29" i="12"/>
  <c r="H18" i="12"/>
  <c r="D18" i="12"/>
  <c r="J19" i="10"/>
  <c r="J25" i="10" s="1"/>
  <c r="P15" i="15"/>
  <c r="N16" i="15"/>
  <c r="N18" i="15" s="1"/>
  <c r="L16" i="15"/>
  <c r="L18" i="15"/>
  <c r="F28" i="14"/>
  <c r="R20" i="14"/>
  <c r="R21" i="14" s="1"/>
  <c r="L22" i="11"/>
  <c r="D41" i="6" l="1"/>
  <c r="J29" i="10"/>
  <c r="T29" i="10" s="1"/>
  <c r="X29" i="10" s="1"/>
  <c r="J10" i="9"/>
  <c r="J32" i="9" s="1"/>
  <c r="J45" i="9" s="1"/>
  <c r="J47" i="9" s="1"/>
  <c r="J89" i="9" s="1"/>
  <c r="J91" i="9" s="1"/>
  <c r="J93" i="9" s="1"/>
  <c r="J14" i="15"/>
  <c r="F17" i="11"/>
  <c r="L32" i="10"/>
  <c r="N32" i="10"/>
  <c r="H26" i="6"/>
  <c r="H28" i="6" s="1"/>
  <c r="J47" i="6"/>
  <c r="J45" i="6" s="1"/>
  <c r="J55" i="6" s="1"/>
  <c r="J42" i="6"/>
  <c r="J52" i="6" s="1"/>
  <c r="J50" i="6" s="1"/>
  <c r="F42" i="6"/>
  <c r="F52" i="6" s="1"/>
  <c r="F50" i="6" s="1"/>
  <c r="F47" i="6"/>
  <c r="F45" i="6" s="1"/>
  <c r="H31" i="13"/>
  <c r="P32" i="10"/>
  <c r="R30" i="10"/>
  <c r="V32" i="10"/>
  <c r="D48" i="13" s="1"/>
  <c r="F32" i="10"/>
  <c r="D26" i="6"/>
  <c r="D28" i="6" s="1"/>
  <c r="D10" i="9" s="1"/>
  <c r="D32" i="9" s="1"/>
  <c r="D45" i="9" s="1"/>
  <c r="D47" i="9" s="1"/>
  <c r="D89" i="9" s="1"/>
  <c r="D91" i="9" s="1"/>
  <c r="D93" i="9" s="1"/>
  <c r="D31" i="13"/>
  <c r="H31" i="12"/>
  <c r="D31" i="12"/>
  <c r="X20" i="14"/>
  <c r="X21" i="14" s="1"/>
  <c r="R32" i="10"/>
  <c r="D45" i="13" s="1"/>
  <c r="R28" i="14"/>
  <c r="T20" i="14"/>
  <c r="T21" i="14" s="1"/>
  <c r="X19" i="14"/>
  <c r="D32" i="10"/>
  <c r="T17" i="10"/>
  <c r="L17" i="11"/>
  <c r="N17" i="11" s="1"/>
  <c r="H42" i="6" l="1"/>
  <c r="H52" i="6" s="1"/>
  <c r="H50" i="6" s="1"/>
  <c r="J20" i="11"/>
  <c r="F55" i="6"/>
  <c r="J24" i="14"/>
  <c r="H92" i="9"/>
  <c r="H47" i="6"/>
  <c r="H45" i="6" s="1"/>
  <c r="H55" i="6" s="1"/>
  <c r="H10" i="9"/>
  <c r="H32" i="9" s="1"/>
  <c r="H45" i="9" s="1"/>
  <c r="H47" i="9" s="1"/>
  <c r="H89" i="9" s="1"/>
  <c r="H91" i="9" s="1"/>
  <c r="H93" i="9" s="1"/>
  <c r="D42" i="6"/>
  <c r="D52" i="6" s="1"/>
  <c r="D50" i="6" s="1"/>
  <c r="D47" i="6"/>
  <c r="D45" i="6" s="1"/>
  <c r="J28" i="10" s="1"/>
  <c r="J16" i="15"/>
  <c r="P16" i="15" s="1"/>
  <c r="P18" i="15" s="1"/>
  <c r="P14" i="15"/>
  <c r="L24" i="11"/>
  <c r="X17" i="10"/>
  <c r="T19" i="10"/>
  <c r="T25" i="10" s="1"/>
  <c r="J30" i="10" l="1"/>
  <c r="J32" i="10" s="1"/>
  <c r="D44" i="13" s="1"/>
  <c r="T28" i="10"/>
  <c r="D55" i="6"/>
  <c r="X19" i="10"/>
  <c r="J22" i="11"/>
  <c r="P22" i="11" s="1"/>
  <c r="P20" i="11"/>
  <c r="J26" i="14"/>
  <c r="J28" i="14" s="1"/>
  <c r="T24" i="14"/>
  <c r="J18" i="15"/>
  <c r="J44" i="13" s="1"/>
  <c r="J47" i="13" s="1"/>
  <c r="J49" i="13" s="1"/>
  <c r="J51" i="13" s="1"/>
  <c r="J54" i="13" s="1"/>
  <c r="T30" i="10" l="1"/>
  <c r="T32" i="10" s="1"/>
  <c r="X28" i="10"/>
  <c r="X30" i="10" s="1"/>
  <c r="D47" i="13"/>
  <c r="D49" i="13" s="1"/>
  <c r="D51" i="13" s="1"/>
  <c r="D54" i="13" s="1"/>
  <c r="X25" i="10"/>
  <c r="X24" i="14"/>
  <c r="X26" i="14" s="1"/>
  <c r="X28" i="14" s="1"/>
  <c r="T26" i="14"/>
  <c r="T28" i="14" s="1"/>
  <c r="J24" i="11"/>
  <c r="X32" i="10" l="1"/>
  <c r="P24" i="11"/>
  <c r="H44" i="13"/>
  <c r="H47" i="13" s="1"/>
  <c r="H49" i="13" s="1"/>
  <c r="H51" i="13" s="1"/>
  <c r="H54" i="13" s="1"/>
</calcChain>
</file>

<file path=xl/sharedStrings.xml><?xml version="1.0" encoding="utf-8"?>
<sst xmlns="http://schemas.openxmlformats.org/spreadsheetml/2006/main" count="416" uniqueCount="254">
  <si>
    <t>Cash and cash equivalents</t>
  </si>
  <si>
    <t>Current portion of long-term loans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</si>
  <si>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</si>
  <si>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</si>
  <si>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</si>
  <si>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</si>
  <si>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</si>
  <si>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</si>
  <si>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</si>
  <si>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</si>
  <si>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</si>
  <si>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</si>
  <si>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</si>
  <si>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</si>
  <si>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</si>
  <si>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</si>
  <si>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Cash flows from operating activities</t>
  </si>
  <si>
    <t>Cash flows from financing activities</t>
  </si>
  <si>
    <t>Current assets</t>
  </si>
  <si>
    <t>Current portion of finance lease liabilities</t>
  </si>
  <si>
    <t>Finance lease liabilities</t>
  </si>
  <si>
    <t>Share capital</t>
  </si>
  <si>
    <t xml:space="preserve">   Issued and paid-up share capital</t>
  </si>
  <si>
    <t>and paid-up</t>
  </si>
  <si>
    <t>equity</t>
  </si>
  <si>
    <t>Changes in operating assets and liabilities</t>
  </si>
  <si>
    <t>Cash flows from investing activities</t>
  </si>
  <si>
    <t xml:space="preserve">   Authorised share capital</t>
  </si>
  <si>
    <t>31 December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</si>
  <si>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</si>
  <si>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</si>
  <si>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</si>
  <si>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</si>
  <si>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</si>
  <si>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Other long-term investments</t>
  </si>
  <si>
    <t>Property, plant and equipment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</si>
  <si>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</si>
  <si>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</si>
  <si>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</si>
  <si>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</si>
  <si>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</si>
  <si>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</si>
  <si>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</si>
  <si>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</si>
  <si>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</si>
  <si>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Equity</t>
  </si>
  <si>
    <t>Total liabilities and equity</t>
  </si>
  <si>
    <t>Liabilities and equity</t>
  </si>
  <si>
    <t>Non-cash transactions</t>
  </si>
  <si>
    <t xml:space="preserve">Legal reserve </t>
  </si>
  <si>
    <t>Long-term loans from financial institutions</t>
  </si>
  <si>
    <t>Non-controlling interests</t>
  </si>
  <si>
    <t xml:space="preserve">   Non-controlling interests</t>
  </si>
  <si>
    <t>interests</t>
  </si>
  <si>
    <t>Depreciation</t>
  </si>
  <si>
    <t xml:space="preserve">Other comprehensive income </t>
  </si>
  <si>
    <t>Employee benefits</t>
  </si>
  <si>
    <t xml:space="preserve">(in Baht) </t>
  </si>
  <si>
    <t>Other receivables</t>
  </si>
  <si>
    <t>Deferred tax assets</t>
  </si>
  <si>
    <t>Other payables</t>
  </si>
  <si>
    <t>Guarantee provisions</t>
  </si>
  <si>
    <t>Equity attributable to owners of</t>
  </si>
  <si>
    <t>Note</t>
  </si>
  <si>
    <t xml:space="preserve">    Other comprehensive income</t>
  </si>
  <si>
    <t>Interest income</t>
  </si>
  <si>
    <t>Interest received</t>
  </si>
  <si>
    <t>Eureka Design Public Company Limited and its Subsidiaries</t>
  </si>
  <si>
    <t>Other components of equity</t>
  </si>
  <si>
    <t xml:space="preserve">Statement of comprehensive income </t>
  </si>
  <si>
    <t xml:space="preserve">Statement of cash flows </t>
  </si>
  <si>
    <t>Statement of changes in equity</t>
  </si>
  <si>
    <t xml:space="preserve">Statement of changes in equity </t>
  </si>
  <si>
    <t>Current investments</t>
  </si>
  <si>
    <t>Investment income</t>
  </si>
  <si>
    <t xml:space="preserve">   Changes in ownership interests in subsidiaries</t>
  </si>
  <si>
    <t xml:space="preserve">   Total changes in ownership interests in subsidiaries</t>
  </si>
  <si>
    <t>Cash and cash equivalents at 31 December</t>
  </si>
  <si>
    <t>Statement of financial position</t>
  </si>
  <si>
    <t>Total comprehensive income for the year</t>
  </si>
  <si>
    <t>Transactions with owners, recorded directly in equity</t>
  </si>
  <si>
    <t>Total transactions with owners, recorded directly in equity</t>
  </si>
  <si>
    <t>Comprehensive income for the year</t>
  </si>
  <si>
    <t>Bank overdrafts and short-term loans</t>
  </si>
  <si>
    <t xml:space="preserve">   from financial institutions</t>
  </si>
  <si>
    <t>Restricted deposits at financial institutions</t>
  </si>
  <si>
    <t xml:space="preserve">    Loss</t>
  </si>
  <si>
    <t>10</t>
  </si>
  <si>
    <t>Deferred tax liabilities</t>
  </si>
  <si>
    <t>17</t>
  </si>
  <si>
    <t>Profit (loss) attributable to:</t>
  </si>
  <si>
    <t>Net cash from (used in) financing activities</t>
  </si>
  <si>
    <t>Unrealised currency translation differences</t>
  </si>
  <si>
    <t xml:space="preserve">  institutions</t>
  </si>
  <si>
    <t>Repayment of long-term loans from financial</t>
  </si>
  <si>
    <t xml:space="preserve">  from financial institutions</t>
  </si>
  <si>
    <t>Total</t>
  </si>
  <si>
    <t>other</t>
  </si>
  <si>
    <t xml:space="preserve"> components</t>
  </si>
  <si>
    <t xml:space="preserve"> of equity</t>
  </si>
  <si>
    <t xml:space="preserve">    Shares options exercised</t>
  </si>
  <si>
    <t xml:space="preserve">    Profit or loss</t>
  </si>
  <si>
    <t>Short-term loans to related parties</t>
  </si>
  <si>
    <t>Other intangible assets</t>
  </si>
  <si>
    <t xml:space="preserve">Differences </t>
  </si>
  <si>
    <t>arising from</t>
  </si>
  <si>
    <t>common control</t>
  </si>
  <si>
    <t>transactions</t>
  </si>
  <si>
    <t xml:space="preserve">owners of </t>
  </si>
  <si>
    <t>Short-term loans from related parties</t>
  </si>
  <si>
    <t>13</t>
  </si>
  <si>
    <t>15</t>
  </si>
  <si>
    <t>Deficit</t>
  </si>
  <si>
    <t>Investments in subsidiaries</t>
  </si>
  <si>
    <t>Investment in joint venture</t>
  </si>
  <si>
    <t>Items that will not be reclassified to profit or loss</t>
  </si>
  <si>
    <t>Items that will be reclassified subsequently to profit or loss</t>
  </si>
  <si>
    <t>operations</t>
  </si>
  <si>
    <t>Total items that will not be reclassified to profit or loss</t>
  </si>
  <si>
    <t>11</t>
  </si>
  <si>
    <t>Other non-current liabilities</t>
  </si>
  <si>
    <t>Share premium on ordinary shares</t>
  </si>
  <si>
    <t xml:space="preserve">   the parent</t>
  </si>
  <si>
    <t>Distribution costs</t>
  </si>
  <si>
    <t>Exchange differences on translating foreign operations</t>
  </si>
  <si>
    <t xml:space="preserve">   Owners of the parent</t>
  </si>
  <si>
    <t>Share</t>
  </si>
  <si>
    <t>premium</t>
  </si>
  <si>
    <t>Translating</t>
  </si>
  <si>
    <t>foreign</t>
  </si>
  <si>
    <t>the parent</t>
  </si>
  <si>
    <t>Non-</t>
  </si>
  <si>
    <t xml:space="preserve">controlling </t>
  </si>
  <si>
    <t xml:space="preserve">    Dividends of subsidiary to non-controlling interests</t>
  </si>
  <si>
    <t xml:space="preserve">Revaluation </t>
  </si>
  <si>
    <t>surplus</t>
  </si>
  <si>
    <t>Total other</t>
  </si>
  <si>
    <t>of equity</t>
  </si>
  <si>
    <t xml:space="preserve">  loans to related party</t>
  </si>
  <si>
    <t>8</t>
  </si>
  <si>
    <t>(Gain) Loss on disposal of and written-off of equipment</t>
  </si>
  <si>
    <t>5</t>
  </si>
  <si>
    <t>Proceeds from sale of other intangible assets</t>
  </si>
  <si>
    <t>Acquisition of other intangible assets</t>
  </si>
  <si>
    <t>Loans to related parties</t>
  </si>
  <si>
    <t>12</t>
  </si>
  <si>
    <t>Dividends paid to non-controlling interests</t>
  </si>
  <si>
    <t>Interest paid</t>
  </si>
  <si>
    <t xml:space="preserve">   before effect of exchange rates</t>
  </si>
  <si>
    <t>Cash and cash equivalents at 1 January</t>
  </si>
  <si>
    <t>Year ended 31 December</t>
  </si>
  <si>
    <t>Other income</t>
  </si>
  <si>
    <t>Taxes paid</t>
  </si>
  <si>
    <t>Proceeds from repayments of loans to related parties</t>
  </si>
  <si>
    <t>Dividends received</t>
  </si>
  <si>
    <t>20</t>
  </si>
  <si>
    <t>Year ended 31 December 2018</t>
  </si>
  <si>
    <t>Balance at 1 January 2018</t>
  </si>
  <si>
    <t>Balance at 31 December 2018</t>
  </si>
  <si>
    <t>Revenues</t>
  </si>
  <si>
    <t>Total revenues</t>
  </si>
  <si>
    <t>Expenses</t>
  </si>
  <si>
    <t>Total expenses</t>
  </si>
  <si>
    <t>Tax income (expense)</t>
  </si>
  <si>
    <t>Basic earnings (loss) per share</t>
  </si>
  <si>
    <t>16</t>
  </si>
  <si>
    <t>Profit (loss) before income tax expense</t>
  </si>
  <si>
    <t>Profit (loss) for the year</t>
  </si>
  <si>
    <t xml:space="preserve">    The redemption of capital to non-controlling interests</t>
  </si>
  <si>
    <t xml:space="preserve">    Profit</t>
  </si>
  <si>
    <t>Income tax payable</t>
  </si>
  <si>
    <t>Non-current provisions for employee benefit</t>
  </si>
  <si>
    <t>Share premium</t>
  </si>
  <si>
    <t>Revenue from sale of goods and services</t>
  </si>
  <si>
    <t>Cost of sales and services</t>
  </si>
  <si>
    <t>Other comprehensive income (expense) for the year, net of tax</t>
  </si>
  <si>
    <t>Total comprehensive income (expense) for the year</t>
  </si>
  <si>
    <t>Total comprehensive income (expense) attributable to:</t>
  </si>
  <si>
    <t xml:space="preserve">    Total contributions by owners</t>
  </si>
  <si>
    <t xml:space="preserve">    Contributions by owners</t>
  </si>
  <si>
    <t xml:space="preserve">   Total contributions by owners</t>
  </si>
  <si>
    <t>(in Baht)</t>
  </si>
  <si>
    <t>Adjustments to reconcile profit (loss) to cash receipts (payments)</t>
  </si>
  <si>
    <t>Tax expense (income)</t>
  </si>
  <si>
    <t>Impairment losses on investments in subsidiary (reversal of)</t>
  </si>
  <si>
    <t xml:space="preserve">Reversal of bad and doubtful debts expenses from short-term </t>
  </si>
  <si>
    <t xml:space="preserve">Bad and doubtful debts expenses (reversal of) </t>
  </si>
  <si>
    <t>Employee benefits paid</t>
  </si>
  <si>
    <t>Guarantee provisions paid</t>
  </si>
  <si>
    <t>Net cash used in operating activities</t>
  </si>
  <si>
    <t>Decrease in current investments</t>
  </si>
  <si>
    <t xml:space="preserve">Net cash from (used in) investing activities  </t>
  </si>
  <si>
    <t>Acquisition of investment in subsidiary</t>
  </si>
  <si>
    <t>Proceeds from sale of plant and equipment</t>
  </si>
  <si>
    <t>Acquisition of plant and equipment</t>
  </si>
  <si>
    <t>Proceeds from redemption of capital from subsidiaries</t>
  </si>
  <si>
    <t>Proceeds from (repayment of) bank overdrafts and short-term loans</t>
  </si>
  <si>
    <t>Proceeds from (repayment of) short-term loans from related parties</t>
  </si>
  <si>
    <t>The redemption of capital to non-controlling interests</t>
  </si>
  <si>
    <t>Net increase (decrease) in cash and cash equivalents,</t>
  </si>
  <si>
    <t>Net increase (decrease) in cash and cash equivalents</t>
  </si>
  <si>
    <t>Amortisation of other intangible assets</t>
  </si>
  <si>
    <t>Effect of exchange rate changes on cash and cash  equivalents</t>
  </si>
  <si>
    <t>Legal reserve</t>
  </si>
  <si>
    <t xml:space="preserve">Earnings (loss) per share </t>
  </si>
  <si>
    <t xml:space="preserve">Guarantee provisions (reversal of) </t>
  </si>
  <si>
    <t>Net foreign exchange loss</t>
  </si>
  <si>
    <t>Other component of shareholders' equity</t>
  </si>
  <si>
    <t>component</t>
  </si>
  <si>
    <t>Losses on decline in value of inventories (reversal of)</t>
  </si>
  <si>
    <t>Repayment of finance lease liabilities</t>
  </si>
  <si>
    <t>Unbilled contract work in progress</t>
  </si>
  <si>
    <t>Excess of progress billings over contract</t>
  </si>
  <si>
    <t xml:space="preserve">   work in progress</t>
  </si>
  <si>
    <t>Excess of progress billings over contract work in progress</t>
  </si>
  <si>
    <t>Dividend income</t>
  </si>
  <si>
    <t>Gains on revaluation of asset</t>
  </si>
  <si>
    <t>Gains on remeasurements of defined benefit plans</t>
  </si>
  <si>
    <t>Year ended 31 December 2019</t>
  </si>
  <si>
    <t>Balance at 1 January 2019</t>
  </si>
  <si>
    <t>Balance at 31 December 2019</t>
  </si>
  <si>
    <t xml:space="preserve">  (654,500,000 ordinary shares, </t>
  </si>
  <si>
    <t xml:space="preserve">     par value at Baht 0.25 per share)</t>
  </si>
  <si>
    <t xml:space="preserve">  (635,539,843 ordinary shares, </t>
  </si>
  <si>
    <t>Gain on bargain purchase</t>
  </si>
  <si>
    <t xml:space="preserve">Gain on disposal of investment </t>
  </si>
  <si>
    <t>Share of loss of joint venture</t>
  </si>
  <si>
    <t xml:space="preserve">    Acquisition of non-controlling interest with a change in control</t>
  </si>
  <si>
    <t xml:space="preserve">Unrealised loss on exchange </t>
  </si>
  <si>
    <t>Share of loss of investment of joint venture, net of tax</t>
  </si>
  <si>
    <t>Loss on disposal of and written-off of intangible asset</t>
  </si>
  <si>
    <t>Acquisition of subsidiary, net cash acquired</t>
  </si>
  <si>
    <t>6, 8</t>
  </si>
  <si>
    <t>6, 9</t>
  </si>
  <si>
    <t>6 , 19</t>
  </si>
  <si>
    <t>6 , 18</t>
  </si>
  <si>
    <t>6 , 23</t>
  </si>
  <si>
    <t>6 , 10 , 23</t>
  </si>
  <si>
    <t>6 , 23 , 24</t>
  </si>
  <si>
    <t>6, 23, 25</t>
  </si>
  <si>
    <t>11, 23</t>
  </si>
  <si>
    <t>6</t>
  </si>
  <si>
    <t xml:space="preserve">Cash received from non-controlling interests </t>
  </si>
  <si>
    <t>Net cash from (used in) operating activities</t>
  </si>
  <si>
    <r>
      <t>During the year 2019, the Group acquired building improvement and equipment at total cost of Baht 10.35 million</t>
    </r>
    <r>
      <rPr>
        <i/>
        <sz val="11"/>
        <rFont val="Times New Roman"/>
        <family val="1"/>
      </rPr>
      <t xml:space="preserve"> (2018: Baht 8.7 million) </t>
    </r>
    <r>
      <rPr>
        <sz val="11"/>
        <rFont val="Times New Roman"/>
        <family val="1"/>
      </rPr>
      <t xml:space="preserve">of which Baht 10.09 million </t>
    </r>
    <r>
      <rPr>
        <i/>
        <sz val="11"/>
        <rFont val="Times New Roman"/>
        <family val="1"/>
      </rPr>
      <t>(2018: Baht 8.7 million)</t>
    </r>
    <r>
      <rPr>
        <sz val="11"/>
        <rFont val="Times New Roman"/>
        <family val="1"/>
      </rPr>
      <t xml:space="preserve"> was made by cash payment and Baht 0.26 million was outstanding as payable for purchases of assets as at 31 December 2019 </t>
    </r>
    <r>
      <rPr>
        <i/>
        <sz val="11"/>
        <rFont val="Times New Roman"/>
        <family val="1"/>
      </rPr>
      <t>(2018: Baht -nil- million)</t>
    </r>
    <r>
      <rPr>
        <sz val="11"/>
        <rFont val="Times New Roman"/>
        <family val="1"/>
      </rPr>
      <t>.</t>
    </r>
  </si>
  <si>
    <r>
      <t>During the year 2019, the Company acquired building improvement and equipment at total cost of Baht 0.76 million</t>
    </r>
    <r>
      <rPr>
        <i/>
        <sz val="11"/>
        <rFont val="Times New Roman"/>
        <family val="1"/>
      </rPr>
      <t xml:space="preserve"> (2018: Baht 2.2 million)</t>
    </r>
    <r>
      <rPr>
        <sz val="11"/>
        <rFont val="Times New Roman"/>
        <family val="1"/>
      </rPr>
      <t xml:space="preserve"> of which Baht 0.73 million</t>
    </r>
    <r>
      <rPr>
        <i/>
        <sz val="11"/>
        <rFont val="Times New Roman"/>
        <family val="1"/>
      </rPr>
      <t xml:space="preserve"> (2018: Baht 2.2 million)  </t>
    </r>
    <r>
      <rPr>
        <sz val="11"/>
        <rFont val="Times New Roman"/>
        <family val="1"/>
      </rPr>
      <t>was made by cash payment and Baht 0.03 million was outstanding as payable for purchases of assets as at 31 December 2019</t>
    </r>
    <r>
      <rPr>
        <i/>
        <sz val="11"/>
        <rFont val="Times New Roman"/>
        <family val="1"/>
      </rPr>
      <t xml:space="preserve"> (2018: Baht -nil- million)</t>
    </r>
    <r>
      <rPr>
        <sz val="11"/>
        <rFont val="Times New Roman"/>
        <family val="1"/>
      </rPr>
      <t>.</t>
    </r>
  </si>
  <si>
    <t>6 , 23 , 29</t>
  </si>
  <si>
    <t>Income tax relating to items that will not be</t>
  </si>
  <si>
    <t xml:space="preserve">   reclassified to profit or loss</t>
  </si>
  <si>
    <t xml:space="preserve">Net cash from disposal of subsidiaries </t>
  </si>
  <si>
    <t xml:space="preserve">Disposal investment in subsidiaries </t>
  </si>
  <si>
    <r>
      <t>During the year 2019, the Company acquired other intangible assets at total cost of Baht 0.43 million</t>
    </r>
    <r>
      <rPr>
        <i/>
        <sz val="11"/>
        <rFont val="Times New Roman"/>
        <family val="1"/>
      </rPr>
      <t xml:space="preserve"> (2018: Baht -nil- million) </t>
    </r>
    <r>
      <rPr>
        <sz val="11"/>
        <rFont val="Times New Roman"/>
        <family val="1"/>
      </rPr>
      <t xml:space="preserve">of which Baht 0.41 million </t>
    </r>
    <r>
      <rPr>
        <i/>
        <sz val="11"/>
        <rFont val="Times New Roman"/>
        <family val="1"/>
      </rPr>
      <t xml:space="preserve">(2018: Baht -nil- million) </t>
    </r>
    <r>
      <rPr>
        <sz val="11"/>
        <rFont val="Times New Roman"/>
        <family val="1"/>
      </rPr>
      <t xml:space="preserve">was made by cash payment and Baht 0.02 million was outstanding as payable for purchases of assets as at 31 December 2019 </t>
    </r>
    <r>
      <rPr>
        <i/>
        <sz val="11"/>
        <rFont val="Times New Roman"/>
        <family val="1"/>
      </rPr>
      <t>(2018: Baht -nil- million).</t>
    </r>
  </si>
  <si>
    <t>Gain on disposal of investment</t>
  </si>
  <si>
    <r>
      <t xml:space="preserve">During the year 2019,  the Group acquired other intangible assets at total cost of Baht 0.60 million </t>
    </r>
    <r>
      <rPr>
        <i/>
        <sz val="11"/>
        <rFont val="Times New Roman"/>
        <family val="1"/>
      </rPr>
      <t xml:space="preserve"> (2018: Baht -nil- million) </t>
    </r>
    <r>
      <rPr>
        <sz val="11"/>
        <rFont val="Times New Roman"/>
        <family val="1"/>
      </rPr>
      <t xml:space="preserve">of which Baht 0.58 million </t>
    </r>
    <r>
      <rPr>
        <i/>
        <sz val="11"/>
        <rFont val="Times New Roman"/>
        <family val="1"/>
      </rPr>
      <t xml:space="preserve">(2018: Baht -nil- million) </t>
    </r>
    <r>
      <rPr>
        <sz val="11"/>
        <rFont val="Times New Roman"/>
        <family val="1"/>
      </rPr>
      <t xml:space="preserve">was made by cash payment and Baht 0.02 million was outstanding as payable for purchases of assets as at 31 December 2019 </t>
    </r>
    <r>
      <rPr>
        <i/>
        <sz val="11"/>
        <rFont val="Times New Roman"/>
        <family val="1"/>
      </rPr>
      <t>(2018: Baht -nil- million)</t>
    </r>
    <r>
      <rPr>
        <sz val="11"/>
        <rFont val="Times New Roman"/>
        <family val="1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</si>
</sst>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2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233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/>
    <xf numFmtId="0" fontId="3" fillId="0" borderId="0" xfId="0" applyFont="1" applyBorder="1" applyAlignment="1"/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7" fillId="0" borderId="0" xfId="0" applyNumberFormat="1" applyFont="1" applyAlignment="1"/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165" fontId="2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165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Border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37" fontId="2" fillId="0" borderId="2" xfId="0" applyNumberFormat="1" applyFont="1" applyBorder="1" applyAlignment="1"/>
    <xf numFmtId="0" fontId="8" fillId="0" borderId="0" xfId="0" applyFont="1" applyFill="1" applyAlignment="1"/>
    <xf numFmtId="165" fontId="2" fillId="0" borderId="0" xfId="0" applyNumberFormat="1" applyFont="1" applyFill="1" applyBorder="1" applyAlignment="1">
      <alignment horizontal="right"/>
    </xf>
    <xf numFmtId="167" fontId="2" fillId="0" borderId="0" xfId="1" applyNumberFormat="1" applyFont="1" applyAlignment="1">
      <alignment horizontal="center"/>
    </xf>
    <xf numFmtId="167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0" fillId="0" borderId="0" xfId="0" applyFont="1" applyFill="1" applyAlignment="1"/>
    <xf numFmtId="49" fontId="3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Fill="1" applyAlignment="1">
      <alignment horizontal="right"/>
    </xf>
    <xf numFmtId="167" fontId="3" fillId="0" borderId="0" xfId="1" applyNumberFormat="1" applyFont="1" applyFill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7" fontId="2" fillId="0" borderId="0" xfId="1" applyNumberFormat="1" applyFont="1" applyAlignment="1">
      <alignment horizontal="right"/>
    </xf>
    <xf numFmtId="167" fontId="2" fillId="0" borderId="0" xfId="1" applyNumberFormat="1" applyFont="1" applyBorder="1" applyAlignment="1">
      <alignment horizontal="right"/>
    </xf>
    <xf numFmtId="0" fontId="7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left"/>
    </xf>
    <xf numFmtId="167" fontId="3" fillId="0" borderId="0" xfId="1" applyNumberFormat="1" applyFont="1" applyBorder="1" applyAlignment="1">
      <alignment horizontal="center"/>
    </xf>
    <xf numFmtId="167" fontId="2" fillId="0" borderId="3" xfId="1" applyNumberFormat="1" applyFont="1" applyBorder="1" applyAlignment="1">
      <alignment horizontal="right"/>
    </xf>
    <xf numFmtId="167" fontId="2" fillId="0" borderId="2" xfId="1" applyNumberFormat="1" applyFont="1" applyBorder="1" applyAlignment="1"/>
    <xf numFmtId="0" fontId="2" fillId="0" borderId="0" xfId="0" applyFont="1" applyFill="1" applyAlignment="1">
      <alignment horizontal="left"/>
    </xf>
    <xf numFmtId="167" fontId="3" fillId="0" borderId="0" xfId="1" applyNumberFormat="1" applyFont="1" applyFill="1" applyBorder="1" applyAlignment="1">
      <alignment horizontal="left" indent="2"/>
    </xf>
    <xf numFmtId="167" fontId="2" fillId="0" borderId="3" xfId="1" applyNumberFormat="1" applyFont="1" applyFill="1" applyBorder="1" applyAlignment="1"/>
    <xf numFmtId="167" fontId="2" fillId="0" borderId="1" xfId="1" applyNumberFormat="1" applyFont="1" applyFill="1" applyBorder="1" applyAlignment="1"/>
    <xf numFmtId="167" fontId="2" fillId="0" borderId="1" xfId="1" applyNumberFormat="1" applyFont="1" applyFill="1" applyBorder="1" applyAlignment="1">
      <alignment horizontal="right"/>
    </xf>
    <xf numFmtId="167" fontId="2" fillId="0" borderId="4" xfId="1" applyNumberFormat="1" applyFont="1" applyBorder="1" applyAlignment="1">
      <alignment horizontal="right"/>
    </xf>
    <xf numFmtId="164" fontId="2" fillId="0" borderId="3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9" fontId="0" fillId="0" borderId="0" xfId="0" applyNumberFormat="1" applyFont="1" applyAlignment="1"/>
    <xf numFmtId="167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167" fontId="3" fillId="0" borderId="0" xfId="1" applyNumberFormat="1" applyFont="1" applyAlignment="1"/>
    <xf numFmtId="165" fontId="0" fillId="0" borderId="0" xfId="0" applyNumberFormat="1" applyFont="1" applyAlignment="1">
      <alignment horizontal="right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/>
    <xf numFmtId="167" fontId="0" fillId="0" borderId="1" xfId="1" applyNumberFormat="1" applyFont="1" applyFill="1" applyBorder="1" applyAlignment="1">
      <alignment horizontal="center"/>
    </xf>
    <xf numFmtId="167" fontId="0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center"/>
    </xf>
    <xf numFmtId="166" fontId="2" fillId="0" borderId="0" xfId="0" applyNumberFormat="1" applyFont="1" applyFill="1" applyBorder="1" applyAlignment="1"/>
    <xf numFmtId="167" fontId="0" fillId="0" borderId="0" xfId="1" applyNumberFormat="1" applyFont="1" applyAlignment="1"/>
    <xf numFmtId="167" fontId="0" fillId="0" borderId="0" xfId="1" applyNumberFormat="1" applyFont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7" fontId="2" fillId="0" borderId="3" xfId="1" applyNumberFormat="1" applyFont="1" applyBorder="1" applyAlignment="1">
      <alignment horizontal="center"/>
    </xf>
    <xf numFmtId="0" fontId="0" fillId="0" borderId="0" xfId="0" applyFill="1"/>
    <xf numFmtId="167" fontId="0" fillId="0" borderId="0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7" fontId="3" fillId="0" borderId="0" xfId="1" applyNumberFormat="1" applyFont="1" applyBorder="1" applyAlignment="1"/>
    <xf numFmtId="167" fontId="3" fillId="0" borderId="0" xfId="1" applyNumberFormat="1" applyFont="1" applyFill="1" applyAlignment="1"/>
    <xf numFmtId="167" fontId="2" fillId="0" borderId="0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center"/>
    </xf>
    <xf numFmtId="167" fontId="2" fillId="0" borderId="1" xfId="1" applyNumberFormat="1" applyFont="1" applyBorder="1" applyAlignment="1">
      <alignment horizontal="center"/>
    </xf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2" fillId="0" borderId="3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2" fillId="0" borderId="0" xfId="1" applyNumberFormat="1" applyFont="1" applyBorder="1" applyAlignment="1"/>
    <xf numFmtId="167" fontId="2" fillId="0" borderId="0" xfId="0" applyNumberFormat="1" applyFont="1" applyFill="1" applyBorder="1" applyAlignment="1"/>
    <xf numFmtId="167" fontId="3" fillId="0" borderId="1" xfId="1" applyNumberFormat="1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67" fontId="0" fillId="0" borderId="1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2" fillId="0" borderId="1" xfId="1" applyNumberFormat="1" applyFont="1" applyBorder="1" applyAlignment="1">
      <alignment horizontal="right"/>
    </xf>
    <xf numFmtId="167" fontId="2" fillId="0" borderId="0" xfId="1" applyNumberFormat="1" applyFont="1" applyAlignment="1"/>
    <xf numFmtId="167" fontId="2" fillId="0" borderId="2" xfId="1" applyNumberFormat="1" applyFont="1" applyBorder="1" applyAlignment="1">
      <alignment horizontal="right"/>
    </xf>
    <xf numFmtId="167" fontId="2" fillId="0" borderId="1" xfId="1" applyNumberFormat="1" applyFont="1" applyBorder="1" applyAlignment="1"/>
    <xf numFmtId="0" fontId="0" fillId="0" borderId="0" xfId="0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0" fillId="0" borderId="0" xfId="0" applyBorder="1" applyAlignment="1">
      <alignment horizontal="center" wrapText="1"/>
    </xf>
    <xf numFmtId="167" fontId="3" fillId="0" borderId="0" xfId="1" quotePrefix="1" applyNumberFormat="1" applyFont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167" fontId="3" fillId="0" borderId="0" xfId="1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37" fontId="2" fillId="0" borderId="0" xfId="0" applyNumberFormat="1" applyFont="1" applyBorder="1" applyAlignment="1">
      <alignment horizontal="center"/>
    </xf>
    <xf numFmtId="167" fontId="0" fillId="0" borderId="1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9" fillId="0" borderId="0" xfId="0" applyNumberFormat="1" applyFont="1" applyAlignment="1">
      <alignment horizontal="left"/>
    </xf>
    <xf numFmtId="49" fontId="5" fillId="0" borderId="0" xfId="0" applyNumberFormat="1" applyFont="1" applyFill="1" applyAlignment="1"/>
    <xf numFmtId="0" fontId="6" fillId="0" borderId="0" xfId="0" applyFont="1" applyBorder="1" applyAlignment="1">
      <alignment horizontal="center" wrapText="1"/>
    </xf>
    <xf numFmtId="49" fontId="8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12" fillId="0" borderId="0" xfId="0" applyFont="1" applyFill="1" applyAlignment="1"/>
    <xf numFmtId="167" fontId="0" fillId="0" borderId="1" xfId="1" applyNumberFormat="1" applyFont="1" applyFill="1" applyBorder="1" applyAlignment="1"/>
    <xf numFmtId="167" fontId="0" fillId="0" borderId="0" xfId="1" quotePrefix="1" applyNumberFormat="1" applyFont="1" applyBorder="1" applyAlignment="1">
      <alignment horizontal="center"/>
    </xf>
    <xf numFmtId="167" fontId="0" fillId="0" borderId="1" xfId="1" quotePrefix="1" applyNumberFormat="1" applyFont="1" applyBorder="1" applyAlignment="1">
      <alignment horizontal="center"/>
    </xf>
    <xf numFmtId="49" fontId="0" fillId="0" borderId="0" xfId="0" applyNumberFormat="1" applyFont="1" applyAlignment="1">
      <alignment horizontal="left" indent="1"/>
    </xf>
    <xf numFmtId="167" fontId="0" fillId="0" borderId="2" xfId="1" applyNumberFormat="1" applyFont="1" applyFill="1" applyBorder="1" applyAlignment="1">
      <alignment horizontal="right"/>
    </xf>
    <xf numFmtId="167" fontId="0" fillId="0" borderId="1" xfId="1" applyNumberFormat="1" applyFont="1" applyBorder="1" applyAlignment="1">
      <alignment horizontal="right"/>
    </xf>
    <xf numFmtId="167" fontId="2" fillId="0" borderId="0" xfId="1" quotePrefix="1" applyNumberFormat="1" applyFont="1" applyBorder="1" applyAlignment="1">
      <alignment horizontal="center"/>
    </xf>
    <xf numFmtId="167" fontId="2" fillId="0" borderId="5" xfId="1" applyNumberFormat="1" applyFont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0" fontId="2" fillId="0" borderId="0" xfId="0" applyFont="1" applyAlignment="1"/>
    <xf numFmtId="167" fontId="2" fillId="0" borderId="0" xfId="0" applyNumberFormat="1" applyFont="1" applyAlignment="1"/>
    <xf numFmtId="167" fontId="2" fillId="0" borderId="1" xfId="0" applyNumberFormat="1" applyFont="1" applyBorder="1" applyAlignment="1"/>
    <xf numFmtId="167" fontId="0" fillId="0" borderId="1" xfId="0" applyNumberFormat="1" applyFont="1" applyBorder="1" applyAlignment="1"/>
    <xf numFmtId="164" fontId="3" fillId="0" borderId="0" xfId="1" applyFont="1" applyFill="1" applyBorder="1" applyAlignment="1"/>
    <xf numFmtId="164" fontId="3" fillId="0" borderId="0" xfId="0" applyNumberFormat="1" applyFont="1" applyAlignment="1"/>
    <xf numFmtId="167" fontId="0" fillId="0" borderId="0" xfId="0" applyNumberFormat="1" applyFont="1" applyBorder="1" applyAlignment="1"/>
    <xf numFmtId="167" fontId="3" fillId="0" borderId="1" xfId="1" applyNumberFormat="1" applyFont="1" applyBorder="1" applyAlignment="1"/>
    <xf numFmtId="167" fontId="2" fillId="0" borderId="2" xfId="0" applyNumberFormat="1" applyFont="1" applyBorder="1" applyAlignment="1"/>
    <xf numFmtId="49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6" fontId="0" fillId="0" borderId="2" xfId="0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165" fontId="0" fillId="0" borderId="6" xfId="0" applyNumberFormat="1" applyFont="1" applyFill="1" applyBorder="1" applyAlignment="1">
      <alignment horizontal="right"/>
    </xf>
    <xf numFmtId="167" fontId="13" fillId="0" borderId="0" xfId="1" applyNumberFormat="1" applyFont="1" applyFill="1" applyAlignment="1"/>
    <xf numFmtId="167" fontId="0" fillId="0" borderId="0" xfId="1" applyNumberFormat="1" applyFont="1" applyBorder="1" applyAlignment="1"/>
    <xf numFmtId="165" fontId="2" fillId="0" borderId="3" xfId="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67" fontId="13" fillId="0" borderId="0" xfId="1" applyNumberFormat="1" applyFont="1" applyAlignment="1">
      <alignment horizontal="right"/>
    </xf>
    <xf numFmtId="167" fontId="13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Alignment="1">
      <alignment horizontal="right"/>
    </xf>
    <xf numFmtId="49" fontId="13" fillId="0" borderId="0" xfId="0" applyNumberFormat="1" applyFont="1" applyFill="1" applyAlignment="1"/>
    <xf numFmtId="164" fontId="13" fillId="0" borderId="0" xfId="1" applyFont="1" applyAlignment="1"/>
    <xf numFmtId="0" fontId="6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Border="1" applyAlignment="1"/>
    <xf numFmtId="167" fontId="2" fillId="0" borderId="1" xfId="1" quotePrefix="1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1" applyFont="1" applyAlignment="1"/>
    <xf numFmtId="167" fontId="3" fillId="0" borderId="0" xfId="0" applyNumberFormat="1" applyFont="1" applyAlignment="1"/>
    <xf numFmtId="167" fontId="3" fillId="0" borderId="0" xfId="0" applyNumberFormat="1" applyFont="1" applyFill="1" applyAlignment="1">
      <alignment horizontal="right"/>
    </xf>
    <xf numFmtId="37" fontId="3" fillId="0" borderId="0" xfId="3" applyNumberFormat="1" applyFont="1" applyFill="1" applyAlignment="1"/>
    <xf numFmtId="37" fontId="0" fillId="0" borderId="0" xfId="3" applyNumberFormat="1" applyFont="1" applyFill="1" applyAlignme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6" fillId="0" borderId="0" xfId="0" applyFont="1" applyAlignment="1"/>
    <xf numFmtId="0" fontId="16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Font="1" applyAlignment="1"/>
    <xf numFmtId="167" fontId="3" fillId="0" borderId="0" xfId="1" applyNumberFormat="1" applyFont="1" applyAlignment="1">
      <alignment horizontal="right"/>
    </xf>
    <xf numFmtId="167" fontId="3" fillId="0" borderId="3" xfId="1" applyNumberFormat="1" applyFont="1" applyBorder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167" fontId="7" fillId="0" borderId="0" xfId="1" applyNumberFormat="1" applyFont="1" applyAlignment="1">
      <alignment horizontal="right"/>
    </xf>
    <xf numFmtId="3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2" fillId="0" borderId="0" xfId="1" applyNumberFormat="1" applyFont="1" applyFill="1" applyAlignment="1">
      <alignment horizontal="right"/>
    </xf>
    <xf numFmtId="164" fontId="2" fillId="0" borderId="0" xfId="1" applyFont="1" applyFill="1" applyAlignment="1">
      <alignment horizontal="right"/>
    </xf>
    <xf numFmtId="164" fontId="3" fillId="0" borderId="1" xfId="1" applyFont="1" applyFill="1" applyBorder="1" applyAlignment="1">
      <alignment horizontal="right"/>
    </xf>
    <xf numFmtId="164" fontId="3" fillId="0" borderId="0" xfId="1" applyFont="1" applyFill="1" applyBorder="1" applyAlignment="1">
      <alignment horizontal="center"/>
    </xf>
    <xf numFmtId="164" fontId="0" fillId="0" borderId="0" xfId="0" applyNumberFormat="1" applyFont="1" applyAlignment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0" fontId="2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11 7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2"/>
  <sheetViews>
    <sheetView view="pageBreakPreview" zoomScale="90" zoomScaleNormal="100" zoomScaleSheetLayoutView="90" workbookViewId="0">
      <selection activeCell="D22" sqref="D22"/>
    </sheetView>
  </sheetViews>
  <sheetFormatPr defaultColWidth="9.140625" defaultRowHeight="19.5" customHeight="1" x14ac:dyDescent="0.25"/>
  <cols>
    <col min="1" max="1" width="36.140625" style="3" customWidth="1"/>
    <col min="2" max="2" width="5.85546875" style="13" customWidth="1"/>
    <col min="3" max="3" width="1.85546875" style="13" customWidth="1"/>
    <col min="4" max="4" width="14.140625" style="1" customWidth="1"/>
    <col min="5" max="5" width="1.140625" style="1" customWidth="1"/>
    <col min="6" max="6" width="14.140625" style="1" customWidth="1"/>
    <col min="7" max="7" width="1.140625" style="1" customWidth="1"/>
    <col min="8" max="8" width="14.140625" style="1" customWidth="1"/>
    <col min="9" max="9" width="1.140625" style="1" customWidth="1"/>
    <col min="10" max="10" width="14.140625" style="1" customWidth="1"/>
    <col min="11" max="11" width="14" style="1" bestFit="1" customWidth="1"/>
    <col min="12" max="12" width="13.85546875" style="1" bestFit="1" customWidth="1"/>
    <col min="13" max="16384" width="9.140625" style="1"/>
  </cols>
  <sheetData>
    <row r="1" spans="1:10" ht="19.5" customHeight="1" x14ac:dyDescent="0.3">
      <c r="A1" s="12" t="s">
        <v>67</v>
      </c>
    </row>
    <row r="2" spans="1:10" ht="19.5" customHeight="1" x14ac:dyDescent="0.25">
      <c r="A2" s="10" t="s">
        <v>78</v>
      </c>
    </row>
    <row r="3" spans="1:10" ht="19.5" customHeight="1" x14ac:dyDescent="0.25">
      <c r="A3" s="10"/>
    </row>
    <row r="4" spans="1:10" s="8" customFormat="1" ht="19.5" customHeight="1" x14ac:dyDescent="0.25">
      <c r="B4" s="14"/>
      <c r="C4" s="14"/>
      <c r="D4" s="216" t="s">
        <v>5</v>
      </c>
      <c r="E4" s="216"/>
      <c r="F4" s="216"/>
      <c r="G4" s="216"/>
      <c r="H4" s="216" t="s">
        <v>33</v>
      </c>
      <c r="I4" s="216"/>
      <c r="J4" s="216"/>
    </row>
    <row r="5" spans="1:10" s="8" customFormat="1" ht="19.5" customHeight="1" x14ac:dyDescent="0.25">
      <c r="B5" s="14"/>
      <c r="C5" s="14"/>
      <c r="D5" s="216" t="s">
        <v>32</v>
      </c>
      <c r="E5" s="216"/>
      <c r="F5" s="216"/>
      <c r="G5" s="216"/>
      <c r="H5" s="216" t="s">
        <v>32</v>
      </c>
      <c r="I5" s="216"/>
      <c r="J5" s="216"/>
    </row>
    <row r="6" spans="1:10" s="8" customFormat="1" ht="19.5" customHeight="1" x14ac:dyDescent="0.25">
      <c r="A6" s="16"/>
      <c r="B6" s="14"/>
      <c r="C6" s="14"/>
      <c r="D6" s="218" t="s">
        <v>28</v>
      </c>
      <c r="E6" s="218"/>
      <c r="F6" s="218"/>
      <c r="H6" s="218" t="s">
        <v>28</v>
      </c>
      <c r="I6" s="218"/>
      <c r="J6" s="218"/>
    </row>
    <row r="7" spans="1:10" s="8" customFormat="1" ht="19.5" customHeight="1" x14ac:dyDescent="0.25">
      <c r="A7" s="16" t="s">
        <v>6</v>
      </c>
      <c r="B7" s="14" t="s">
        <v>4</v>
      </c>
      <c r="C7" s="14"/>
      <c r="D7" s="8">
        <v>2019</v>
      </c>
      <c r="F7" s="8">
        <v>2018</v>
      </c>
      <c r="H7" s="8">
        <v>2019</v>
      </c>
      <c r="J7" s="8">
        <v>2018</v>
      </c>
    </row>
    <row r="8" spans="1:10" s="8" customFormat="1" ht="19.5" customHeight="1" x14ac:dyDescent="0.25">
      <c r="A8" s="15"/>
      <c r="B8" s="14"/>
      <c r="C8" s="14"/>
      <c r="D8" s="217" t="s">
        <v>57</v>
      </c>
      <c r="E8" s="217"/>
      <c r="F8" s="217"/>
      <c r="G8" s="217"/>
      <c r="H8" s="217"/>
      <c r="I8" s="217"/>
      <c r="J8" s="217"/>
    </row>
    <row r="9" spans="1:10" ht="19.5" customHeight="1" x14ac:dyDescent="0.25">
      <c r="A9" s="18" t="s">
        <v>18</v>
      </c>
      <c r="D9" s="82"/>
      <c r="E9" s="82"/>
      <c r="F9" s="82"/>
      <c r="G9" s="82"/>
      <c r="H9" s="82"/>
      <c r="I9" s="82"/>
      <c r="J9" s="82"/>
    </row>
    <row r="10" spans="1:10" ht="19.5" customHeight="1" x14ac:dyDescent="0.25">
      <c r="A10" s="3" t="s">
        <v>0</v>
      </c>
      <c r="B10" s="13">
        <v>7</v>
      </c>
      <c r="D10" s="92">
        <v>15943806</v>
      </c>
      <c r="E10" s="87"/>
      <c r="F10" s="92">
        <v>26379884</v>
      </c>
      <c r="G10" s="87"/>
      <c r="H10" s="92">
        <v>1158334</v>
      </c>
      <c r="I10" s="87"/>
      <c r="J10" s="92">
        <v>706062</v>
      </c>
    </row>
    <row r="11" spans="1:10" ht="19.5" customHeight="1" x14ac:dyDescent="0.25">
      <c r="A11" s="74" t="s">
        <v>73</v>
      </c>
      <c r="D11" s="83">
        <v>0</v>
      </c>
      <c r="E11" s="87"/>
      <c r="F11" s="83">
        <v>147804</v>
      </c>
      <c r="G11" s="88"/>
      <c r="H11" s="83">
        <v>0</v>
      </c>
      <c r="I11" s="87"/>
      <c r="J11" s="83">
        <v>147804</v>
      </c>
    </row>
    <row r="12" spans="1:10" ht="19.5" customHeight="1" x14ac:dyDescent="0.25">
      <c r="A12" s="76" t="s">
        <v>39</v>
      </c>
      <c r="B12" s="13" t="s">
        <v>232</v>
      </c>
      <c r="D12" s="92">
        <v>29014733</v>
      </c>
      <c r="E12" s="87"/>
      <c r="F12" s="92">
        <v>105725548</v>
      </c>
      <c r="G12" s="87"/>
      <c r="H12" s="92">
        <v>29014733</v>
      </c>
      <c r="I12" s="87"/>
      <c r="J12" s="92">
        <v>70046811</v>
      </c>
    </row>
    <row r="13" spans="1:10" ht="19.5" customHeight="1" x14ac:dyDescent="0.25">
      <c r="A13" s="76" t="s">
        <v>211</v>
      </c>
      <c r="B13" s="13">
        <v>8</v>
      </c>
      <c r="D13" s="92">
        <v>16438312</v>
      </c>
      <c r="E13" s="87"/>
      <c r="F13" s="92">
        <v>68441244</v>
      </c>
      <c r="G13" s="87"/>
      <c r="H13" s="92">
        <v>16438312</v>
      </c>
      <c r="I13" s="87"/>
      <c r="J13" s="92">
        <v>65325817</v>
      </c>
    </row>
    <row r="14" spans="1:10" ht="19.5" customHeight="1" x14ac:dyDescent="0.25">
      <c r="A14" s="76" t="s">
        <v>58</v>
      </c>
      <c r="B14" s="13" t="s">
        <v>233</v>
      </c>
      <c r="D14" s="92">
        <v>16030943</v>
      </c>
      <c r="E14" s="87"/>
      <c r="F14" s="92">
        <v>15697443</v>
      </c>
      <c r="G14" s="87"/>
      <c r="H14" s="92">
        <v>8792843</v>
      </c>
      <c r="I14" s="87"/>
      <c r="J14" s="92">
        <v>20208551</v>
      </c>
    </row>
    <row r="15" spans="1:10" ht="19.5" customHeight="1" x14ac:dyDescent="0.25">
      <c r="A15" s="75" t="s">
        <v>102</v>
      </c>
      <c r="B15" s="13">
        <v>6</v>
      </c>
      <c r="D15" s="83">
        <v>0</v>
      </c>
      <c r="E15" s="87"/>
      <c r="F15" s="83">
        <v>1200000</v>
      </c>
      <c r="G15" s="87"/>
      <c r="H15" s="83">
        <v>19000000</v>
      </c>
      <c r="I15" s="87"/>
      <c r="J15" s="83">
        <v>0</v>
      </c>
    </row>
    <row r="16" spans="1:10" ht="19.5" customHeight="1" x14ac:dyDescent="0.25">
      <c r="A16" s="3" t="s">
        <v>2</v>
      </c>
      <c r="B16" s="13">
        <v>10</v>
      </c>
      <c r="D16" s="92">
        <v>43284336</v>
      </c>
      <c r="E16" s="87"/>
      <c r="F16" s="92">
        <v>61864531</v>
      </c>
      <c r="G16" s="87"/>
      <c r="H16" s="92">
        <v>26083720</v>
      </c>
      <c r="I16" s="87"/>
      <c r="J16" s="92">
        <v>35338314</v>
      </c>
    </row>
    <row r="17" spans="1:12" ht="19.5" hidden="1" customHeight="1" x14ac:dyDescent="0.25">
      <c r="A17" s="35" t="s">
        <v>85</v>
      </c>
      <c r="B17" s="13" t="s">
        <v>165</v>
      </c>
      <c r="D17" s="118"/>
      <c r="E17" s="87"/>
      <c r="F17" s="118">
        <v>0</v>
      </c>
      <c r="G17" s="87"/>
      <c r="H17" s="92"/>
      <c r="I17" s="87"/>
      <c r="J17" s="92">
        <v>0</v>
      </c>
    </row>
    <row r="18" spans="1:12" ht="19.5" customHeight="1" x14ac:dyDescent="0.25">
      <c r="A18" s="2" t="s">
        <v>10</v>
      </c>
      <c r="D18" s="65">
        <f>SUM(D10:D17)</f>
        <v>120712130</v>
      </c>
      <c r="E18" s="59"/>
      <c r="F18" s="65">
        <f>SUM(F10:F17)</f>
        <v>279456454</v>
      </c>
      <c r="G18" s="59"/>
      <c r="H18" s="119">
        <f>SUM(H10:H17)</f>
        <v>100487942</v>
      </c>
      <c r="I18" s="59"/>
      <c r="J18" s="119">
        <f>SUM(J10:J17)</f>
        <v>191773359</v>
      </c>
    </row>
    <row r="19" spans="1:12" ht="19.5" customHeight="1" x14ac:dyDescent="0.25">
      <c r="A19" s="18"/>
      <c r="D19" s="90"/>
      <c r="E19" s="87"/>
      <c r="F19" s="90"/>
      <c r="G19" s="87"/>
      <c r="H19" s="90"/>
      <c r="I19" s="87"/>
      <c r="J19" s="90"/>
    </row>
    <row r="20" spans="1:12" ht="19.5" customHeight="1" x14ac:dyDescent="0.25">
      <c r="A20" s="18" t="s">
        <v>29</v>
      </c>
      <c r="D20" s="90"/>
      <c r="E20" s="87"/>
      <c r="F20" s="90"/>
      <c r="G20" s="87"/>
      <c r="H20" s="90"/>
      <c r="I20" s="87"/>
      <c r="J20" s="90"/>
    </row>
    <row r="21" spans="1:12" ht="19.5" customHeight="1" x14ac:dyDescent="0.25">
      <c r="A21" s="74" t="s">
        <v>113</v>
      </c>
      <c r="B21" s="174">
        <v>12</v>
      </c>
      <c r="C21" s="174"/>
      <c r="D21" s="179">
        <v>0</v>
      </c>
      <c r="E21" s="175"/>
      <c r="F21" s="179">
        <v>0</v>
      </c>
      <c r="G21" s="175"/>
      <c r="H21" s="176">
        <v>44048925</v>
      </c>
      <c r="I21" s="177"/>
      <c r="J21" s="176">
        <v>64485590</v>
      </c>
    </row>
    <row r="22" spans="1:12" ht="19.5" customHeight="1" x14ac:dyDescent="0.25">
      <c r="A22" s="74" t="s">
        <v>114</v>
      </c>
      <c r="B22" s="174">
        <v>11</v>
      </c>
      <c r="C22" s="174"/>
      <c r="D22" s="176">
        <v>0</v>
      </c>
      <c r="E22" s="175"/>
      <c r="F22" s="176">
        <v>1464193</v>
      </c>
      <c r="G22" s="175"/>
      <c r="H22" s="176">
        <v>0</v>
      </c>
      <c r="I22" s="175"/>
      <c r="J22" s="176">
        <v>0</v>
      </c>
    </row>
    <row r="23" spans="1:12" ht="19.5" customHeight="1" x14ac:dyDescent="0.25">
      <c r="A23" s="3" t="s">
        <v>34</v>
      </c>
      <c r="B23" s="13">
        <v>14</v>
      </c>
      <c r="D23" s="92">
        <v>280000</v>
      </c>
      <c r="E23" s="87"/>
      <c r="F23" s="92">
        <v>280000</v>
      </c>
      <c r="G23" s="87"/>
      <c r="H23" s="92">
        <v>280000</v>
      </c>
      <c r="I23" s="120"/>
      <c r="J23" s="92">
        <v>280000</v>
      </c>
    </row>
    <row r="24" spans="1:12" ht="19.5" customHeight="1" x14ac:dyDescent="0.25">
      <c r="A24" s="3" t="s">
        <v>35</v>
      </c>
      <c r="B24" s="13">
        <v>15</v>
      </c>
      <c r="D24" s="92">
        <v>179850891</v>
      </c>
      <c r="E24" s="120"/>
      <c r="F24" s="92">
        <v>138666737</v>
      </c>
      <c r="G24" s="120"/>
      <c r="H24" s="110">
        <v>114927544</v>
      </c>
      <c r="I24" s="120"/>
      <c r="J24" s="110">
        <v>124736765</v>
      </c>
    </row>
    <row r="25" spans="1:12" ht="19.5" customHeight="1" x14ac:dyDescent="0.25">
      <c r="A25" s="74" t="s">
        <v>103</v>
      </c>
      <c r="B25" s="13">
        <v>16</v>
      </c>
      <c r="D25" s="83">
        <v>13596555</v>
      </c>
      <c r="E25" s="87"/>
      <c r="F25" s="83">
        <v>13297291</v>
      </c>
      <c r="G25" s="87"/>
      <c r="H25" s="83">
        <v>7603948</v>
      </c>
      <c r="I25" s="120"/>
      <c r="J25" s="83">
        <v>12776960</v>
      </c>
    </row>
    <row r="26" spans="1:12" ht="19.5" customHeight="1" x14ac:dyDescent="0.25">
      <c r="A26" s="3" t="s">
        <v>59</v>
      </c>
      <c r="B26" s="13">
        <v>28</v>
      </c>
      <c r="D26" s="92">
        <v>2659176</v>
      </c>
      <c r="E26" s="87"/>
      <c r="F26" s="92">
        <v>18701586</v>
      </c>
      <c r="G26" s="87"/>
      <c r="H26" s="92">
        <v>0</v>
      </c>
      <c r="I26" s="87"/>
      <c r="J26" s="92">
        <v>18152994</v>
      </c>
      <c r="K26" s="193"/>
      <c r="L26" s="161"/>
    </row>
    <row r="27" spans="1:12" ht="19.5" customHeight="1" x14ac:dyDescent="0.25">
      <c r="A27" s="74" t="s">
        <v>85</v>
      </c>
      <c r="B27" s="13">
        <v>17</v>
      </c>
      <c r="D27" s="92">
        <v>4930877</v>
      </c>
      <c r="E27" s="87"/>
      <c r="F27" s="92">
        <v>2409706</v>
      </c>
      <c r="G27" s="87"/>
      <c r="H27" s="83">
        <v>3180877</v>
      </c>
      <c r="I27" s="87"/>
      <c r="J27" s="83">
        <v>2409706</v>
      </c>
    </row>
    <row r="28" spans="1:12" ht="19.5" customHeight="1" x14ac:dyDescent="0.25">
      <c r="A28" s="76" t="s">
        <v>3</v>
      </c>
      <c r="D28" s="118">
        <v>15706342</v>
      </c>
      <c r="E28" s="87"/>
      <c r="F28" s="118">
        <v>21687532</v>
      </c>
      <c r="G28" s="87"/>
      <c r="H28" s="118">
        <v>15706342</v>
      </c>
      <c r="I28" s="87"/>
      <c r="J28" s="118">
        <v>10668566</v>
      </c>
    </row>
    <row r="29" spans="1:12" ht="19.5" customHeight="1" x14ac:dyDescent="0.25">
      <c r="A29" s="2" t="s">
        <v>30</v>
      </c>
      <c r="D29" s="121">
        <f>SUM(D22:D28)</f>
        <v>217023841</v>
      </c>
      <c r="E29" s="59"/>
      <c r="F29" s="121">
        <f>SUM(F22:F28)</f>
        <v>196507045</v>
      </c>
      <c r="G29" s="59"/>
      <c r="H29" s="71">
        <f>SUM(H21:H28)</f>
        <v>185747636</v>
      </c>
      <c r="I29" s="59"/>
      <c r="J29" s="71">
        <f>SUM(J21:J28)</f>
        <v>233510581</v>
      </c>
    </row>
    <row r="30" spans="1:12" ht="19.5" customHeight="1" x14ac:dyDescent="0.25">
      <c r="D30" s="122"/>
      <c r="E30" s="59"/>
      <c r="F30" s="122"/>
      <c r="G30" s="59"/>
      <c r="H30" s="122"/>
      <c r="I30" s="59"/>
      <c r="J30" s="122"/>
    </row>
    <row r="31" spans="1:12" ht="19.5" customHeight="1" thickBot="1" x14ac:dyDescent="0.3">
      <c r="A31" s="2" t="s">
        <v>11</v>
      </c>
      <c r="D31" s="123">
        <f>D18+D29</f>
        <v>337735971</v>
      </c>
      <c r="E31" s="59"/>
      <c r="F31" s="123">
        <f>F18+F29</f>
        <v>475963499</v>
      </c>
      <c r="G31" s="59"/>
      <c r="H31" s="123">
        <f>H18+H29</f>
        <v>286235578</v>
      </c>
      <c r="I31" s="59"/>
      <c r="J31" s="123">
        <f>J18+J29</f>
        <v>425283940</v>
      </c>
    </row>
    <row r="32" spans="1:12" ht="19.5" customHeight="1" thickTop="1" x14ac:dyDescent="0.25">
      <c r="A32" s="2"/>
      <c r="D32" s="7"/>
      <c r="E32" s="7"/>
      <c r="F32" s="7"/>
      <c r="G32" s="7"/>
      <c r="H32" s="7"/>
      <c r="I32" s="7"/>
      <c r="J32" s="7"/>
    </row>
  </sheetData>
  <mergeCells count="7">
    <mergeCell ref="D4:G4"/>
    <mergeCell ref="D5:G5"/>
    <mergeCell ref="H4:J4"/>
    <mergeCell ref="H5:J5"/>
    <mergeCell ref="D8:J8"/>
    <mergeCell ref="D6:F6"/>
    <mergeCell ref="H6:J6"/>
  </mergeCells>
  <pageMargins left="0.7" right="0.7" top="0.5" bottom="0.5" header="0.5" footer="0.5"/>
  <pageSetup paperSize="9" scale="85" firstPageNumber="6" orientation="portrait" useFirstPageNumber="1" r:id="rId1"/>
  <headerFooter alignWithMargins="0">
    <oddFooter>&amp;LThe accompanying notes are an integral part of these financial statements.
&amp;C&amp;P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54"/>
  <sheetViews>
    <sheetView view="pageBreakPreview" topLeftCell="A13" zoomScale="85" zoomScaleNormal="100" zoomScaleSheetLayoutView="85" workbookViewId="0">
      <selection activeCell="J11" sqref="J11"/>
    </sheetView>
  </sheetViews>
  <sheetFormatPr defaultColWidth="9.140625" defaultRowHeight="18" customHeight="1" x14ac:dyDescent="0.25"/>
  <cols>
    <col min="1" max="1" width="39.85546875" style="3" customWidth="1"/>
    <col min="2" max="2" width="5.85546875" style="13" customWidth="1"/>
    <col min="3" max="3" width="1.140625" style="13" customWidth="1"/>
    <col min="4" max="4" width="13.5703125" style="1" customWidth="1"/>
    <col min="5" max="5" width="1.140625" style="1" customWidth="1"/>
    <col min="6" max="6" width="13.5703125" style="1" customWidth="1"/>
    <col min="7" max="7" width="1.140625" style="1" customWidth="1"/>
    <col min="8" max="8" width="13.5703125" style="1" customWidth="1"/>
    <col min="9" max="9" width="1.140625" style="1" customWidth="1"/>
    <col min="10" max="10" width="13.5703125" style="1" customWidth="1"/>
    <col min="11" max="11" width="11.140625" style="1" bestFit="1" customWidth="1"/>
    <col min="12" max="16384" width="9.140625" style="1"/>
  </cols>
  <sheetData>
    <row r="1" spans="1:10" ht="18" customHeight="1" x14ac:dyDescent="0.3">
      <c r="A1" s="12" t="s">
        <v>67</v>
      </c>
    </row>
    <row r="2" spans="1:10" ht="18" customHeight="1" x14ac:dyDescent="0.25">
      <c r="A2" s="10" t="s">
        <v>78</v>
      </c>
    </row>
    <row r="3" spans="1:10" ht="6.6" customHeight="1" x14ac:dyDescent="0.25">
      <c r="A3" s="10"/>
    </row>
    <row r="4" spans="1:10" ht="18" customHeight="1" x14ac:dyDescent="0.25">
      <c r="A4" s="2"/>
      <c r="B4" s="14"/>
      <c r="C4" s="14"/>
      <c r="D4" s="216" t="s">
        <v>5</v>
      </c>
      <c r="E4" s="216"/>
      <c r="F4" s="216"/>
      <c r="G4" s="216"/>
      <c r="H4" s="216" t="s">
        <v>33</v>
      </c>
      <c r="I4" s="216"/>
      <c r="J4" s="216"/>
    </row>
    <row r="5" spans="1:10" ht="18" customHeight="1" x14ac:dyDescent="0.25">
      <c r="A5" s="2"/>
      <c r="B5" s="14"/>
      <c r="C5" s="14"/>
      <c r="D5" s="216" t="s">
        <v>32</v>
      </c>
      <c r="E5" s="216"/>
      <c r="F5" s="216"/>
      <c r="G5" s="216"/>
      <c r="H5" s="216" t="s">
        <v>32</v>
      </c>
      <c r="I5" s="216"/>
      <c r="J5" s="216"/>
    </row>
    <row r="6" spans="1:10" s="8" customFormat="1" ht="18" customHeight="1" x14ac:dyDescent="0.25">
      <c r="A6" s="16"/>
      <c r="B6" s="14"/>
      <c r="C6" s="14"/>
      <c r="D6" s="218" t="s">
        <v>28</v>
      </c>
      <c r="E6" s="219"/>
      <c r="F6" s="219"/>
      <c r="H6" s="219" t="s">
        <v>28</v>
      </c>
      <c r="I6" s="219"/>
      <c r="J6" s="219"/>
    </row>
    <row r="7" spans="1:10" s="8" customFormat="1" ht="18" customHeight="1" x14ac:dyDescent="0.25">
      <c r="A7" s="16" t="s">
        <v>47</v>
      </c>
      <c r="B7" s="14" t="s">
        <v>4</v>
      </c>
      <c r="C7" s="14"/>
      <c r="D7" s="8">
        <v>2019</v>
      </c>
      <c r="F7" s="8">
        <v>2018</v>
      </c>
      <c r="H7" s="8">
        <v>2019</v>
      </c>
      <c r="J7" s="8">
        <v>2018</v>
      </c>
    </row>
    <row r="8" spans="1:10" s="8" customFormat="1" ht="18" customHeight="1" x14ac:dyDescent="0.25">
      <c r="A8" s="15"/>
      <c r="B8" s="14"/>
      <c r="C8" s="14"/>
      <c r="D8" s="217" t="s">
        <v>57</v>
      </c>
      <c r="E8" s="217"/>
      <c r="F8" s="217"/>
      <c r="G8" s="217"/>
      <c r="H8" s="217"/>
      <c r="I8" s="217"/>
      <c r="J8" s="217"/>
    </row>
    <row r="9" spans="1:10" ht="18" customHeight="1" x14ac:dyDescent="0.25">
      <c r="A9" s="18" t="s">
        <v>12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74" t="s">
        <v>83</v>
      </c>
      <c r="D10" s="82"/>
      <c r="E10" s="82"/>
      <c r="F10" s="82"/>
      <c r="G10" s="82"/>
      <c r="I10" s="82"/>
    </row>
    <row r="11" spans="1:10" ht="18" customHeight="1" x14ac:dyDescent="0.25">
      <c r="A11" s="74" t="s">
        <v>84</v>
      </c>
      <c r="B11" s="13">
        <v>18</v>
      </c>
      <c r="D11" s="83">
        <v>69449716</v>
      </c>
      <c r="E11" s="87">
        <v>49696595</v>
      </c>
      <c r="F11" s="83">
        <v>59085121</v>
      </c>
      <c r="G11" s="87"/>
      <c r="H11" s="88">
        <v>61808143</v>
      </c>
      <c r="I11" s="87"/>
      <c r="J11" s="88">
        <v>58601101</v>
      </c>
    </row>
    <row r="12" spans="1:10" ht="18" customHeight="1" x14ac:dyDescent="0.25">
      <c r="A12" s="3" t="s">
        <v>41</v>
      </c>
      <c r="B12" s="13">
        <v>6</v>
      </c>
      <c r="D12" s="92">
        <v>11222684</v>
      </c>
      <c r="E12" s="87">
        <v>32046045</v>
      </c>
      <c r="F12" s="92">
        <v>41852248</v>
      </c>
      <c r="G12" s="87"/>
      <c r="H12" s="92">
        <v>9317567</v>
      </c>
      <c r="I12" s="87"/>
      <c r="J12" s="92">
        <v>79358954</v>
      </c>
    </row>
    <row r="13" spans="1:10" ht="18" customHeight="1" x14ac:dyDescent="0.25">
      <c r="A13" s="3" t="s">
        <v>60</v>
      </c>
      <c r="B13" s="13" t="s">
        <v>234</v>
      </c>
      <c r="D13" s="92">
        <v>5111868</v>
      </c>
      <c r="E13" s="87">
        <v>19551342</v>
      </c>
      <c r="F13" s="92">
        <v>17897994</v>
      </c>
      <c r="G13" s="87"/>
      <c r="H13" s="92">
        <v>2716819</v>
      </c>
      <c r="I13" s="87"/>
      <c r="J13" s="92">
        <v>6507955</v>
      </c>
    </row>
    <row r="14" spans="1:10" ht="18" customHeight="1" x14ac:dyDescent="0.25">
      <c r="A14" s="197" t="s">
        <v>212</v>
      </c>
      <c r="D14" s="92"/>
      <c r="E14" s="87"/>
      <c r="F14" s="92"/>
      <c r="G14" s="87"/>
      <c r="H14" s="92"/>
      <c r="I14" s="87"/>
      <c r="J14" s="92"/>
    </row>
    <row r="15" spans="1:10" ht="18" customHeight="1" x14ac:dyDescent="0.25">
      <c r="A15" s="196" t="s">
        <v>213</v>
      </c>
      <c r="D15" s="92">
        <v>1958474</v>
      </c>
      <c r="E15" s="87"/>
      <c r="F15" s="92">
        <v>36696298</v>
      </c>
      <c r="G15" s="87"/>
      <c r="H15" s="92">
        <v>977165</v>
      </c>
      <c r="I15" s="87"/>
      <c r="J15" s="92">
        <v>5622786</v>
      </c>
    </row>
    <row r="16" spans="1:10" ht="18" customHeight="1" x14ac:dyDescent="0.25">
      <c r="A16" s="3" t="s">
        <v>1</v>
      </c>
      <c r="D16" s="92"/>
      <c r="E16" s="87"/>
      <c r="F16" s="92"/>
      <c r="G16" s="87"/>
      <c r="H16" s="81"/>
      <c r="I16" s="87"/>
      <c r="J16" s="81"/>
    </row>
    <row r="17" spans="1:11" ht="18" customHeight="1" x14ac:dyDescent="0.25">
      <c r="A17" s="74" t="s">
        <v>84</v>
      </c>
      <c r="B17" s="13">
        <v>18</v>
      </c>
      <c r="D17" s="92">
        <v>3552221</v>
      </c>
      <c r="E17" s="87">
        <v>3426366</v>
      </c>
      <c r="F17" s="92">
        <v>3331717</v>
      </c>
      <c r="G17" s="87"/>
      <c r="H17" s="92">
        <v>3552221</v>
      </c>
      <c r="I17" s="87"/>
      <c r="J17" s="92">
        <v>3331717</v>
      </c>
      <c r="K17" s="194"/>
    </row>
    <row r="18" spans="1:11" ht="18" customHeight="1" x14ac:dyDescent="0.25">
      <c r="A18" s="74" t="s">
        <v>109</v>
      </c>
      <c r="B18" s="13" t="s">
        <v>235</v>
      </c>
      <c r="D18" s="83">
        <v>2500000</v>
      </c>
      <c r="E18" s="87">
        <v>6000000</v>
      </c>
      <c r="F18" s="83">
        <v>67000000</v>
      </c>
      <c r="G18" s="87"/>
      <c r="H18" s="92">
        <v>0</v>
      </c>
      <c r="I18" s="87"/>
      <c r="J18" s="92">
        <v>4794400</v>
      </c>
    </row>
    <row r="19" spans="1:11" ht="18" customHeight="1" x14ac:dyDescent="0.25">
      <c r="A19" s="74" t="s">
        <v>19</v>
      </c>
      <c r="B19" s="13">
        <v>18</v>
      </c>
      <c r="D19" s="83">
        <v>0</v>
      </c>
      <c r="E19" s="87">
        <v>901029</v>
      </c>
      <c r="F19" s="83">
        <v>96932</v>
      </c>
      <c r="G19" s="87"/>
      <c r="H19" s="92">
        <v>0</v>
      </c>
      <c r="I19" s="87"/>
      <c r="J19" s="92">
        <v>96932</v>
      </c>
    </row>
    <row r="20" spans="1:11" ht="18" customHeight="1" x14ac:dyDescent="0.25">
      <c r="A20" s="3" t="s">
        <v>170</v>
      </c>
      <c r="D20" s="92">
        <v>2329721</v>
      </c>
      <c r="E20" s="87">
        <v>765390</v>
      </c>
      <c r="F20" s="92">
        <v>0</v>
      </c>
      <c r="G20" s="87"/>
      <c r="H20" s="83">
        <v>0</v>
      </c>
      <c r="I20" s="87"/>
      <c r="J20" s="83">
        <v>0</v>
      </c>
    </row>
    <row r="21" spans="1:11" ht="18" customHeight="1" x14ac:dyDescent="0.25">
      <c r="A21" s="3" t="s">
        <v>61</v>
      </c>
      <c r="D21" s="81">
        <v>0</v>
      </c>
      <c r="E21" s="87">
        <v>6536835</v>
      </c>
      <c r="F21" s="81">
        <v>4212521</v>
      </c>
      <c r="G21" s="87"/>
      <c r="H21" s="83">
        <v>0</v>
      </c>
      <c r="I21" s="87"/>
      <c r="J21" s="83">
        <v>755079</v>
      </c>
    </row>
    <row r="22" spans="1:11" ht="18" customHeight="1" x14ac:dyDescent="0.25">
      <c r="A22" s="2" t="s">
        <v>13</v>
      </c>
      <c r="D22" s="65">
        <f>SUM(D11:D21)</f>
        <v>96124684</v>
      </c>
      <c r="E22" s="59"/>
      <c r="F22" s="65">
        <f>SUM(F11:F21)</f>
        <v>230172831</v>
      </c>
      <c r="G22" s="59"/>
      <c r="H22" s="65">
        <f>SUM(H11:H21)</f>
        <v>78371915</v>
      </c>
      <c r="I22" s="59"/>
      <c r="J22" s="65">
        <f>SUM(J11:J21)</f>
        <v>159068924</v>
      </c>
    </row>
    <row r="23" spans="1:11" ht="6.95" customHeight="1" x14ac:dyDescent="0.25">
      <c r="A23" s="2"/>
      <c r="D23" s="90"/>
      <c r="E23" s="87"/>
      <c r="F23" s="90"/>
      <c r="G23" s="87"/>
      <c r="H23" s="90"/>
      <c r="I23" s="87"/>
      <c r="J23" s="90"/>
    </row>
    <row r="24" spans="1:11" ht="18" customHeight="1" x14ac:dyDescent="0.25">
      <c r="A24" s="18" t="s">
        <v>14</v>
      </c>
      <c r="D24" s="90"/>
      <c r="E24" s="87"/>
      <c r="F24" s="90"/>
      <c r="G24" s="87"/>
      <c r="H24" s="90"/>
      <c r="I24" s="87"/>
      <c r="J24" s="90"/>
    </row>
    <row r="25" spans="1:11" ht="18" customHeight="1" x14ac:dyDescent="0.25">
      <c r="A25" s="74" t="s">
        <v>50</v>
      </c>
      <c r="B25" s="13">
        <v>18</v>
      </c>
      <c r="D25" s="92">
        <v>7437149</v>
      </c>
      <c r="E25" s="87"/>
      <c r="F25" s="92">
        <v>10993276</v>
      </c>
      <c r="G25" s="87"/>
      <c r="H25" s="92">
        <v>7437149</v>
      </c>
      <c r="I25" s="87"/>
      <c r="J25" s="92">
        <v>10993276</v>
      </c>
    </row>
    <row r="26" spans="1:11" ht="18" hidden="1" customHeight="1" x14ac:dyDescent="0.25">
      <c r="A26" s="3" t="s">
        <v>20</v>
      </c>
      <c r="B26" s="13" t="s">
        <v>89</v>
      </c>
      <c r="D26" s="92">
        <v>0</v>
      </c>
      <c r="E26" s="87"/>
      <c r="F26" s="92">
        <v>0</v>
      </c>
      <c r="G26" s="87"/>
      <c r="H26" s="92">
        <v>0</v>
      </c>
      <c r="I26" s="91"/>
      <c r="J26" s="92">
        <v>0</v>
      </c>
    </row>
    <row r="27" spans="1:11" ht="18" customHeight="1" x14ac:dyDescent="0.25">
      <c r="A27" s="74" t="s">
        <v>88</v>
      </c>
      <c r="B27" s="13">
        <v>28</v>
      </c>
      <c r="D27" s="92">
        <v>4272369</v>
      </c>
      <c r="E27" s="87"/>
      <c r="F27" s="92">
        <v>0</v>
      </c>
      <c r="G27" s="88"/>
      <c r="H27" s="92">
        <v>1144247</v>
      </c>
      <c r="I27" s="101"/>
      <c r="J27" s="83">
        <v>0</v>
      </c>
    </row>
    <row r="28" spans="1:11" ht="18" customHeight="1" x14ac:dyDescent="0.25">
      <c r="A28" s="76" t="s">
        <v>171</v>
      </c>
      <c r="B28" s="13" t="s">
        <v>155</v>
      </c>
      <c r="D28" s="92">
        <v>1680344</v>
      </c>
      <c r="E28" s="91"/>
      <c r="F28" s="92">
        <v>7055513</v>
      </c>
      <c r="G28" s="91"/>
      <c r="H28" s="92">
        <v>1485891</v>
      </c>
      <c r="I28" s="91"/>
      <c r="J28" s="92">
        <v>3954817</v>
      </c>
    </row>
    <row r="29" spans="1:11" ht="18" customHeight="1" x14ac:dyDescent="0.25">
      <c r="A29" s="3" t="s">
        <v>120</v>
      </c>
      <c r="D29" s="92">
        <v>0</v>
      </c>
      <c r="E29" s="91"/>
      <c r="F29" s="92">
        <v>666667</v>
      </c>
      <c r="G29" s="91"/>
      <c r="H29" s="92">
        <v>0</v>
      </c>
      <c r="I29" s="91"/>
      <c r="J29" s="92">
        <v>666667</v>
      </c>
    </row>
    <row r="30" spans="1:11" ht="18" customHeight="1" x14ac:dyDescent="0.25">
      <c r="A30" s="2" t="s">
        <v>31</v>
      </c>
      <c r="D30" s="65">
        <f>SUM(D25:D29)</f>
        <v>13389862</v>
      </c>
      <c r="E30" s="59"/>
      <c r="F30" s="65">
        <f>SUM(F25:F29)</f>
        <v>18715456</v>
      </c>
      <c r="G30" s="59"/>
      <c r="H30" s="65">
        <f>SUM(H25:H29)</f>
        <v>10067287</v>
      </c>
      <c r="I30" s="59"/>
      <c r="J30" s="65">
        <f>SUM(J25:J29)</f>
        <v>15614760</v>
      </c>
    </row>
    <row r="31" spans="1:11" ht="18" customHeight="1" x14ac:dyDescent="0.25">
      <c r="A31" s="2" t="s">
        <v>15</v>
      </c>
      <c r="D31" s="124">
        <f>D22+D30</f>
        <v>109514546</v>
      </c>
      <c r="E31" s="59"/>
      <c r="F31" s="124">
        <f>F22+F30</f>
        <v>248888287</v>
      </c>
      <c r="G31" s="59"/>
      <c r="H31" s="124">
        <f>H22+H30</f>
        <v>88439202</v>
      </c>
      <c r="I31" s="59"/>
      <c r="J31" s="124">
        <f>J22+J30</f>
        <v>174683684</v>
      </c>
    </row>
    <row r="32" spans="1:11" ht="8.4499999999999993" customHeight="1" x14ac:dyDescent="0.25">
      <c r="A32" s="2"/>
      <c r="D32" s="90"/>
      <c r="E32" s="87"/>
      <c r="F32" s="90"/>
      <c r="G32" s="87"/>
      <c r="H32" s="90"/>
      <c r="I32" s="87"/>
      <c r="J32" s="90"/>
    </row>
    <row r="33" spans="1:10" ht="18" customHeight="1" x14ac:dyDescent="0.25">
      <c r="A33" s="18" t="s">
        <v>45</v>
      </c>
      <c r="D33" s="87"/>
      <c r="E33" s="87"/>
      <c r="F33" s="87"/>
      <c r="G33" s="87"/>
      <c r="H33" s="87"/>
      <c r="I33" s="87"/>
      <c r="J33" s="87"/>
    </row>
    <row r="34" spans="1:10" ht="18" customHeight="1" x14ac:dyDescent="0.25">
      <c r="A34" s="3" t="s">
        <v>21</v>
      </c>
      <c r="D34" s="87"/>
      <c r="E34" s="87"/>
      <c r="F34" s="87"/>
      <c r="G34" s="87"/>
      <c r="H34" s="87"/>
      <c r="I34" s="87"/>
      <c r="J34" s="87"/>
    </row>
    <row r="35" spans="1:10" ht="18" customHeight="1" x14ac:dyDescent="0.25">
      <c r="A35" s="3" t="s">
        <v>27</v>
      </c>
      <c r="D35" s="87"/>
      <c r="E35" s="87"/>
      <c r="F35" s="87"/>
      <c r="G35" s="87"/>
      <c r="H35" s="87"/>
      <c r="I35" s="87"/>
      <c r="J35" s="87"/>
    </row>
    <row r="36" spans="1:10" ht="18" customHeight="1" x14ac:dyDescent="0.25">
      <c r="A36" s="76" t="s">
        <v>221</v>
      </c>
      <c r="D36" s="87"/>
      <c r="E36" s="87"/>
      <c r="F36" s="87"/>
      <c r="G36" s="87"/>
      <c r="H36" s="87"/>
      <c r="I36" s="87"/>
      <c r="J36" s="87"/>
    </row>
    <row r="37" spans="1:10" ht="18" customHeight="1" thickBot="1" x14ac:dyDescent="0.3">
      <c r="A37" s="203" t="s">
        <v>222</v>
      </c>
      <c r="D37" s="150">
        <v>163625000</v>
      </c>
      <c r="E37" s="87"/>
      <c r="F37" s="150">
        <v>163625000</v>
      </c>
      <c r="G37" s="87"/>
      <c r="H37" s="150">
        <v>163625000</v>
      </c>
      <c r="I37" s="87"/>
      <c r="J37" s="150">
        <v>163625000</v>
      </c>
    </row>
    <row r="38" spans="1:10" ht="18" customHeight="1" thickTop="1" x14ac:dyDescent="0.25">
      <c r="A38" s="3" t="s">
        <v>22</v>
      </c>
      <c r="D38" s="92"/>
      <c r="E38" s="87"/>
    </row>
    <row r="39" spans="1:10" ht="18" customHeight="1" x14ac:dyDescent="0.25">
      <c r="A39" s="76" t="s">
        <v>223</v>
      </c>
      <c r="D39" s="92"/>
      <c r="E39" s="87"/>
      <c r="F39" s="92"/>
      <c r="G39" s="87"/>
      <c r="H39" s="92"/>
      <c r="I39" s="87"/>
      <c r="J39" s="92"/>
    </row>
    <row r="40" spans="1:10" ht="18" customHeight="1" x14ac:dyDescent="0.25">
      <c r="A40" s="203" t="s">
        <v>222</v>
      </c>
      <c r="D40" s="92">
        <v>158884961</v>
      </c>
      <c r="E40" s="87"/>
      <c r="F40" s="92">
        <v>158884961</v>
      </c>
      <c r="G40" s="87"/>
      <c r="H40" s="92">
        <v>158884961</v>
      </c>
      <c r="I40" s="87"/>
      <c r="J40" s="92">
        <v>158884961</v>
      </c>
    </row>
    <row r="41" spans="1:10" ht="18" customHeight="1" x14ac:dyDescent="0.25">
      <c r="A41" s="74" t="s">
        <v>172</v>
      </c>
      <c r="B41" s="13">
        <v>21</v>
      </c>
      <c r="D41" s="92"/>
      <c r="E41" s="87"/>
      <c r="F41" s="92"/>
      <c r="G41" s="87"/>
      <c r="H41" s="92"/>
      <c r="I41" s="87"/>
      <c r="J41" s="92"/>
    </row>
    <row r="42" spans="1:10" ht="18" customHeight="1" x14ac:dyDescent="0.25">
      <c r="A42" s="149" t="s">
        <v>121</v>
      </c>
      <c r="D42" s="92">
        <v>209891407</v>
      </c>
      <c r="E42" s="87"/>
      <c r="F42" s="92">
        <v>209891407</v>
      </c>
      <c r="G42" s="88"/>
      <c r="H42" s="92">
        <v>209891407</v>
      </c>
      <c r="I42" s="87"/>
      <c r="J42" s="92">
        <v>209891407</v>
      </c>
    </row>
    <row r="43" spans="1:10" ht="18" customHeight="1" x14ac:dyDescent="0.25">
      <c r="A43" s="74" t="s">
        <v>203</v>
      </c>
      <c r="B43" s="13">
        <v>22</v>
      </c>
      <c r="D43" s="92">
        <v>4660000</v>
      </c>
      <c r="E43" s="87"/>
      <c r="F43" s="92">
        <v>4660000</v>
      </c>
      <c r="G43" s="87"/>
      <c r="H43" s="92">
        <v>4660000</v>
      </c>
      <c r="I43" s="87"/>
      <c r="J43" s="92">
        <v>4660000</v>
      </c>
    </row>
    <row r="44" spans="1:10" ht="18" customHeight="1" x14ac:dyDescent="0.25">
      <c r="A44" s="76" t="s">
        <v>112</v>
      </c>
      <c r="D44" s="92">
        <f>'SH10'!J32</f>
        <v>-161264683</v>
      </c>
      <c r="E44" s="91"/>
      <c r="F44" s="92">
        <v>-146988382</v>
      </c>
      <c r="G44" s="91"/>
      <c r="H44" s="92">
        <f>'SH-12'!J24</f>
        <v>-182286387</v>
      </c>
      <c r="I44" s="91"/>
      <c r="J44" s="92">
        <f>'SH11'!J18</f>
        <v>-129482507</v>
      </c>
    </row>
    <row r="45" spans="1:10" ht="18" customHeight="1" x14ac:dyDescent="0.25">
      <c r="A45" s="74" t="s">
        <v>68</v>
      </c>
      <c r="B45" s="13">
        <v>22</v>
      </c>
      <c r="D45" s="118">
        <f>'SH10'!R32</f>
        <v>5259185</v>
      </c>
      <c r="E45" s="91"/>
      <c r="F45" s="118">
        <v>-219385</v>
      </c>
      <c r="G45" s="101"/>
      <c r="H45" s="86">
        <f>'SH-12'!N24</f>
        <v>6646395</v>
      </c>
      <c r="I45" s="101"/>
      <c r="J45" s="86">
        <v>6646395</v>
      </c>
    </row>
    <row r="46" spans="1:10" ht="18" customHeight="1" x14ac:dyDescent="0.25">
      <c r="A46" s="2" t="s">
        <v>62</v>
      </c>
      <c r="D46" s="92"/>
      <c r="E46" s="91"/>
      <c r="F46" s="92"/>
      <c r="G46" s="91"/>
      <c r="H46" s="92"/>
      <c r="I46" s="91"/>
      <c r="J46" s="92"/>
    </row>
    <row r="47" spans="1:10" ht="18" customHeight="1" x14ac:dyDescent="0.25">
      <c r="A47" s="2" t="s">
        <v>122</v>
      </c>
      <c r="D47" s="122">
        <f>SUM(D38:D45)</f>
        <v>217430870</v>
      </c>
      <c r="E47" s="59"/>
      <c r="F47" s="122">
        <f>SUM(F39:F45)</f>
        <v>226228601</v>
      </c>
      <c r="G47" s="59"/>
      <c r="H47" s="122">
        <f>SUM(H39:H45)</f>
        <v>197796376</v>
      </c>
      <c r="I47" s="59"/>
      <c r="J47" s="122">
        <f>SUM(J39:J45)</f>
        <v>250600256</v>
      </c>
    </row>
    <row r="48" spans="1:10" ht="18" customHeight="1" x14ac:dyDescent="0.25">
      <c r="A48" s="3" t="s">
        <v>51</v>
      </c>
      <c r="B48" s="13">
        <v>13</v>
      </c>
      <c r="D48" s="118">
        <f>'SH10'!V32</f>
        <v>10790555</v>
      </c>
      <c r="E48" s="87"/>
      <c r="F48" s="118">
        <v>846611</v>
      </c>
      <c r="G48" s="87"/>
      <c r="H48" s="88">
        <v>0</v>
      </c>
      <c r="I48" s="87"/>
      <c r="J48" s="88">
        <v>0</v>
      </c>
    </row>
    <row r="49" spans="1:10" ht="18" customHeight="1" x14ac:dyDescent="0.25">
      <c r="A49" s="2" t="s">
        <v>36</v>
      </c>
      <c r="D49" s="65">
        <f>SUM(D47:D48)</f>
        <v>228221425</v>
      </c>
      <c r="E49" s="59"/>
      <c r="F49" s="65">
        <f>SUM(F47:F48)</f>
        <v>227075212</v>
      </c>
      <c r="G49" s="59"/>
      <c r="H49" s="65">
        <f>SUM(H47:H48)</f>
        <v>197796376</v>
      </c>
      <c r="I49" s="59"/>
      <c r="J49" s="65">
        <f>SUM(J47:J48)</f>
        <v>250600256</v>
      </c>
    </row>
    <row r="50" spans="1:10" ht="8.4499999999999993" customHeight="1" x14ac:dyDescent="0.25">
      <c r="A50" s="2"/>
      <c r="D50" s="90"/>
      <c r="E50" s="87"/>
      <c r="F50" s="90"/>
      <c r="G50" s="87"/>
      <c r="H50" s="90"/>
      <c r="I50" s="87"/>
      <c r="J50" s="90"/>
    </row>
    <row r="51" spans="1:10" ht="18" customHeight="1" thickBot="1" x14ac:dyDescent="0.3">
      <c r="A51" s="2" t="s">
        <v>46</v>
      </c>
      <c r="D51" s="123">
        <f>SUM(D31+D49)</f>
        <v>337735971</v>
      </c>
      <c r="E51" s="59"/>
      <c r="F51" s="123">
        <f>SUM(F31+F49)</f>
        <v>475963499</v>
      </c>
      <c r="G51" s="59"/>
      <c r="H51" s="123">
        <f>SUM(H31+H49)</f>
        <v>286235578</v>
      </c>
      <c r="I51" s="59"/>
      <c r="J51" s="123">
        <f>SUM(J31+J49)</f>
        <v>425283940</v>
      </c>
    </row>
    <row r="52" spans="1:10" ht="16.5" customHeight="1" thickTop="1" x14ac:dyDescent="0.25">
      <c r="A52" s="2"/>
      <c r="D52" s="22"/>
      <c r="E52" s="21"/>
      <c r="F52" s="22"/>
      <c r="G52" s="21"/>
      <c r="H52" s="22"/>
      <c r="I52" s="21"/>
      <c r="J52" s="22"/>
    </row>
    <row r="54" spans="1:10" ht="18" customHeight="1" x14ac:dyDescent="0.25">
      <c r="D54" s="194">
        <f>D51-BL!D31</f>
        <v>0</v>
      </c>
      <c r="F54" s="194">
        <f>F51-BL!F31</f>
        <v>0</v>
      </c>
      <c r="H54" s="194">
        <f>H51-BL!H31</f>
        <v>0</v>
      </c>
      <c r="J54" s="194">
        <f>J51-BL!J31</f>
        <v>0</v>
      </c>
    </row>
  </sheetData>
  <mergeCells count="7">
    <mergeCell ref="D5:G5"/>
    <mergeCell ref="H5:J5"/>
    <mergeCell ref="D8:J8"/>
    <mergeCell ref="D4:G4"/>
    <mergeCell ref="H4:J4"/>
    <mergeCell ref="D6:F6"/>
    <mergeCell ref="H6:J6"/>
  </mergeCells>
  <pageMargins left="0.7" right="0.7" top="0.5" bottom="0.5" header="0.5" footer="0.5"/>
  <pageSetup paperSize="9" scale="85" firstPageNumber="7" orientation="portrait" useFirstPageNumber="1" r:id="rId1"/>
  <headerFooter alignWithMargins="0">
    <oddFooter>&amp;L
The accompanying notes are an integral part of these financial statements.
&amp;C&amp;P</oddFooter>
  </headerFooter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J57"/>
  <sheetViews>
    <sheetView view="pageBreakPreview" topLeftCell="A22" zoomScale="85" zoomScaleNormal="90" zoomScaleSheetLayoutView="85" workbookViewId="0">
      <selection activeCell="J10" sqref="J10"/>
    </sheetView>
  </sheetViews>
  <sheetFormatPr defaultColWidth="9.140625" defaultRowHeight="19.5" customHeight="1" x14ac:dyDescent="0.25"/>
  <cols>
    <col min="1" max="1" width="49.42578125" style="3" customWidth="1"/>
    <col min="2" max="2" width="9.85546875" style="13" customWidth="1"/>
    <col min="3" max="3" width="1.140625" style="13" customWidth="1"/>
    <col min="4" max="4" width="16" style="1" customWidth="1"/>
    <col min="5" max="5" width="1.140625" style="1" customWidth="1"/>
    <col min="6" max="6" width="15.140625" style="1" customWidth="1"/>
    <col min="7" max="7" width="1.140625" style="1" customWidth="1"/>
    <col min="8" max="8" width="15" style="1" customWidth="1"/>
    <col min="9" max="9" width="1.140625" style="1" customWidth="1"/>
    <col min="10" max="10" width="15" style="1" customWidth="1"/>
    <col min="11" max="16384" width="9.140625" style="26"/>
  </cols>
  <sheetData>
    <row r="1" spans="1:10" ht="19.5" customHeight="1" x14ac:dyDescent="0.3">
      <c r="A1" s="12" t="s">
        <v>67</v>
      </c>
    </row>
    <row r="2" spans="1:10" ht="19.5" customHeight="1" x14ac:dyDescent="0.25">
      <c r="A2" s="10" t="s">
        <v>69</v>
      </c>
      <c r="D2" s="52"/>
      <c r="E2" s="26"/>
      <c r="F2" s="26"/>
      <c r="G2" s="26"/>
      <c r="H2" s="26"/>
    </row>
    <row r="3" spans="1:10" ht="19.5" customHeight="1" x14ac:dyDescent="0.25">
      <c r="A3" s="2"/>
    </row>
    <row r="4" spans="1:10" ht="19.5" customHeight="1" x14ac:dyDescent="0.25">
      <c r="A4" s="2"/>
      <c r="B4" s="14"/>
      <c r="C4" s="14"/>
      <c r="D4" s="216" t="s">
        <v>5</v>
      </c>
      <c r="E4" s="216"/>
      <c r="F4" s="216"/>
      <c r="G4" s="17"/>
      <c r="H4" s="216" t="s">
        <v>33</v>
      </c>
      <c r="I4" s="216"/>
      <c r="J4" s="216"/>
    </row>
    <row r="5" spans="1:10" ht="19.5" customHeight="1" x14ac:dyDescent="0.25">
      <c r="A5" s="2"/>
      <c r="B5" s="14"/>
      <c r="C5" s="14"/>
      <c r="D5" s="216" t="s">
        <v>32</v>
      </c>
      <c r="E5" s="216"/>
      <c r="F5" s="216"/>
      <c r="G5" s="17"/>
      <c r="H5" s="216" t="s">
        <v>32</v>
      </c>
      <c r="I5" s="216"/>
      <c r="J5" s="216"/>
    </row>
    <row r="6" spans="1:10" ht="19.5" customHeight="1" x14ac:dyDescent="0.25">
      <c r="A6" s="2"/>
      <c r="B6" s="14"/>
      <c r="C6" s="14"/>
      <c r="D6" s="220" t="s">
        <v>150</v>
      </c>
      <c r="E6" s="221"/>
      <c r="F6" s="221"/>
      <c r="G6" s="17"/>
      <c r="H6" s="220" t="s">
        <v>150</v>
      </c>
      <c r="I6" s="221"/>
      <c r="J6" s="221"/>
    </row>
    <row r="7" spans="1:10" ht="19.5" customHeight="1" x14ac:dyDescent="0.25">
      <c r="A7" s="5"/>
      <c r="B7" s="14" t="s">
        <v>4</v>
      </c>
      <c r="C7" s="14"/>
      <c r="D7" s="8">
        <v>2019</v>
      </c>
      <c r="E7" s="8"/>
      <c r="F7" s="8">
        <v>2018</v>
      </c>
      <c r="G7" s="8"/>
      <c r="H7" s="8">
        <v>2019</v>
      </c>
      <c r="I7" s="8"/>
      <c r="J7" s="8">
        <v>2018</v>
      </c>
    </row>
    <row r="8" spans="1:10" ht="19.5" customHeight="1" x14ac:dyDescent="0.25">
      <c r="A8" s="5"/>
      <c r="B8" s="14"/>
      <c r="C8" s="14"/>
      <c r="D8" s="217" t="s">
        <v>57</v>
      </c>
      <c r="E8" s="217"/>
      <c r="F8" s="217"/>
      <c r="G8" s="217"/>
      <c r="H8" s="217"/>
      <c r="I8" s="217"/>
      <c r="J8" s="217"/>
    </row>
    <row r="9" spans="1:10" ht="19.5" customHeight="1" x14ac:dyDescent="0.25">
      <c r="A9" s="18" t="s">
        <v>159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9.5" customHeight="1" x14ac:dyDescent="0.25">
      <c r="A10" s="76" t="s">
        <v>173</v>
      </c>
      <c r="B10" s="13" t="s">
        <v>246</v>
      </c>
      <c r="D10" s="120">
        <v>233804239</v>
      </c>
      <c r="E10" s="87"/>
      <c r="F10" s="120">
        <v>372385421</v>
      </c>
      <c r="G10" s="88"/>
      <c r="H10" s="120">
        <v>81831628</v>
      </c>
      <c r="I10" s="87"/>
      <c r="J10" s="120">
        <v>314562514</v>
      </c>
    </row>
    <row r="11" spans="1:10" ht="19.5" customHeight="1" x14ac:dyDescent="0.25">
      <c r="A11" s="76" t="s">
        <v>74</v>
      </c>
      <c r="B11" s="13" t="s">
        <v>236</v>
      </c>
      <c r="D11" s="172">
        <v>175760</v>
      </c>
      <c r="E11" s="87"/>
      <c r="F11" s="172">
        <v>457189</v>
      </c>
      <c r="G11" s="172"/>
      <c r="H11" s="172">
        <v>663965</v>
      </c>
      <c r="I11" s="172"/>
      <c r="J11" s="172">
        <v>1729687</v>
      </c>
    </row>
    <row r="12" spans="1:10" ht="19.5" customHeight="1" x14ac:dyDescent="0.25">
      <c r="A12" s="76" t="s">
        <v>224</v>
      </c>
      <c r="B12" s="13">
        <v>5</v>
      </c>
      <c r="D12" s="172">
        <v>26873850</v>
      </c>
      <c r="E12" s="87"/>
      <c r="F12" s="172">
        <v>0</v>
      </c>
      <c r="G12" s="172"/>
      <c r="H12" s="172">
        <v>0</v>
      </c>
      <c r="I12" s="172"/>
      <c r="J12" s="172">
        <v>0</v>
      </c>
    </row>
    <row r="13" spans="1:10" ht="19.5" customHeight="1" x14ac:dyDescent="0.25">
      <c r="A13" s="76" t="s">
        <v>225</v>
      </c>
      <c r="B13" s="13">
        <v>12</v>
      </c>
      <c r="D13" s="172">
        <f>14063554-4605007</f>
        <v>9458547</v>
      </c>
      <c r="E13" s="87"/>
      <c r="F13" s="172">
        <v>0</v>
      </c>
      <c r="G13" s="172"/>
      <c r="H13" s="172">
        <v>0</v>
      </c>
      <c r="I13" s="172"/>
      <c r="J13" s="172">
        <v>0</v>
      </c>
    </row>
    <row r="14" spans="1:10" ht="19.5" customHeight="1" x14ac:dyDescent="0.25">
      <c r="A14" s="76" t="s">
        <v>151</v>
      </c>
      <c r="B14" s="13" t="s">
        <v>236</v>
      </c>
      <c r="D14" s="151">
        <v>5693220</v>
      </c>
      <c r="E14" s="91"/>
      <c r="F14" s="151">
        <v>6693156</v>
      </c>
      <c r="G14" s="91"/>
      <c r="H14" s="151">
        <v>15493625</v>
      </c>
      <c r="I14" s="91"/>
      <c r="J14" s="151">
        <v>26745983</v>
      </c>
    </row>
    <row r="15" spans="1:10" ht="19.5" customHeight="1" x14ac:dyDescent="0.25">
      <c r="A15" s="39" t="s">
        <v>160</v>
      </c>
      <c r="D15" s="65">
        <f>SUM(D10:D14)</f>
        <v>276005616</v>
      </c>
      <c r="E15" s="60"/>
      <c r="F15" s="65">
        <f>SUM(F10:F14)</f>
        <v>379535766</v>
      </c>
      <c r="G15" s="60"/>
      <c r="H15" s="65">
        <f>SUM(H10:H14)</f>
        <v>97989218</v>
      </c>
      <c r="I15" s="60"/>
      <c r="J15" s="65">
        <f>SUM(J10:J14)</f>
        <v>343038184</v>
      </c>
    </row>
    <row r="16" spans="1:10" ht="17.100000000000001" customHeight="1" x14ac:dyDescent="0.25">
      <c r="A16" s="76"/>
      <c r="D16" s="91"/>
      <c r="E16" s="91"/>
      <c r="F16" s="91"/>
      <c r="G16" s="91"/>
      <c r="H16" s="91"/>
      <c r="I16" s="91"/>
      <c r="J16" s="91"/>
    </row>
    <row r="17" spans="1:10" ht="19.5" customHeight="1" x14ac:dyDescent="0.25">
      <c r="A17" s="33" t="s">
        <v>161</v>
      </c>
      <c r="D17" s="91"/>
      <c r="E17" s="91"/>
      <c r="F17" s="91"/>
      <c r="G17" s="91"/>
      <c r="H17" s="91"/>
      <c r="I17" s="91"/>
      <c r="J17" s="91"/>
    </row>
    <row r="18" spans="1:10" ht="19.5" customHeight="1" x14ac:dyDescent="0.25">
      <c r="A18" s="76" t="s">
        <v>174</v>
      </c>
      <c r="B18" s="13" t="s">
        <v>237</v>
      </c>
      <c r="D18" s="83">
        <v>162052944</v>
      </c>
      <c r="E18" s="91"/>
      <c r="F18" s="83">
        <v>254360169</v>
      </c>
      <c r="G18" s="91"/>
      <c r="H18" s="92">
        <v>67898144</v>
      </c>
      <c r="I18" s="91"/>
      <c r="J18" s="92">
        <v>247069666</v>
      </c>
    </row>
    <row r="19" spans="1:10" ht="19.5" customHeight="1" x14ac:dyDescent="0.25">
      <c r="A19" s="3" t="s">
        <v>123</v>
      </c>
      <c r="B19" s="13" t="s">
        <v>238</v>
      </c>
      <c r="D19" s="120">
        <v>18925979</v>
      </c>
      <c r="E19" s="120"/>
      <c r="F19" s="120">
        <v>9464824</v>
      </c>
      <c r="G19" s="120"/>
      <c r="H19" s="120">
        <v>2799744</v>
      </c>
      <c r="I19" s="87"/>
      <c r="J19" s="120">
        <v>6893521</v>
      </c>
    </row>
    <row r="20" spans="1:10" ht="19.5" customHeight="1" x14ac:dyDescent="0.25">
      <c r="A20" s="3" t="s">
        <v>43</v>
      </c>
      <c r="B20" s="13" t="s">
        <v>239</v>
      </c>
      <c r="D20" s="120">
        <f>95770234-6438705</f>
        <v>89331529</v>
      </c>
      <c r="E20" s="120"/>
      <c r="F20" s="120">
        <v>106880466</v>
      </c>
      <c r="G20" s="120"/>
      <c r="H20" s="120">
        <v>59617858</v>
      </c>
      <c r="I20" s="87"/>
      <c r="J20" s="120">
        <v>74436197</v>
      </c>
    </row>
    <row r="21" spans="1:10" ht="19.5" customHeight="1" x14ac:dyDescent="0.25">
      <c r="A21" s="3" t="s">
        <v>206</v>
      </c>
      <c r="D21" s="120">
        <v>422567</v>
      </c>
      <c r="E21" s="120"/>
      <c r="F21" s="120">
        <v>4463047</v>
      </c>
      <c r="G21" s="120"/>
      <c r="H21" s="120">
        <v>422567</v>
      </c>
      <c r="I21" s="87"/>
      <c r="J21" s="120">
        <v>4259393</v>
      </c>
    </row>
    <row r="22" spans="1:10" s="145" customFormat="1" ht="19.5" customHeight="1" x14ac:dyDescent="0.25">
      <c r="A22" s="85" t="s">
        <v>44</v>
      </c>
      <c r="B22" s="80" t="s">
        <v>236</v>
      </c>
      <c r="C22" s="80"/>
      <c r="D22" s="92">
        <v>7615077</v>
      </c>
      <c r="E22" s="92"/>
      <c r="F22" s="92">
        <v>6565820</v>
      </c>
      <c r="G22" s="92"/>
      <c r="H22" s="92">
        <v>4802251</v>
      </c>
      <c r="I22" s="92"/>
      <c r="J22" s="92">
        <v>4789490</v>
      </c>
    </row>
    <row r="23" spans="1:10" s="145" customFormat="1" ht="19.5" customHeight="1" x14ac:dyDescent="0.25">
      <c r="A23" s="39" t="s">
        <v>162</v>
      </c>
      <c r="B23" s="80"/>
      <c r="C23" s="80"/>
      <c r="D23" s="173">
        <f>SUM(D18:D22)</f>
        <v>278348096</v>
      </c>
      <c r="E23" s="34"/>
      <c r="F23" s="173">
        <f>SUM(F18:F22)</f>
        <v>381734326</v>
      </c>
      <c r="G23" s="34"/>
      <c r="H23" s="173">
        <f>SUM(H18:H22)</f>
        <v>135540564</v>
      </c>
      <c r="I23" s="34"/>
      <c r="J23" s="173">
        <f>SUM(J18:J22)</f>
        <v>337448267</v>
      </c>
    </row>
    <row r="24" spans="1:10" s="145" customFormat="1" ht="17.100000000000001" customHeight="1" x14ac:dyDescent="0.25">
      <c r="A24" s="39"/>
      <c r="B24" s="80"/>
      <c r="C24" s="80"/>
      <c r="D24" s="48"/>
      <c r="E24" s="34"/>
      <c r="F24" s="48"/>
      <c r="G24" s="34"/>
      <c r="H24" s="48"/>
      <c r="I24" s="34"/>
      <c r="J24" s="48"/>
    </row>
    <row r="25" spans="1:10" s="145" customFormat="1" ht="19.5" customHeight="1" x14ac:dyDescent="0.25">
      <c r="A25" s="85" t="s">
        <v>226</v>
      </c>
      <c r="B25" s="80" t="s">
        <v>240</v>
      </c>
      <c r="C25" s="80"/>
      <c r="D25" s="118">
        <v>-53049</v>
      </c>
      <c r="E25" s="120"/>
      <c r="F25" s="118">
        <v>-268566</v>
      </c>
      <c r="G25" s="120"/>
      <c r="H25" s="86">
        <v>0</v>
      </c>
      <c r="I25" s="120"/>
      <c r="J25" s="86">
        <v>0</v>
      </c>
    </row>
    <row r="26" spans="1:10" ht="19.5" customHeight="1" x14ac:dyDescent="0.25">
      <c r="A26" s="2" t="s">
        <v>166</v>
      </c>
      <c r="D26" s="60">
        <f>D15-D23+D25</f>
        <v>-2395529</v>
      </c>
      <c r="E26" s="60"/>
      <c r="F26" s="60">
        <f>F15-F23+F25</f>
        <v>-2467126</v>
      </c>
      <c r="G26" s="60"/>
      <c r="H26" s="60">
        <f>H15-H23+H25</f>
        <v>-37551346</v>
      </c>
      <c r="I26" s="60"/>
      <c r="J26" s="60">
        <f>J15-J23+J25</f>
        <v>5589917</v>
      </c>
    </row>
    <row r="27" spans="1:10" ht="19.5" customHeight="1" x14ac:dyDescent="0.25">
      <c r="A27" s="74" t="s">
        <v>163</v>
      </c>
      <c r="B27" s="13">
        <v>28</v>
      </c>
      <c r="D27" s="151">
        <v>-17284523</v>
      </c>
      <c r="E27" s="91"/>
      <c r="F27" s="151">
        <v>20829749</v>
      </c>
      <c r="G27" s="91"/>
      <c r="H27" s="151">
        <v>-18488300</v>
      </c>
      <c r="I27" s="91"/>
      <c r="J27" s="151">
        <v>20658323</v>
      </c>
    </row>
    <row r="28" spans="1:10" ht="19.5" customHeight="1" x14ac:dyDescent="0.25">
      <c r="A28" s="2" t="s">
        <v>167</v>
      </c>
      <c r="B28" s="19"/>
      <c r="C28" s="19"/>
      <c r="D28" s="121">
        <f>SUM(D26:D27)</f>
        <v>-19680052</v>
      </c>
      <c r="E28" s="59"/>
      <c r="F28" s="121">
        <f>SUM(F26:F27)</f>
        <v>18362623</v>
      </c>
      <c r="G28" s="59"/>
      <c r="H28" s="121">
        <f>SUM(H26:H27)</f>
        <v>-56039646</v>
      </c>
      <c r="I28" s="59"/>
      <c r="J28" s="121">
        <f>SUM(J26:J27)</f>
        <v>26248240</v>
      </c>
    </row>
    <row r="29" spans="1:10" ht="17.100000000000001" customHeight="1" x14ac:dyDescent="0.25">
      <c r="A29" s="2"/>
      <c r="B29" s="19"/>
      <c r="C29" s="19"/>
      <c r="D29" s="60"/>
      <c r="E29" s="59"/>
      <c r="F29" s="60"/>
      <c r="G29" s="59"/>
      <c r="H29" s="60"/>
      <c r="I29" s="59"/>
      <c r="J29" s="60"/>
    </row>
    <row r="30" spans="1:10" ht="19.5" customHeight="1" x14ac:dyDescent="0.25">
      <c r="A30" s="2" t="s">
        <v>55</v>
      </c>
      <c r="B30" s="19"/>
      <c r="C30" s="19"/>
      <c r="D30" s="152"/>
      <c r="E30" s="105"/>
      <c r="F30" s="152"/>
      <c r="G30" s="105"/>
      <c r="H30" s="152"/>
      <c r="I30" s="105"/>
      <c r="J30" s="152"/>
    </row>
    <row r="31" spans="1:10" ht="19.5" customHeight="1" x14ac:dyDescent="0.25">
      <c r="A31" s="18" t="s">
        <v>116</v>
      </c>
      <c r="B31" s="19"/>
      <c r="C31" s="19"/>
      <c r="D31" s="152"/>
      <c r="E31" s="105"/>
      <c r="F31" s="152"/>
      <c r="G31" s="105"/>
      <c r="H31" s="152"/>
      <c r="I31" s="105"/>
      <c r="J31" s="152"/>
    </row>
    <row r="32" spans="1:10" ht="19.5" customHeight="1" x14ac:dyDescent="0.25">
      <c r="A32" s="75" t="s">
        <v>124</v>
      </c>
      <c r="C32" s="19"/>
      <c r="D32" s="147">
        <v>0</v>
      </c>
      <c r="E32" s="101"/>
      <c r="F32" s="147">
        <v>-4148456</v>
      </c>
      <c r="G32" s="101"/>
      <c r="H32" s="147">
        <v>0</v>
      </c>
      <c r="I32" s="101"/>
      <c r="J32" s="147">
        <v>0</v>
      </c>
    </row>
    <row r="33" spans="1:10" ht="17.100000000000001" customHeight="1" x14ac:dyDescent="0.25">
      <c r="A33" s="2"/>
      <c r="B33" s="19"/>
      <c r="C33" s="19"/>
      <c r="D33" s="130"/>
      <c r="E33" s="101"/>
      <c r="F33" s="130"/>
      <c r="G33" s="101"/>
      <c r="H33" s="130"/>
      <c r="I33" s="101"/>
      <c r="J33" s="130"/>
    </row>
    <row r="34" spans="1:10" ht="19.5" customHeight="1" x14ac:dyDescent="0.25">
      <c r="A34" s="18" t="s">
        <v>115</v>
      </c>
      <c r="B34" s="19"/>
      <c r="C34" s="19"/>
      <c r="D34" s="130"/>
      <c r="E34" s="101"/>
      <c r="F34" s="130"/>
      <c r="G34" s="101"/>
      <c r="H34" s="130"/>
      <c r="I34" s="101"/>
      <c r="J34" s="130"/>
    </row>
    <row r="35" spans="1:10" s="52" customFormat="1" ht="19.5" hidden="1" customHeight="1" x14ac:dyDescent="0.25">
      <c r="A35" s="75" t="s">
        <v>216</v>
      </c>
      <c r="B35" s="13" t="s">
        <v>110</v>
      </c>
      <c r="C35" s="13"/>
      <c r="D35" s="130"/>
      <c r="E35" s="101"/>
      <c r="F35" s="130">
        <v>0</v>
      </c>
      <c r="G35" s="101"/>
      <c r="H35" s="130"/>
      <c r="I35" s="101"/>
      <c r="J35" s="130">
        <v>0</v>
      </c>
    </row>
    <row r="36" spans="1:10" s="52" customFormat="1" ht="19.5" customHeight="1" x14ac:dyDescent="0.25">
      <c r="A36" s="75" t="s">
        <v>217</v>
      </c>
      <c r="B36" s="13" t="s">
        <v>155</v>
      </c>
      <c r="C36" s="13"/>
      <c r="D36" s="147">
        <v>3652644</v>
      </c>
      <c r="E36" s="101"/>
      <c r="F36" s="147">
        <v>3253974</v>
      </c>
      <c r="G36" s="101"/>
      <c r="H36" s="147">
        <v>4044708</v>
      </c>
      <c r="I36" s="101"/>
      <c r="J36" s="147">
        <v>3004380</v>
      </c>
    </row>
    <row r="37" spans="1:10" s="52" customFormat="1" ht="19.5" customHeight="1" x14ac:dyDescent="0.25">
      <c r="A37" s="75" t="s">
        <v>247</v>
      </c>
      <c r="B37" s="13"/>
      <c r="C37" s="13"/>
      <c r="D37" s="147"/>
      <c r="E37" s="101"/>
      <c r="F37" s="147"/>
      <c r="G37" s="101"/>
      <c r="H37" s="147"/>
      <c r="I37" s="101"/>
      <c r="J37" s="147"/>
    </row>
    <row r="38" spans="1:10" s="52" customFormat="1" ht="19.5" customHeight="1" x14ac:dyDescent="0.25">
      <c r="A38" s="75" t="s">
        <v>248</v>
      </c>
      <c r="B38" s="13"/>
      <c r="C38" s="13"/>
      <c r="D38" s="148">
        <v>-730529</v>
      </c>
      <c r="E38" s="101"/>
      <c r="F38" s="148">
        <v>-650795</v>
      </c>
      <c r="G38" s="101"/>
      <c r="H38" s="148">
        <v>-808942</v>
      </c>
      <c r="I38" s="101"/>
      <c r="J38" s="148">
        <v>-600876</v>
      </c>
    </row>
    <row r="39" spans="1:10" s="52" customFormat="1" ht="19.5" customHeight="1" x14ac:dyDescent="0.25">
      <c r="A39" s="39" t="s">
        <v>118</v>
      </c>
      <c r="B39" s="13"/>
      <c r="C39" s="13"/>
      <c r="D39" s="189">
        <f>SUM(D35:D38)</f>
        <v>2922115</v>
      </c>
      <c r="E39" s="105"/>
      <c r="F39" s="189">
        <f>SUM(F35:F38)</f>
        <v>2603179</v>
      </c>
      <c r="G39" s="105"/>
      <c r="H39" s="189">
        <f>SUM(H35:H38)</f>
        <v>3235766</v>
      </c>
      <c r="I39" s="105"/>
      <c r="J39" s="189">
        <f>SUM(J35:J38)</f>
        <v>2403504</v>
      </c>
    </row>
    <row r="40" spans="1:10" s="52" customFormat="1" ht="11.25" customHeight="1" x14ac:dyDescent="0.25">
      <c r="A40" s="2"/>
      <c r="B40" s="13"/>
      <c r="C40" s="13"/>
      <c r="D40" s="130"/>
      <c r="E40" s="101"/>
      <c r="F40" s="130"/>
      <c r="G40" s="101"/>
      <c r="H40" s="130"/>
      <c r="I40" s="101"/>
      <c r="J40" s="130"/>
    </row>
    <row r="41" spans="1:10" s="52" customFormat="1" ht="19.5" customHeight="1" x14ac:dyDescent="0.25">
      <c r="A41" s="2" t="s">
        <v>175</v>
      </c>
      <c r="B41" s="13"/>
      <c r="C41" s="13"/>
      <c r="D41" s="93">
        <f>SUM(D39,D32)</f>
        <v>2922115</v>
      </c>
      <c r="E41" s="49"/>
      <c r="F41" s="93">
        <f>SUM(F39,F32)</f>
        <v>-1545277</v>
      </c>
      <c r="G41" s="49"/>
      <c r="H41" s="93">
        <f>SUM(H39,H32)</f>
        <v>3235766</v>
      </c>
      <c r="I41" s="49"/>
      <c r="J41" s="93">
        <f>SUM(J39,J32)</f>
        <v>2403504</v>
      </c>
    </row>
    <row r="42" spans="1:10" ht="19.5" customHeight="1" thickBot="1" x14ac:dyDescent="0.3">
      <c r="A42" s="2" t="s">
        <v>176</v>
      </c>
      <c r="B42" s="19"/>
      <c r="C42" s="19"/>
      <c r="D42" s="60">
        <f>D28+D41</f>
        <v>-16757937</v>
      </c>
      <c r="E42" s="59"/>
      <c r="F42" s="60">
        <f>F28+F41</f>
        <v>16817346</v>
      </c>
      <c r="G42" s="59"/>
      <c r="H42" s="72">
        <f>H28+H41</f>
        <v>-52803880</v>
      </c>
      <c r="I42" s="59"/>
      <c r="J42" s="72">
        <f>J28+J41</f>
        <v>28651744</v>
      </c>
    </row>
    <row r="43" spans="1:10" ht="17.100000000000001" customHeight="1" thickTop="1" x14ac:dyDescent="0.25">
      <c r="A43" s="2"/>
      <c r="B43" s="19"/>
      <c r="C43" s="19"/>
      <c r="D43" s="153"/>
      <c r="E43" s="59"/>
      <c r="F43" s="153"/>
      <c r="G43" s="59"/>
      <c r="H43" s="60"/>
      <c r="I43" s="59"/>
      <c r="J43" s="60"/>
    </row>
    <row r="44" spans="1:10" ht="19.5" customHeight="1" x14ac:dyDescent="0.25">
      <c r="A44" s="2" t="s">
        <v>90</v>
      </c>
      <c r="B44" s="19"/>
      <c r="C44" s="19"/>
      <c r="D44" s="81"/>
      <c r="E44" s="81"/>
      <c r="F44" s="81"/>
      <c r="G44" s="81"/>
      <c r="H44" s="81"/>
      <c r="I44" s="81"/>
      <c r="J44" s="81"/>
    </row>
    <row r="45" spans="1:10" ht="19.5" customHeight="1" x14ac:dyDescent="0.25">
      <c r="A45" s="74" t="s">
        <v>125</v>
      </c>
      <c r="D45" s="91">
        <f>D47-D46</f>
        <v>-17198416</v>
      </c>
      <c r="E45" s="87"/>
      <c r="F45" s="91">
        <f>F47-F46</f>
        <v>18460987</v>
      </c>
      <c r="G45" s="87"/>
      <c r="H45" s="91">
        <f>H47-H46</f>
        <v>-56039646</v>
      </c>
      <c r="I45" s="87"/>
      <c r="J45" s="91">
        <f>J47-J46</f>
        <v>26248240</v>
      </c>
    </row>
    <row r="46" spans="1:10" ht="19.5" customHeight="1" x14ac:dyDescent="0.25">
      <c r="A46" s="3" t="s">
        <v>52</v>
      </c>
      <c r="B46" s="13">
        <v>13</v>
      </c>
      <c r="D46" s="92">
        <v>-2481636</v>
      </c>
      <c r="E46" s="87"/>
      <c r="F46" s="92">
        <v>-98364</v>
      </c>
      <c r="G46" s="87"/>
      <c r="H46" s="83">
        <v>0</v>
      </c>
      <c r="I46" s="88"/>
      <c r="J46" s="83">
        <v>0</v>
      </c>
    </row>
    <row r="47" spans="1:10" s="144" customFormat="1" ht="19.5" customHeight="1" thickBot="1" x14ac:dyDescent="0.3">
      <c r="A47" s="2" t="s">
        <v>167</v>
      </c>
      <c r="B47" s="19"/>
      <c r="C47" s="19"/>
      <c r="D47" s="72">
        <f>D28</f>
        <v>-19680052</v>
      </c>
      <c r="E47" s="59"/>
      <c r="F47" s="72">
        <f>F28</f>
        <v>18362623</v>
      </c>
      <c r="G47" s="59"/>
      <c r="H47" s="72">
        <f>H28</f>
        <v>-56039646</v>
      </c>
      <c r="I47" s="59"/>
      <c r="J47" s="72">
        <f>J28</f>
        <v>26248240</v>
      </c>
    </row>
    <row r="48" spans="1:10" ht="17.100000000000001" customHeight="1" thickTop="1" x14ac:dyDescent="0.25">
      <c r="A48" s="2"/>
      <c r="D48" s="91"/>
      <c r="E48" s="87"/>
      <c r="F48" s="91"/>
      <c r="G48" s="87"/>
      <c r="H48" s="91"/>
      <c r="I48" s="87"/>
      <c r="J48" s="91"/>
    </row>
    <row r="49" spans="1:10" ht="19.5" customHeight="1" x14ac:dyDescent="0.25">
      <c r="A49" s="2" t="s">
        <v>177</v>
      </c>
      <c r="D49" s="91"/>
      <c r="E49" s="87"/>
      <c r="F49" s="91"/>
      <c r="G49" s="87"/>
      <c r="H49" s="91"/>
      <c r="I49" s="87"/>
      <c r="J49" s="91"/>
    </row>
    <row r="50" spans="1:10" ht="19.5" customHeight="1" x14ac:dyDescent="0.25">
      <c r="A50" s="74" t="s">
        <v>125</v>
      </c>
      <c r="D50" s="92">
        <f>D52-D51</f>
        <v>-14276301</v>
      </c>
      <c r="E50" s="87"/>
      <c r="F50" s="92">
        <f>F52-F51</f>
        <v>16915710</v>
      </c>
      <c r="G50" s="87"/>
      <c r="H50" s="92">
        <f>H52-H51</f>
        <v>-52803880</v>
      </c>
      <c r="I50" s="87"/>
      <c r="J50" s="92">
        <f>J52-J51</f>
        <v>28651744</v>
      </c>
    </row>
    <row r="51" spans="1:10" ht="19.5" customHeight="1" x14ac:dyDescent="0.25">
      <c r="A51" s="74" t="s">
        <v>52</v>
      </c>
      <c r="B51" s="13">
        <v>13</v>
      </c>
      <c r="D51" s="92">
        <v>-2481636</v>
      </c>
      <c r="E51" s="87"/>
      <c r="F51" s="92">
        <v>-98364</v>
      </c>
      <c r="G51" s="87"/>
      <c r="H51" s="86">
        <v>0</v>
      </c>
      <c r="I51" s="88"/>
      <c r="J51" s="86">
        <v>0</v>
      </c>
    </row>
    <row r="52" spans="1:10" ht="19.5" customHeight="1" thickBot="1" x14ac:dyDescent="0.3">
      <c r="A52" s="2" t="s">
        <v>176</v>
      </c>
      <c r="D52" s="72">
        <f>D42</f>
        <v>-16757937</v>
      </c>
      <c r="E52" s="59"/>
      <c r="F52" s="72">
        <f>F42</f>
        <v>16817346</v>
      </c>
      <c r="G52" s="59"/>
      <c r="H52" s="72">
        <f>H42</f>
        <v>-52803880</v>
      </c>
      <c r="I52" s="59"/>
      <c r="J52" s="72">
        <f>J42</f>
        <v>28651744</v>
      </c>
    </row>
    <row r="53" spans="1:10" ht="17.100000000000001" customHeight="1" thickTop="1" x14ac:dyDescent="0.25">
      <c r="A53" s="2"/>
      <c r="D53" s="91"/>
      <c r="E53" s="87"/>
      <c r="F53" s="91"/>
      <c r="G53" s="87"/>
      <c r="H53" s="92"/>
      <c r="I53" s="87"/>
      <c r="J53" s="92"/>
    </row>
    <row r="54" spans="1:10" ht="19.5" customHeight="1" x14ac:dyDescent="0.25">
      <c r="A54" s="2" t="s">
        <v>204</v>
      </c>
      <c r="D54" s="154"/>
      <c r="E54" s="108"/>
      <c r="F54" s="154"/>
      <c r="G54" s="108"/>
      <c r="H54" s="154"/>
      <c r="I54" s="108"/>
      <c r="J54" s="154"/>
    </row>
    <row r="55" spans="1:10" ht="19.5" customHeight="1" thickBot="1" x14ac:dyDescent="0.3">
      <c r="A55" s="74" t="s">
        <v>164</v>
      </c>
      <c r="D55" s="168">
        <f>D45/635539843</f>
        <v>-2.7061113775049349E-2</v>
      </c>
      <c r="E55" s="155"/>
      <c r="F55" s="168">
        <f>F45/635539843</f>
        <v>2.9047725651403417E-2</v>
      </c>
      <c r="G55" s="155"/>
      <c r="H55" s="168">
        <f>H45/635539843</f>
        <v>-8.8176448128681681E-2</v>
      </c>
      <c r="I55" s="155"/>
      <c r="J55" s="168">
        <f>J45/635539843</f>
        <v>4.1300699380384873E-2</v>
      </c>
    </row>
    <row r="56" spans="1:10" ht="19.5" customHeight="1" thickTop="1" x14ac:dyDescent="0.25">
      <c r="A56" s="2"/>
      <c r="D56" s="96"/>
      <c r="E56" s="89"/>
      <c r="F56" s="96"/>
      <c r="G56" s="89"/>
      <c r="H56" s="96"/>
      <c r="I56" s="89"/>
      <c r="J56" s="96"/>
    </row>
    <row r="57" spans="1:10" ht="19.5" customHeight="1" x14ac:dyDescent="0.25">
      <c r="A57" s="2"/>
      <c r="D57" s="96"/>
      <c r="E57" s="89"/>
      <c r="F57" s="96"/>
      <c r="G57" s="89"/>
      <c r="H57" s="96"/>
      <c r="I57" s="89"/>
      <c r="J57" s="96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5" bottom="0.5" header="0.5" footer="0.5"/>
  <pageSetup paperSize="9" scale="71" firstPageNumber="8" orientation="portrait" useFirstPageNumber="1" r:id="rId1"/>
  <headerFooter alignWithMargins="0">
    <oddFooter>&amp;LThe accompanying notes are an integral part of these financial statements.
&amp;C&amp;P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29"/>
  <sheetViews>
    <sheetView zoomScale="80" zoomScaleNormal="80" zoomScaleSheetLayoutView="85" workbookViewId="0">
      <selection activeCell="B93" sqref="B93"/>
    </sheetView>
  </sheetViews>
  <sheetFormatPr defaultColWidth="9.140625" defaultRowHeight="20.25" customHeight="1" x14ac:dyDescent="0.25"/>
  <cols>
    <col min="1" max="1" width="57" style="3" customWidth="1"/>
    <col min="2" max="2" width="5.5703125" style="3" customWidth="1"/>
    <col min="3" max="3" width="0.85546875" style="3" customWidth="1"/>
    <col min="4" max="4" width="13.8554687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140625" style="1" customWidth="1"/>
    <col min="9" max="9" width="0.85546875" style="1" customWidth="1"/>
    <col min="10" max="10" width="14.85546875" style="1" bestFit="1" customWidth="1"/>
    <col min="11" max="11" width="0.85546875" style="1" customWidth="1"/>
    <col min="12" max="12" width="13.140625" style="1" customWidth="1"/>
    <col min="13" max="13" width="0.85546875" style="1" customWidth="1"/>
    <col min="14" max="14" width="13.140625" style="1" customWidth="1"/>
    <col min="15" max="15" width="0.85546875" style="1" customWidth="1"/>
    <col min="16" max="16" width="13.140625" style="1" customWidth="1"/>
    <col min="17" max="17" width="0.85546875" style="1" customWidth="1"/>
    <col min="18" max="18" width="13.140625" style="1" customWidth="1"/>
    <col min="19" max="19" width="0.85546875" style="1" customWidth="1"/>
    <col min="20" max="20" width="15.140625" style="1" customWidth="1"/>
    <col min="21" max="21" width="0.85546875" style="1" customWidth="1"/>
    <col min="22" max="22" width="13.140625" style="1" customWidth="1"/>
    <col min="23" max="23" width="0.85546875" style="1" customWidth="1"/>
    <col min="24" max="24" width="13.85546875" style="1" customWidth="1"/>
    <col min="25" max="16384" width="9.140625" style="1"/>
  </cols>
  <sheetData>
    <row r="1" spans="1:24" s="198" customFormat="1" ht="20.25" customHeight="1" x14ac:dyDescent="0.3">
      <c r="A1" s="12" t="s">
        <v>67</v>
      </c>
      <c r="B1" s="12"/>
      <c r="C1" s="12"/>
      <c r="X1" s="199"/>
    </row>
    <row r="2" spans="1:24" s="200" customFormat="1" ht="20.25" customHeight="1" x14ac:dyDescent="0.25">
      <c r="A2" s="9" t="s">
        <v>72</v>
      </c>
      <c r="B2" s="9"/>
      <c r="C2" s="9"/>
      <c r="G2" s="202"/>
      <c r="X2" s="201"/>
    </row>
    <row r="3" spans="1:24" ht="20.25" customHeight="1" x14ac:dyDescent="0.25">
      <c r="A3" s="10"/>
      <c r="B3" s="10"/>
      <c r="C3" s="10"/>
    </row>
    <row r="4" spans="1:24" ht="20.25" customHeight="1" x14ac:dyDescent="0.25">
      <c r="A4" s="10"/>
      <c r="B4" s="10"/>
      <c r="C4" s="10"/>
    </row>
    <row r="5" spans="1:24" s="11" customFormat="1" ht="20.25" customHeight="1" x14ac:dyDescent="0.25">
      <c r="A5" s="23"/>
      <c r="B5" s="23"/>
      <c r="C5" s="23"/>
      <c r="D5" s="216" t="s">
        <v>38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4" s="11" customFormat="1" ht="20.25" customHeight="1" x14ac:dyDescent="0.25">
      <c r="A6" s="24"/>
      <c r="B6" s="24"/>
      <c r="C6" s="24"/>
      <c r="G6" s="8"/>
      <c r="H6" s="188"/>
      <c r="K6" s="14"/>
      <c r="L6" s="222" t="s">
        <v>68</v>
      </c>
      <c r="M6" s="222"/>
      <c r="N6" s="222"/>
      <c r="O6" s="222"/>
      <c r="P6" s="222"/>
      <c r="Q6" s="222"/>
      <c r="R6" s="222"/>
      <c r="S6" s="14"/>
      <c r="T6" s="125"/>
      <c r="U6" s="8"/>
    </row>
    <row r="7" spans="1:24" s="11" customFormat="1" ht="20.25" customHeight="1" x14ac:dyDescent="0.25">
      <c r="A7" s="24"/>
      <c r="B7" s="24"/>
      <c r="C7" s="24"/>
      <c r="G7" s="8"/>
      <c r="H7" s="8"/>
      <c r="I7" s="8"/>
      <c r="J7" s="8"/>
      <c r="K7" s="14"/>
      <c r="L7" s="134"/>
      <c r="M7" s="134"/>
      <c r="N7" s="134" t="s">
        <v>104</v>
      </c>
      <c r="O7" s="134"/>
      <c r="P7" s="134"/>
      <c r="Q7" s="134"/>
      <c r="R7" s="134" t="s">
        <v>96</v>
      </c>
      <c r="S7" s="14"/>
      <c r="T7" s="125" t="s">
        <v>45</v>
      </c>
      <c r="U7" s="8"/>
    </row>
    <row r="8" spans="1:24" s="11" customFormat="1" ht="20.25" customHeight="1" x14ac:dyDescent="0.25">
      <c r="A8" s="24"/>
      <c r="B8" s="24"/>
      <c r="C8" s="24"/>
      <c r="D8" s="8" t="s">
        <v>9</v>
      </c>
      <c r="E8" s="8"/>
      <c r="F8" s="8"/>
      <c r="G8" s="8"/>
      <c r="H8" s="8"/>
      <c r="K8" s="14"/>
      <c r="L8" s="125" t="s">
        <v>128</v>
      </c>
      <c r="N8" s="138" t="s">
        <v>105</v>
      </c>
      <c r="P8" s="138"/>
      <c r="R8" s="8" t="s">
        <v>97</v>
      </c>
      <c r="S8" s="14"/>
      <c r="T8" s="8" t="s">
        <v>37</v>
      </c>
      <c r="U8" s="8"/>
      <c r="V8" s="8" t="s">
        <v>131</v>
      </c>
      <c r="W8" s="8"/>
      <c r="X8" s="8"/>
    </row>
    <row r="9" spans="1:24" s="11" customFormat="1" ht="20.25" customHeight="1" x14ac:dyDescent="0.25">
      <c r="A9" s="24"/>
      <c r="B9" s="24"/>
      <c r="C9" s="24"/>
      <c r="D9" s="8" t="s">
        <v>23</v>
      </c>
      <c r="E9" s="8"/>
      <c r="F9" s="8" t="s">
        <v>126</v>
      </c>
      <c r="G9" s="8"/>
      <c r="H9" s="8"/>
      <c r="J9" s="8"/>
      <c r="K9" s="14"/>
      <c r="L9" s="125" t="s">
        <v>129</v>
      </c>
      <c r="N9" s="138" t="s">
        <v>106</v>
      </c>
      <c r="P9" s="138" t="s">
        <v>134</v>
      </c>
      <c r="R9" s="8" t="s">
        <v>98</v>
      </c>
      <c r="S9" s="14"/>
      <c r="T9" s="125" t="s">
        <v>108</v>
      </c>
      <c r="U9" s="8"/>
      <c r="V9" s="8" t="s">
        <v>132</v>
      </c>
      <c r="W9" s="8"/>
      <c r="X9" s="8" t="s">
        <v>8</v>
      </c>
    </row>
    <row r="10" spans="1:24" s="11" customFormat="1" ht="20.25" customHeight="1" x14ac:dyDescent="0.25">
      <c r="A10" s="24"/>
      <c r="B10" s="97" t="s">
        <v>63</v>
      </c>
      <c r="C10" s="24"/>
      <c r="D10" s="8" t="s">
        <v>7</v>
      </c>
      <c r="E10" s="8"/>
      <c r="F10" s="8" t="s">
        <v>127</v>
      </c>
      <c r="G10" s="8"/>
      <c r="H10" s="8" t="s">
        <v>49</v>
      </c>
      <c r="I10" s="8"/>
      <c r="J10" s="134" t="s">
        <v>112</v>
      </c>
      <c r="K10" s="8"/>
      <c r="L10" s="125" t="s">
        <v>117</v>
      </c>
      <c r="M10" s="8"/>
      <c r="N10" s="138" t="s">
        <v>107</v>
      </c>
      <c r="O10" s="8"/>
      <c r="P10" s="138" t="s">
        <v>135</v>
      </c>
      <c r="Q10" s="8"/>
      <c r="R10" s="8" t="s">
        <v>99</v>
      </c>
      <c r="S10" s="8"/>
      <c r="T10" s="125" t="s">
        <v>130</v>
      </c>
      <c r="U10" s="8"/>
      <c r="V10" s="8" t="s">
        <v>53</v>
      </c>
      <c r="W10" s="8"/>
      <c r="X10" s="8" t="s">
        <v>24</v>
      </c>
    </row>
    <row r="11" spans="1:24" s="11" customFormat="1" ht="20.25" customHeight="1" x14ac:dyDescent="0.25">
      <c r="B11" s="23"/>
      <c r="C11" s="23"/>
      <c r="D11" s="217" t="s">
        <v>57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</row>
    <row r="12" spans="1:24" s="11" customFormat="1" ht="20.25" customHeight="1" x14ac:dyDescent="0.25">
      <c r="A12" s="23" t="s">
        <v>156</v>
      </c>
      <c r="B12" s="23"/>
      <c r="C12" s="2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20.25" customHeight="1" x14ac:dyDescent="0.25">
      <c r="A13" s="2" t="s">
        <v>157</v>
      </c>
      <c r="B13" s="2"/>
      <c r="C13" s="2"/>
      <c r="D13" s="60">
        <v>158884961</v>
      </c>
      <c r="E13" s="60"/>
      <c r="F13" s="105">
        <v>209891407</v>
      </c>
      <c r="G13" s="60"/>
      <c r="H13" s="60">
        <v>4660000</v>
      </c>
      <c r="I13" s="60"/>
      <c r="J13" s="60">
        <v>-168052548</v>
      </c>
      <c r="K13" s="60"/>
      <c r="L13" s="105">
        <v>-1330114</v>
      </c>
      <c r="M13" s="60"/>
      <c r="N13" s="105">
        <v>-1387210</v>
      </c>
      <c r="O13" s="60"/>
      <c r="P13" s="105">
        <v>6646395</v>
      </c>
      <c r="Q13" s="60"/>
      <c r="R13" s="60">
        <f>SUM(L13:Q13)</f>
        <v>3929071</v>
      </c>
      <c r="S13" s="60"/>
      <c r="T13" s="60">
        <f>SUM(D13:J13,R13)</f>
        <v>209312891</v>
      </c>
      <c r="U13" s="60"/>
      <c r="V13" s="60">
        <v>1592540</v>
      </c>
      <c r="W13" s="60"/>
      <c r="X13" s="135">
        <f>SUM(T13:W13)</f>
        <v>210905431</v>
      </c>
    </row>
    <row r="14" spans="1:24" ht="14.25" customHeight="1" x14ac:dyDescent="0.25">
      <c r="A14" s="2"/>
      <c r="B14" s="2"/>
      <c r="C14" s="2"/>
      <c r="D14" s="22"/>
      <c r="E14" s="21"/>
      <c r="F14" s="22"/>
      <c r="G14" s="21"/>
      <c r="H14" s="22"/>
      <c r="I14" s="21"/>
      <c r="J14" s="22"/>
      <c r="K14" s="22"/>
      <c r="L14" s="22"/>
      <c r="M14" s="21"/>
      <c r="N14" s="136"/>
      <c r="O14" s="21"/>
      <c r="P14" s="136"/>
      <c r="Q14" s="21"/>
      <c r="R14" s="22"/>
      <c r="S14" s="22"/>
      <c r="T14" s="22"/>
      <c r="U14" s="21"/>
      <c r="V14" s="22"/>
      <c r="W14" s="21"/>
      <c r="X14" s="22"/>
    </row>
    <row r="15" spans="1:24" ht="20.25" customHeight="1" x14ac:dyDescent="0.25">
      <c r="A15" s="62" t="s">
        <v>80</v>
      </c>
      <c r="B15" s="62"/>
      <c r="C15" s="2"/>
      <c r="D15" s="22"/>
      <c r="E15" s="21"/>
      <c r="F15" s="22"/>
      <c r="G15" s="21"/>
      <c r="H15" s="22"/>
      <c r="I15" s="22"/>
      <c r="J15" s="22"/>
      <c r="K15" s="22"/>
      <c r="L15" s="22"/>
      <c r="M15" s="22"/>
      <c r="N15" s="22"/>
      <c r="O15" s="21"/>
      <c r="P15" s="22"/>
      <c r="Q15" s="21"/>
      <c r="R15" s="22"/>
      <c r="S15" s="22"/>
      <c r="T15" s="22"/>
      <c r="U15" s="21"/>
      <c r="V15" s="22"/>
      <c r="W15" s="21"/>
      <c r="X15" s="22"/>
    </row>
    <row r="16" spans="1:24" ht="14.25" customHeight="1" x14ac:dyDescent="0.25">
      <c r="A16" s="61"/>
      <c r="B16" s="61"/>
      <c r="C16" s="2"/>
      <c r="D16" s="105"/>
      <c r="E16" s="59"/>
      <c r="F16" s="105"/>
      <c r="G16" s="59"/>
      <c r="H16" s="105"/>
      <c r="I16" s="59"/>
      <c r="J16" s="105"/>
      <c r="K16" s="60"/>
      <c r="L16" s="105"/>
      <c r="M16" s="59"/>
      <c r="N16" s="105"/>
      <c r="O16" s="59"/>
      <c r="P16" s="105"/>
      <c r="Q16" s="59"/>
      <c r="R16" s="105"/>
      <c r="S16" s="60"/>
      <c r="T16" s="105"/>
      <c r="U16" s="59"/>
      <c r="V16" s="105"/>
      <c r="W16" s="59"/>
      <c r="X16" s="64"/>
    </row>
    <row r="17" spans="1:24" ht="20.25" customHeight="1" x14ac:dyDescent="0.45">
      <c r="A17" s="61" t="s">
        <v>75</v>
      </c>
      <c r="B17" s="61"/>
      <c r="C17" s="2"/>
      <c r="D17" s="105"/>
      <c r="E17" s="60"/>
      <c r="F17" s="105"/>
      <c r="G17" s="60"/>
      <c r="H17" s="105"/>
      <c r="I17" s="60"/>
      <c r="J17" s="105"/>
      <c r="K17" s="60"/>
      <c r="L17" s="105"/>
      <c r="M17" s="60"/>
      <c r="N17" s="105"/>
      <c r="O17" s="60"/>
      <c r="P17" s="105"/>
      <c r="Q17" s="60"/>
      <c r="R17" s="105"/>
      <c r="S17" s="60"/>
      <c r="T17" s="105"/>
      <c r="U17" s="60"/>
      <c r="V17" s="105"/>
      <c r="W17" s="59"/>
      <c r="X17" s="169"/>
    </row>
    <row r="18" spans="1:24" ht="20.25" customHeight="1" x14ac:dyDescent="0.25">
      <c r="A18" s="100" t="s">
        <v>168</v>
      </c>
      <c r="B18" s="61"/>
      <c r="C18" s="2"/>
      <c r="D18" s="105">
        <v>0</v>
      </c>
      <c r="E18" s="60"/>
      <c r="F18" s="105">
        <v>0</v>
      </c>
      <c r="G18" s="60"/>
      <c r="H18" s="105">
        <v>0</v>
      </c>
      <c r="I18" s="60"/>
      <c r="J18" s="105">
        <v>0</v>
      </c>
      <c r="K18" s="60"/>
      <c r="L18" s="105">
        <v>0</v>
      </c>
      <c r="M18" s="60"/>
      <c r="N18" s="105">
        <v>0</v>
      </c>
      <c r="O18" s="60"/>
      <c r="P18" s="105">
        <v>0</v>
      </c>
      <c r="Q18" s="60"/>
      <c r="R18" s="105">
        <f>SUM(L18:Q18)</f>
        <v>0</v>
      </c>
      <c r="S18" s="60"/>
      <c r="T18" s="105">
        <f>SUM(R18,D18:J18)</f>
        <v>0</v>
      </c>
      <c r="U18" s="91"/>
      <c r="V18" s="64">
        <v>-23</v>
      </c>
      <c r="W18" s="91"/>
      <c r="X18" s="101">
        <f>SUM(T18:W18)</f>
        <v>-23</v>
      </c>
    </row>
    <row r="19" spans="1:24" ht="20.25" customHeight="1" x14ac:dyDescent="0.25">
      <c r="A19" s="100" t="s">
        <v>133</v>
      </c>
      <c r="B19" s="98" t="s">
        <v>110</v>
      </c>
      <c r="C19" s="2"/>
      <c r="D19" s="107">
        <v>0</v>
      </c>
      <c r="E19" s="60"/>
      <c r="F19" s="107">
        <v>0</v>
      </c>
      <c r="G19" s="60"/>
      <c r="H19" s="107">
        <v>0</v>
      </c>
      <c r="I19" s="60"/>
      <c r="J19" s="107">
        <v>0</v>
      </c>
      <c r="K19" s="60"/>
      <c r="L19" s="107">
        <v>0</v>
      </c>
      <c r="M19" s="60"/>
      <c r="N19" s="107">
        <v>0</v>
      </c>
      <c r="O19" s="60"/>
      <c r="P19" s="107">
        <v>0</v>
      </c>
      <c r="Q19" s="60"/>
      <c r="R19" s="107">
        <f>SUM(L19:Q19)</f>
        <v>0</v>
      </c>
      <c r="S19" s="60"/>
      <c r="T19" s="107">
        <f>SUM(R19,D19:J19)</f>
        <v>0</v>
      </c>
      <c r="U19" s="91"/>
      <c r="V19" s="102">
        <v>-647542</v>
      </c>
      <c r="W19" s="87"/>
      <c r="X19" s="137">
        <f>SUM(T19:W19)</f>
        <v>-647542</v>
      </c>
    </row>
    <row r="20" spans="1:24" ht="20.25" customHeight="1" x14ac:dyDescent="0.25">
      <c r="A20" s="61" t="s">
        <v>76</v>
      </c>
      <c r="B20" s="61"/>
      <c r="C20" s="2"/>
      <c r="D20" s="102">
        <f>SUM(D19)</f>
        <v>0</v>
      </c>
      <c r="E20" s="204"/>
      <c r="F20" s="102">
        <f>SUM(F19)</f>
        <v>0</v>
      </c>
      <c r="G20" s="204"/>
      <c r="H20" s="102">
        <f>SUM(H19)</f>
        <v>0</v>
      </c>
      <c r="I20" s="204"/>
      <c r="J20" s="102">
        <f>SUM(J19)</f>
        <v>0</v>
      </c>
      <c r="K20" s="133"/>
      <c r="L20" s="102">
        <f>SUM(L19)</f>
        <v>0</v>
      </c>
      <c r="M20" s="204"/>
      <c r="N20" s="102">
        <f>SUM(N19)</f>
        <v>0</v>
      </c>
      <c r="O20" s="204"/>
      <c r="P20" s="102">
        <f>SUM(P19)</f>
        <v>0</v>
      </c>
      <c r="Q20" s="204"/>
      <c r="R20" s="102">
        <f>SUM(R19)</f>
        <v>0</v>
      </c>
      <c r="S20" s="133"/>
      <c r="T20" s="102">
        <f>SUM(T19)</f>
        <v>0</v>
      </c>
      <c r="U20" s="59"/>
      <c r="V20" s="107">
        <f>SUM(V18:V19)</f>
        <v>-647565</v>
      </c>
      <c r="W20" s="59"/>
      <c r="X20" s="107">
        <f>SUM(X18:X19)</f>
        <v>-647565</v>
      </c>
    </row>
    <row r="21" spans="1:24" ht="20.25" customHeight="1" x14ac:dyDescent="0.25">
      <c r="A21" s="62" t="s">
        <v>81</v>
      </c>
      <c r="B21" s="62"/>
      <c r="C21" s="2"/>
      <c r="D21" s="205">
        <f>D20</f>
        <v>0</v>
      </c>
      <c r="E21" s="204"/>
      <c r="F21" s="205">
        <f>F20</f>
        <v>0</v>
      </c>
      <c r="G21" s="204"/>
      <c r="H21" s="205">
        <f>H20</f>
        <v>0</v>
      </c>
      <c r="I21" s="204"/>
      <c r="J21" s="205">
        <f>J20</f>
        <v>0</v>
      </c>
      <c r="K21" s="133"/>
      <c r="L21" s="205">
        <f>L20</f>
        <v>0</v>
      </c>
      <c r="M21" s="204"/>
      <c r="N21" s="205">
        <f>N20</f>
        <v>0</v>
      </c>
      <c r="O21" s="204"/>
      <c r="P21" s="205">
        <f>P20</f>
        <v>0</v>
      </c>
      <c r="Q21" s="204"/>
      <c r="R21" s="205">
        <f>R20</f>
        <v>0</v>
      </c>
      <c r="S21" s="133"/>
      <c r="T21" s="205">
        <f>T20</f>
        <v>0</v>
      </c>
      <c r="U21" s="59"/>
      <c r="V21" s="99">
        <f>V20</f>
        <v>-647565</v>
      </c>
      <c r="W21" s="59"/>
      <c r="X21" s="99">
        <f>X20</f>
        <v>-647565</v>
      </c>
    </row>
    <row r="22" spans="1:24" ht="14.25" customHeight="1" x14ac:dyDescent="0.25">
      <c r="A22" s="2"/>
      <c r="B22" s="2"/>
      <c r="C22" s="2"/>
      <c r="D22" s="60"/>
      <c r="E22" s="59"/>
      <c r="F22" s="60"/>
      <c r="G22" s="59"/>
      <c r="H22" s="60"/>
      <c r="I22" s="59"/>
      <c r="J22" s="60"/>
      <c r="K22" s="60"/>
      <c r="L22" s="60"/>
      <c r="M22" s="59"/>
      <c r="N22" s="60"/>
      <c r="O22" s="59"/>
      <c r="P22" s="60"/>
      <c r="Q22" s="59"/>
      <c r="R22" s="60"/>
      <c r="S22" s="60"/>
      <c r="T22" s="60"/>
      <c r="U22" s="59"/>
      <c r="V22" s="60"/>
      <c r="W22" s="59"/>
      <c r="X22" s="64"/>
    </row>
    <row r="23" spans="1:24" ht="20.25" customHeight="1" x14ac:dyDescent="0.25">
      <c r="A23" s="2" t="s">
        <v>82</v>
      </c>
      <c r="B23" s="2"/>
      <c r="D23" s="64"/>
      <c r="E23" s="64"/>
      <c r="F23" s="64"/>
      <c r="G23" s="103"/>
      <c r="H23" s="64"/>
      <c r="I23" s="64"/>
      <c r="J23" s="133"/>
      <c r="K23" s="106"/>
      <c r="L23" s="64"/>
      <c r="M23" s="64"/>
      <c r="N23" s="133"/>
      <c r="O23" s="64"/>
      <c r="P23" s="133"/>
      <c r="Q23" s="64"/>
      <c r="R23" s="133"/>
      <c r="S23" s="106"/>
      <c r="T23" s="133"/>
      <c r="U23" s="81"/>
      <c r="V23" s="103"/>
      <c r="W23" s="81"/>
      <c r="X23" s="133"/>
    </row>
    <row r="24" spans="1:24" ht="20.25" customHeight="1" x14ac:dyDescent="0.25">
      <c r="A24" s="85" t="s">
        <v>101</v>
      </c>
      <c r="B24" s="35"/>
      <c r="C24" s="35"/>
      <c r="D24" s="106">
        <v>0</v>
      </c>
      <c r="E24" s="64"/>
      <c r="F24" s="106">
        <v>0</v>
      </c>
      <c r="G24" s="103"/>
      <c r="H24" s="106">
        <v>0</v>
      </c>
      <c r="I24" s="64"/>
      <c r="J24" s="64">
        <f>PL!F45</f>
        <v>18460987</v>
      </c>
      <c r="K24" s="106"/>
      <c r="L24" s="106">
        <v>0</v>
      </c>
      <c r="M24" s="105"/>
      <c r="N24" s="64">
        <v>0</v>
      </c>
      <c r="O24" s="105"/>
      <c r="P24" s="64">
        <v>0</v>
      </c>
      <c r="Q24" s="105"/>
      <c r="R24" s="64">
        <f>SUM(L24:Q24)</f>
        <v>0</v>
      </c>
      <c r="S24" s="106"/>
      <c r="T24" s="91">
        <f>SUM(D24:J24,R24)</f>
        <v>18460987</v>
      </c>
      <c r="U24" s="81"/>
      <c r="V24" s="64">
        <f>PL!F46</f>
        <v>-98364</v>
      </c>
      <c r="W24" s="81"/>
      <c r="X24" s="133">
        <f>SUM(T24:V24)</f>
        <v>18362623</v>
      </c>
    </row>
    <row r="25" spans="1:24" ht="20.25" customHeight="1" x14ac:dyDescent="0.25">
      <c r="A25" s="63" t="s">
        <v>64</v>
      </c>
      <c r="B25" s="63"/>
      <c r="C25" s="35"/>
      <c r="D25" s="106">
        <v>0</v>
      </c>
      <c r="E25" s="56"/>
      <c r="F25" s="106">
        <v>0</v>
      </c>
      <c r="G25" s="56"/>
      <c r="H25" s="106">
        <v>0</v>
      </c>
      <c r="I25" s="56"/>
      <c r="J25" s="88">
        <v>2603179</v>
      </c>
      <c r="K25" s="56"/>
      <c r="L25" s="88">
        <v>-4148456</v>
      </c>
      <c r="M25" s="56"/>
      <c r="N25" s="106">
        <v>0</v>
      </c>
      <c r="O25" s="206"/>
      <c r="P25" s="56">
        <v>0</v>
      </c>
      <c r="Q25" s="56"/>
      <c r="R25" s="64">
        <f>SUM(L25:Q25)</f>
        <v>-4148456</v>
      </c>
      <c r="S25" s="56"/>
      <c r="T25" s="92">
        <f>SUM(D25:J25,R25)</f>
        <v>-1545277</v>
      </c>
      <c r="U25" s="77"/>
      <c r="V25" s="106">
        <v>0</v>
      </c>
      <c r="W25" s="77"/>
      <c r="X25" s="92">
        <f>SUM(T25:V25)</f>
        <v>-1545277</v>
      </c>
    </row>
    <row r="26" spans="1:24" ht="20.25" customHeight="1" x14ac:dyDescent="0.25">
      <c r="A26" s="2" t="s">
        <v>79</v>
      </c>
      <c r="B26" s="2"/>
      <c r="C26" s="2"/>
      <c r="D26" s="207">
        <f>SUM(D24:D25)</f>
        <v>0</v>
      </c>
      <c r="E26" s="208"/>
      <c r="F26" s="207">
        <f>SUM(F24:F25)</f>
        <v>0</v>
      </c>
      <c r="G26" s="208"/>
      <c r="H26" s="207">
        <f>SUM(H24:H25)</f>
        <v>0</v>
      </c>
      <c r="I26" s="59"/>
      <c r="J26" s="99">
        <f>SUM(J24:J25)</f>
        <v>21064166</v>
      </c>
      <c r="K26" s="60"/>
      <c r="L26" s="99">
        <f>SUM(L24:L25)</f>
        <v>-4148456</v>
      </c>
      <c r="M26" s="59"/>
      <c r="N26" s="205">
        <f>SUM(N24:N25)</f>
        <v>0</v>
      </c>
      <c r="O26" s="204"/>
      <c r="P26" s="205">
        <f>SUM(P24:P25)</f>
        <v>0</v>
      </c>
      <c r="Q26" s="59"/>
      <c r="R26" s="99">
        <f>SUM(R24:R25)</f>
        <v>-4148456</v>
      </c>
      <c r="S26" s="60"/>
      <c r="T26" s="99">
        <f>SUM(T24:T25)</f>
        <v>16915710</v>
      </c>
      <c r="U26" s="59"/>
      <c r="V26" s="99">
        <f>SUM(V24:V25)</f>
        <v>-98364</v>
      </c>
      <c r="W26" s="59"/>
      <c r="X26" s="99">
        <f>SUM(X24:X25)</f>
        <v>16817346</v>
      </c>
    </row>
    <row r="27" spans="1:24" ht="14.25" customHeight="1" x14ac:dyDescent="0.25">
      <c r="A27" s="2"/>
      <c r="B27" s="2"/>
      <c r="C27" s="2"/>
      <c r="D27" s="105"/>
      <c r="E27" s="59"/>
      <c r="F27" s="105"/>
      <c r="G27" s="59"/>
      <c r="H27" s="105"/>
      <c r="I27" s="59"/>
      <c r="J27" s="105"/>
      <c r="K27" s="60"/>
      <c r="L27" s="105"/>
      <c r="M27" s="59"/>
      <c r="N27" s="105"/>
      <c r="O27" s="59"/>
      <c r="P27" s="105"/>
      <c r="Q27" s="59"/>
      <c r="R27" s="105"/>
      <c r="S27" s="60"/>
      <c r="T27" s="105"/>
      <c r="U27" s="59"/>
      <c r="V27" s="105"/>
      <c r="W27" s="59"/>
      <c r="X27" s="105"/>
    </row>
    <row r="28" spans="1:24" ht="20.25" customHeight="1" thickBot="1" x14ac:dyDescent="0.3">
      <c r="A28" s="2" t="s">
        <v>158</v>
      </c>
      <c r="B28" s="2"/>
      <c r="D28" s="66">
        <f>SUM(D26,D21,D13)</f>
        <v>158884961</v>
      </c>
      <c r="E28" s="81"/>
      <c r="F28" s="66">
        <f>SUM(F26,F21,F13)</f>
        <v>209891407</v>
      </c>
      <c r="G28" s="81"/>
      <c r="H28" s="66">
        <f>SUM(H26,H21,H13)</f>
        <v>4660000</v>
      </c>
      <c r="I28" s="81"/>
      <c r="J28" s="66">
        <f>SUM(J26,J21,J13)</f>
        <v>-146988382</v>
      </c>
      <c r="K28" s="81"/>
      <c r="L28" s="66">
        <f>SUM(L26,L21,L13)</f>
        <v>-5478570</v>
      </c>
      <c r="M28" s="81"/>
      <c r="N28" s="66">
        <f>SUM(N26,N21,N13)</f>
        <v>-1387210</v>
      </c>
      <c r="O28" s="81"/>
      <c r="P28" s="66">
        <f>SUM(P26,P21,P13)</f>
        <v>6646395</v>
      </c>
      <c r="Q28" s="81"/>
      <c r="R28" s="66">
        <f>SUM(R26,R21,R13)</f>
        <v>-219385</v>
      </c>
      <c r="S28" s="81"/>
      <c r="T28" s="66">
        <f>SUM(T26,T21,T13)</f>
        <v>226228601</v>
      </c>
      <c r="U28" s="81"/>
      <c r="V28" s="66">
        <f>SUM(V26,V21,V13)</f>
        <v>846611</v>
      </c>
      <c r="W28" s="81"/>
      <c r="X28" s="66">
        <f>SUM(X26,X21,X13)</f>
        <v>227075212</v>
      </c>
    </row>
    <row r="29" spans="1:24" ht="20.25" customHeight="1" thickTop="1" x14ac:dyDescent="0.25">
      <c r="A29" s="2"/>
      <c r="B29" s="2"/>
      <c r="D29" s="113"/>
      <c r="F29" s="113"/>
      <c r="H29" s="113"/>
      <c r="J29" s="113"/>
      <c r="L29" s="113"/>
      <c r="N29" s="113"/>
      <c r="P29" s="113"/>
      <c r="R29" s="113"/>
      <c r="T29" s="113"/>
      <c r="V29" s="113"/>
      <c r="X29" s="113"/>
    </row>
  </sheetData>
  <mergeCells count="3">
    <mergeCell ref="D5:X5"/>
    <mergeCell ref="L6:R6"/>
    <mergeCell ref="D11:X11"/>
  </mergeCells>
  <pageMargins left="0.5" right="0.5" top="0.5" bottom="0.5" header="0.5" footer="0.5"/>
  <pageSetup paperSize="9" scale="61" firstPageNumber="9" orientation="landscape" useFirstPageNumber="1" r:id="rId1"/>
  <headerFooter>
    <oddFooter>&amp;L&amp;14The accompanying notes are an integral part of these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X33"/>
  <sheetViews>
    <sheetView view="pageBreakPreview" zoomScale="85" zoomScaleNormal="70" zoomScaleSheetLayoutView="85" workbookViewId="0">
      <selection activeCell="B93" sqref="B93"/>
    </sheetView>
  </sheetViews>
  <sheetFormatPr defaultColWidth="9.140625" defaultRowHeight="20.25" customHeight="1" x14ac:dyDescent="0.25"/>
  <cols>
    <col min="1" max="1" width="57" style="3" customWidth="1"/>
    <col min="2" max="2" width="5.5703125" style="3" customWidth="1"/>
    <col min="3" max="3" width="0.85546875" style="3" customWidth="1"/>
    <col min="4" max="4" width="13.8554687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140625" style="1" customWidth="1"/>
    <col min="9" max="9" width="0.85546875" style="1" customWidth="1"/>
    <col min="10" max="10" width="14.85546875" style="1" bestFit="1" customWidth="1"/>
    <col min="11" max="11" width="0.85546875" style="1" customWidth="1"/>
    <col min="12" max="12" width="13.140625" style="1" customWidth="1"/>
    <col min="13" max="13" width="0.85546875" style="1" customWidth="1"/>
    <col min="14" max="14" width="13.140625" style="1" customWidth="1"/>
    <col min="15" max="15" width="0.85546875" style="1" customWidth="1"/>
    <col min="16" max="16" width="13.140625" style="1" customWidth="1"/>
    <col min="17" max="17" width="0.85546875" style="1" customWidth="1"/>
    <col min="18" max="18" width="13.140625" style="1" customWidth="1"/>
    <col min="19" max="19" width="0.85546875" style="1" customWidth="1"/>
    <col min="20" max="20" width="15.140625" style="1" customWidth="1"/>
    <col min="21" max="21" width="0.85546875" style="1" customWidth="1"/>
    <col min="22" max="22" width="13.140625" style="1" customWidth="1"/>
    <col min="23" max="23" width="0.85546875" style="1" customWidth="1"/>
    <col min="24" max="24" width="13.85546875" style="1" customWidth="1"/>
    <col min="25" max="16384" width="9.140625" style="1"/>
  </cols>
  <sheetData>
    <row r="1" spans="1:24" s="198" customFormat="1" ht="20.25" customHeight="1" x14ac:dyDescent="0.3">
      <c r="A1" s="12" t="s">
        <v>67</v>
      </c>
      <c r="B1" s="12"/>
      <c r="C1" s="12"/>
      <c r="X1" s="199"/>
    </row>
    <row r="2" spans="1:24" s="200" customFormat="1" ht="20.25" customHeight="1" x14ac:dyDescent="0.25">
      <c r="A2" s="9" t="s">
        <v>72</v>
      </c>
      <c r="B2" s="9"/>
      <c r="C2" s="9"/>
      <c r="G2" s="202"/>
      <c r="X2" s="201"/>
    </row>
    <row r="3" spans="1:24" ht="20.25" customHeight="1" x14ac:dyDescent="0.25">
      <c r="A3" s="10"/>
      <c r="B3" s="10"/>
      <c r="C3" s="10"/>
    </row>
    <row r="4" spans="1:24" ht="20.25" customHeight="1" x14ac:dyDescent="0.25">
      <c r="A4" s="10"/>
      <c r="B4" s="10"/>
      <c r="C4" s="10"/>
    </row>
    <row r="5" spans="1:24" s="11" customFormat="1" ht="20.25" customHeight="1" x14ac:dyDescent="0.25">
      <c r="A5" s="23"/>
      <c r="B5" s="23"/>
      <c r="C5" s="23"/>
      <c r="D5" s="216" t="s">
        <v>38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4" s="11" customFormat="1" ht="20.25" customHeight="1" x14ac:dyDescent="0.25">
      <c r="A6" s="24"/>
      <c r="B6" s="24"/>
      <c r="C6" s="24"/>
      <c r="D6" s="29"/>
      <c r="E6" s="29"/>
      <c r="F6" s="29"/>
      <c r="G6" s="32"/>
      <c r="H6" s="187"/>
      <c r="I6" s="29"/>
      <c r="J6" s="29"/>
      <c r="K6" s="180"/>
      <c r="L6" s="223" t="s">
        <v>68</v>
      </c>
      <c r="M6" s="223"/>
      <c r="N6" s="223"/>
      <c r="O6" s="223"/>
      <c r="P6" s="223"/>
      <c r="Q6" s="223"/>
      <c r="R6" s="223"/>
      <c r="S6" s="180"/>
      <c r="T6" s="183"/>
      <c r="U6" s="32"/>
      <c r="V6" s="29"/>
      <c r="W6" s="29"/>
      <c r="X6" s="29"/>
    </row>
    <row r="7" spans="1:24" s="11" customFormat="1" ht="20.25" customHeight="1" x14ac:dyDescent="0.25">
      <c r="A7" s="24"/>
      <c r="B7" s="24"/>
      <c r="C7" s="24"/>
      <c r="G7" s="8"/>
      <c r="H7" s="8"/>
      <c r="I7" s="8"/>
      <c r="J7" s="8"/>
      <c r="K7" s="14"/>
      <c r="L7" s="134"/>
      <c r="M7" s="134"/>
      <c r="N7" s="134" t="s">
        <v>104</v>
      </c>
      <c r="O7" s="134"/>
      <c r="P7" s="134"/>
      <c r="Q7" s="134"/>
      <c r="R7" s="134" t="s">
        <v>96</v>
      </c>
      <c r="S7" s="14"/>
      <c r="T7" s="125" t="s">
        <v>45</v>
      </c>
      <c r="U7" s="8"/>
    </row>
    <row r="8" spans="1:24" s="11" customFormat="1" ht="20.25" customHeight="1" x14ac:dyDescent="0.25">
      <c r="A8" s="24"/>
      <c r="B8" s="24"/>
      <c r="C8" s="24"/>
      <c r="D8" s="8" t="s">
        <v>9</v>
      </c>
      <c r="E8" s="8"/>
      <c r="F8" s="8"/>
      <c r="G8" s="8"/>
      <c r="H8" s="8"/>
      <c r="K8" s="14"/>
      <c r="L8" s="125" t="s">
        <v>128</v>
      </c>
      <c r="N8" s="138" t="s">
        <v>105</v>
      </c>
      <c r="P8" s="138"/>
      <c r="R8" s="8" t="s">
        <v>97</v>
      </c>
      <c r="S8" s="14"/>
      <c r="T8" s="8" t="s">
        <v>37</v>
      </c>
      <c r="U8" s="8"/>
      <c r="V8" s="8" t="s">
        <v>131</v>
      </c>
      <c r="W8" s="8"/>
      <c r="X8" s="8"/>
    </row>
    <row r="9" spans="1:24" s="11" customFormat="1" ht="20.25" customHeight="1" x14ac:dyDescent="0.25">
      <c r="A9" s="24"/>
      <c r="B9" s="24"/>
      <c r="C9" s="24"/>
      <c r="D9" s="8" t="s">
        <v>23</v>
      </c>
      <c r="E9" s="8"/>
      <c r="F9" s="8" t="s">
        <v>126</v>
      </c>
      <c r="G9" s="8"/>
      <c r="H9" s="8"/>
      <c r="J9" s="8"/>
      <c r="K9" s="14"/>
      <c r="L9" s="125" t="s">
        <v>129</v>
      </c>
      <c r="N9" s="138" t="s">
        <v>106</v>
      </c>
      <c r="P9" s="138" t="s">
        <v>134</v>
      </c>
      <c r="R9" s="8" t="s">
        <v>98</v>
      </c>
      <c r="S9" s="14"/>
      <c r="T9" s="125" t="s">
        <v>108</v>
      </c>
      <c r="U9" s="8"/>
      <c r="V9" s="8" t="s">
        <v>132</v>
      </c>
      <c r="W9" s="8"/>
      <c r="X9" s="8" t="s">
        <v>8</v>
      </c>
    </row>
    <row r="10" spans="1:24" s="11" customFormat="1" ht="20.25" customHeight="1" x14ac:dyDescent="0.25">
      <c r="A10" s="24"/>
      <c r="B10" s="97"/>
      <c r="C10" s="24"/>
      <c r="D10" s="8" t="s">
        <v>7</v>
      </c>
      <c r="E10" s="8"/>
      <c r="F10" s="8" t="s">
        <v>127</v>
      </c>
      <c r="G10" s="8"/>
      <c r="H10" s="8" t="s">
        <v>49</v>
      </c>
      <c r="I10" s="8"/>
      <c r="J10" s="134" t="s">
        <v>112</v>
      </c>
      <c r="K10" s="8"/>
      <c r="L10" s="125" t="s">
        <v>117</v>
      </c>
      <c r="M10" s="8"/>
      <c r="N10" s="138" t="s">
        <v>107</v>
      </c>
      <c r="O10" s="8"/>
      <c r="P10" s="138" t="s">
        <v>135</v>
      </c>
      <c r="Q10" s="8"/>
      <c r="R10" s="8" t="s">
        <v>99</v>
      </c>
      <c r="S10" s="8"/>
      <c r="T10" s="125" t="s">
        <v>130</v>
      </c>
      <c r="U10" s="8"/>
      <c r="V10" s="8" t="s">
        <v>53</v>
      </c>
      <c r="W10" s="8"/>
      <c r="X10" s="8" t="s">
        <v>24</v>
      </c>
    </row>
    <row r="11" spans="1:24" s="11" customFormat="1" ht="20.25" customHeight="1" x14ac:dyDescent="0.25">
      <c r="B11" s="23"/>
      <c r="C11" s="23"/>
      <c r="D11" s="217" t="s">
        <v>57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</row>
    <row r="12" spans="1:24" s="11" customFormat="1" ht="20.25" customHeight="1" x14ac:dyDescent="0.25">
      <c r="A12" s="23" t="s">
        <v>218</v>
      </c>
      <c r="B12" s="23"/>
      <c r="C12" s="2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20.25" customHeight="1" x14ac:dyDescent="0.25">
      <c r="A13" s="2" t="s">
        <v>219</v>
      </c>
      <c r="B13" s="2"/>
      <c r="C13" s="2"/>
      <c r="D13" s="113">
        <v>158884961</v>
      </c>
      <c r="E13" s="103"/>
      <c r="F13" s="113">
        <v>209891407</v>
      </c>
      <c r="G13" s="103"/>
      <c r="H13" s="113">
        <v>4660000</v>
      </c>
      <c r="I13" s="103"/>
      <c r="J13" s="113">
        <v>-146988382</v>
      </c>
      <c r="K13" s="103"/>
      <c r="L13" s="113">
        <v>-5478570</v>
      </c>
      <c r="M13" s="103"/>
      <c r="N13" s="113">
        <v>-1387210</v>
      </c>
      <c r="O13" s="103"/>
      <c r="P13" s="113">
        <v>6646395</v>
      </c>
      <c r="Q13" s="103"/>
      <c r="R13" s="113">
        <v>-219385</v>
      </c>
      <c r="S13" s="103"/>
      <c r="T13" s="113">
        <v>226228601</v>
      </c>
      <c r="U13" s="103"/>
      <c r="V13" s="113">
        <v>846611</v>
      </c>
      <c r="W13" s="103"/>
      <c r="X13" s="113">
        <v>227075212</v>
      </c>
    </row>
    <row r="14" spans="1:24" ht="14.25" customHeight="1" x14ac:dyDescent="0.25">
      <c r="A14" s="2"/>
      <c r="B14" s="2"/>
      <c r="C14" s="2"/>
      <c r="D14" s="22"/>
      <c r="E14" s="21"/>
      <c r="F14" s="22"/>
      <c r="G14" s="21"/>
      <c r="H14" s="22"/>
      <c r="I14" s="21"/>
      <c r="J14" s="22"/>
      <c r="K14" s="22"/>
      <c r="L14" s="22"/>
      <c r="M14" s="21"/>
      <c r="N14" s="136"/>
      <c r="O14" s="21"/>
      <c r="P14" s="136"/>
      <c r="Q14" s="21"/>
      <c r="R14" s="22"/>
      <c r="S14" s="22"/>
      <c r="T14" s="22"/>
      <c r="U14" s="21"/>
      <c r="V14" s="22"/>
      <c r="W14" s="21"/>
      <c r="X14" s="22"/>
    </row>
    <row r="15" spans="1:24" ht="20.25" customHeight="1" x14ac:dyDescent="0.25">
      <c r="A15" s="62" t="s">
        <v>80</v>
      </c>
      <c r="B15" s="62"/>
      <c r="C15" s="2"/>
      <c r="D15" s="22"/>
      <c r="E15" s="21"/>
      <c r="F15" s="22"/>
      <c r="G15" s="21"/>
      <c r="H15" s="22"/>
      <c r="I15" s="22"/>
      <c r="J15" s="22"/>
      <c r="K15" s="22"/>
      <c r="L15" s="22"/>
      <c r="M15" s="22"/>
      <c r="N15" s="22"/>
      <c r="O15" s="21"/>
      <c r="P15" s="22"/>
      <c r="Q15" s="21"/>
      <c r="R15" s="22"/>
      <c r="S15" s="22"/>
      <c r="T15" s="22"/>
      <c r="U15" s="21"/>
      <c r="V15" s="22"/>
      <c r="W15" s="21"/>
      <c r="X15" s="22"/>
    </row>
    <row r="16" spans="1:24" ht="20.25" customHeight="1" x14ac:dyDescent="0.25">
      <c r="A16" s="33" t="s">
        <v>179</v>
      </c>
      <c r="B16" s="18"/>
      <c r="C16" s="2"/>
    </row>
    <row r="17" spans="1:24" ht="20.25" customHeight="1" x14ac:dyDescent="0.25">
      <c r="A17" s="100" t="s">
        <v>168</v>
      </c>
      <c r="B17" s="98"/>
      <c r="C17" s="2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64">
        <v>0</v>
      </c>
      <c r="O17" s="64"/>
      <c r="P17" s="64">
        <v>0</v>
      </c>
      <c r="Q17" s="64"/>
      <c r="R17" s="64">
        <f>SUM(L17:Q17)</f>
        <v>0</v>
      </c>
      <c r="S17" s="64"/>
      <c r="T17" s="64">
        <f>SUM(D17:J17,R17)</f>
        <v>0</v>
      </c>
      <c r="U17" s="103"/>
      <c r="V17" s="64">
        <v>-890149</v>
      </c>
      <c r="W17" s="103"/>
      <c r="X17" s="64">
        <f>SUM(T17:W17)</f>
        <v>-890149</v>
      </c>
    </row>
    <row r="18" spans="1:24" ht="20.25" customHeight="1" x14ac:dyDescent="0.25">
      <c r="A18" s="100" t="s">
        <v>227</v>
      </c>
      <c r="B18" s="98"/>
      <c r="C18" s="2"/>
      <c r="D18" s="102">
        <v>0</v>
      </c>
      <c r="E18" s="64"/>
      <c r="F18" s="102">
        <v>0</v>
      </c>
      <c r="G18" s="64"/>
      <c r="H18" s="102">
        <v>0</v>
      </c>
      <c r="I18" s="64"/>
      <c r="J18" s="102">
        <v>0</v>
      </c>
      <c r="K18" s="64"/>
      <c r="L18" s="102">
        <v>0</v>
      </c>
      <c r="M18" s="64"/>
      <c r="N18" s="102">
        <v>0</v>
      </c>
      <c r="O18" s="64"/>
      <c r="P18" s="102">
        <v>0</v>
      </c>
      <c r="Q18" s="64"/>
      <c r="R18" s="102">
        <f>SUM(L18:Q18)</f>
        <v>0</v>
      </c>
      <c r="S18" s="64"/>
      <c r="T18" s="102">
        <f>SUM(D18:J18,R18)</f>
        <v>0</v>
      </c>
      <c r="U18" s="103"/>
      <c r="V18" s="102">
        <v>13315729</v>
      </c>
      <c r="W18" s="103"/>
      <c r="X18" s="102">
        <f>SUM(T18:W18)</f>
        <v>13315729</v>
      </c>
    </row>
    <row r="19" spans="1:24" ht="20.25" customHeight="1" x14ac:dyDescent="0.25">
      <c r="A19" s="61" t="s">
        <v>178</v>
      </c>
      <c r="B19" s="61"/>
      <c r="C19" s="2"/>
      <c r="D19" s="107">
        <f>SUM(D17:D17)</f>
        <v>0</v>
      </c>
      <c r="E19" s="59"/>
      <c r="F19" s="107">
        <f>SUM(F17:F17)</f>
        <v>0</v>
      </c>
      <c r="G19" s="59"/>
      <c r="H19" s="107">
        <f>SUM(H17:H17)</f>
        <v>0</v>
      </c>
      <c r="I19" s="59"/>
      <c r="J19" s="107">
        <f>SUM(J17:J17)</f>
        <v>0</v>
      </c>
      <c r="K19" s="60"/>
      <c r="L19" s="107">
        <f>SUM(L17:L17)</f>
        <v>0</v>
      </c>
      <c r="M19" s="59"/>
      <c r="N19" s="107">
        <f>SUM(N17:N17)</f>
        <v>0</v>
      </c>
      <c r="O19" s="59"/>
      <c r="P19" s="107">
        <f>SUM(P17:P17)</f>
        <v>0</v>
      </c>
      <c r="Q19" s="59"/>
      <c r="R19" s="107">
        <f>SUM(R17:R17)</f>
        <v>0</v>
      </c>
      <c r="S19" s="60"/>
      <c r="T19" s="107">
        <f>SUM(T17:T17)</f>
        <v>0</v>
      </c>
      <c r="U19" s="59"/>
      <c r="V19" s="107">
        <f>SUM(V17:W18)</f>
        <v>12425580</v>
      </c>
      <c r="W19" s="59"/>
      <c r="X19" s="107">
        <f>SUM(T19:V19)</f>
        <v>12425580</v>
      </c>
    </row>
    <row r="20" spans="1:24" ht="20.25" customHeight="1" x14ac:dyDescent="0.25">
      <c r="A20" s="62" t="s">
        <v>81</v>
      </c>
      <c r="B20" s="62"/>
      <c r="C20" s="2"/>
      <c r="D20" s="205">
        <f>D19</f>
        <v>0</v>
      </c>
      <c r="E20" s="204"/>
      <c r="F20" s="205">
        <f>F19</f>
        <v>0</v>
      </c>
      <c r="G20" s="204"/>
      <c r="H20" s="205">
        <f>H19</f>
        <v>0</v>
      </c>
      <c r="I20" s="204"/>
      <c r="J20" s="205">
        <f>J19</f>
        <v>0</v>
      </c>
      <c r="K20" s="133"/>
      <c r="L20" s="205">
        <f>L19</f>
        <v>0</v>
      </c>
      <c r="M20" s="204"/>
      <c r="N20" s="205">
        <f>N19</f>
        <v>0</v>
      </c>
      <c r="O20" s="204"/>
      <c r="P20" s="205">
        <f>P19</f>
        <v>0</v>
      </c>
      <c r="Q20" s="204"/>
      <c r="R20" s="205">
        <f>R19</f>
        <v>0</v>
      </c>
      <c r="S20" s="133"/>
      <c r="T20" s="205">
        <f>T19</f>
        <v>0</v>
      </c>
      <c r="U20" s="59"/>
      <c r="V20" s="99">
        <f>V19</f>
        <v>12425580</v>
      </c>
      <c r="W20" s="59"/>
      <c r="X20" s="99">
        <f>X19</f>
        <v>12425580</v>
      </c>
    </row>
    <row r="21" spans="1:24" ht="14.25" customHeight="1" x14ac:dyDescent="0.25">
      <c r="A21" s="61"/>
      <c r="B21" s="61"/>
      <c r="C21" s="2"/>
      <c r="D21" s="105"/>
      <c r="E21" s="59"/>
      <c r="F21" s="105"/>
      <c r="G21" s="59"/>
      <c r="H21" s="105"/>
      <c r="I21" s="59"/>
      <c r="J21" s="105"/>
      <c r="K21" s="60"/>
      <c r="L21" s="105"/>
      <c r="M21" s="59"/>
      <c r="N21" s="105"/>
      <c r="O21" s="59"/>
      <c r="P21" s="105"/>
      <c r="Q21" s="59"/>
      <c r="R21" s="105"/>
      <c r="S21" s="60"/>
      <c r="T21" s="105"/>
      <c r="U21" s="59"/>
      <c r="V21" s="105"/>
      <c r="W21" s="59"/>
      <c r="X21" s="64"/>
    </row>
    <row r="22" spans="1:24" ht="20.25" hidden="1" customHeight="1" x14ac:dyDescent="0.25">
      <c r="A22" s="61" t="s">
        <v>75</v>
      </c>
      <c r="B22" s="61"/>
      <c r="C22" s="2"/>
      <c r="D22" s="105"/>
      <c r="E22" s="60"/>
      <c r="F22" s="105"/>
      <c r="G22" s="60"/>
      <c r="H22" s="105"/>
      <c r="I22" s="60"/>
      <c r="J22" s="105"/>
      <c r="K22" s="60"/>
      <c r="L22" s="105"/>
      <c r="M22" s="60"/>
      <c r="N22" s="105"/>
      <c r="O22" s="60"/>
      <c r="P22" s="105"/>
      <c r="Q22" s="60"/>
      <c r="R22" s="105"/>
      <c r="S22" s="60"/>
      <c r="T22" s="105"/>
      <c r="U22" s="60"/>
      <c r="V22" s="105"/>
      <c r="W22" s="59"/>
      <c r="X22" s="64"/>
    </row>
    <row r="23" spans="1:24" ht="20.25" hidden="1" customHeight="1" x14ac:dyDescent="0.25">
      <c r="A23" s="100" t="s">
        <v>133</v>
      </c>
      <c r="B23" s="98">
        <v>11</v>
      </c>
      <c r="C23" s="2"/>
      <c r="D23" s="102">
        <v>0</v>
      </c>
      <c r="E23" s="133"/>
      <c r="F23" s="102">
        <v>0</v>
      </c>
      <c r="G23" s="133"/>
      <c r="H23" s="102">
        <v>0</v>
      </c>
      <c r="I23" s="91"/>
      <c r="J23" s="102">
        <v>0</v>
      </c>
      <c r="K23" s="91"/>
      <c r="L23" s="102">
        <v>0</v>
      </c>
      <c r="M23" s="91"/>
      <c r="N23" s="102">
        <v>0</v>
      </c>
      <c r="O23" s="91"/>
      <c r="P23" s="102">
        <v>0</v>
      </c>
      <c r="Q23" s="91"/>
      <c r="R23" s="102">
        <f>SUM(L23:Q23)</f>
        <v>0</v>
      </c>
      <c r="S23" s="91"/>
      <c r="T23" s="102">
        <f>SUM(R23,D23:J23)</f>
        <v>0</v>
      </c>
      <c r="U23" s="91"/>
      <c r="V23" s="102"/>
      <c r="W23" s="87"/>
      <c r="X23" s="137">
        <f>SUM(T23:W23)</f>
        <v>0</v>
      </c>
    </row>
    <row r="24" spans="1:24" ht="20.25" hidden="1" customHeight="1" x14ac:dyDescent="0.25">
      <c r="A24" s="61" t="s">
        <v>76</v>
      </c>
      <c r="B24" s="61"/>
      <c r="C24" s="2"/>
      <c r="D24" s="107">
        <f>SUM(D23)</f>
        <v>0</v>
      </c>
      <c r="E24" s="59"/>
      <c r="F24" s="107">
        <f>SUM(F23)</f>
        <v>0</v>
      </c>
      <c r="G24" s="59"/>
      <c r="H24" s="107">
        <f>SUM(H23)</f>
        <v>0</v>
      </c>
      <c r="I24" s="59"/>
      <c r="J24" s="107">
        <f>SUM(J23)</f>
        <v>0</v>
      </c>
      <c r="K24" s="60"/>
      <c r="L24" s="107">
        <f>SUM(L23)</f>
        <v>0</v>
      </c>
      <c r="M24" s="59"/>
      <c r="N24" s="107">
        <f>SUM(N23)</f>
        <v>0</v>
      </c>
      <c r="O24" s="59"/>
      <c r="P24" s="107">
        <f>SUM(P23)</f>
        <v>0</v>
      </c>
      <c r="Q24" s="59"/>
      <c r="R24" s="107">
        <f>SUM(R23)</f>
        <v>0</v>
      </c>
      <c r="S24" s="60"/>
      <c r="T24" s="107">
        <f>SUM(T23)</f>
        <v>0</v>
      </c>
      <c r="U24" s="59"/>
      <c r="V24" s="107">
        <f>SUM(V23)</f>
        <v>0</v>
      </c>
      <c r="W24" s="59"/>
      <c r="X24" s="107">
        <f>SUM(X23)</f>
        <v>0</v>
      </c>
    </row>
    <row r="25" spans="1:24" ht="20.25" hidden="1" customHeight="1" x14ac:dyDescent="0.25">
      <c r="A25" s="62" t="s">
        <v>81</v>
      </c>
      <c r="B25" s="62"/>
      <c r="C25" s="2"/>
      <c r="D25" s="99">
        <f>D19+D24</f>
        <v>0</v>
      </c>
      <c r="E25" s="59"/>
      <c r="F25" s="99">
        <f>F19+F24</f>
        <v>0</v>
      </c>
      <c r="G25" s="59"/>
      <c r="H25" s="99">
        <f>H19+H24</f>
        <v>0</v>
      </c>
      <c r="I25" s="59"/>
      <c r="J25" s="99">
        <f>J19+J24</f>
        <v>0</v>
      </c>
      <c r="K25" s="60"/>
      <c r="L25" s="99">
        <f>L19+L24</f>
        <v>0</v>
      </c>
      <c r="M25" s="59"/>
      <c r="N25" s="99">
        <f>N19+N24</f>
        <v>0</v>
      </c>
      <c r="O25" s="59"/>
      <c r="P25" s="99">
        <f>P19+P24</f>
        <v>0</v>
      </c>
      <c r="Q25" s="59"/>
      <c r="R25" s="99">
        <f>R19+R24</f>
        <v>0</v>
      </c>
      <c r="S25" s="60"/>
      <c r="T25" s="99">
        <f>T19+T24</f>
        <v>0</v>
      </c>
      <c r="U25" s="59"/>
      <c r="V25" s="99">
        <f>V19+V24</f>
        <v>12425580</v>
      </c>
      <c r="W25" s="59"/>
      <c r="X25" s="99">
        <f>X19+X24</f>
        <v>12425580</v>
      </c>
    </row>
    <row r="26" spans="1:24" ht="14.25" hidden="1" customHeight="1" x14ac:dyDescent="0.25">
      <c r="A26" s="2"/>
      <c r="B26" s="2"/>
      <c r="C26" s="2"/>
      <c r="D26" s="60"/>
      <c r="E26" s="59"/>
      <c r="F26" s="60"/>
      <c r="G26" s="59"/>
      <c r="H26" s="60"/>
      <c r="I26" s="59"/>
      <c r="J26" s="60"/>
      <c r="K26" s="60"/>
      <c r="L26" s="60"/>
      <c r="M26" s="59"/>
      <c r="N26" s="60"/>
      <c r="O26" s="59"/>
      <c r="P26" s="60"/>
      <c r="Q26" s="59"/>
      <c r="R26" s="60"/>
      <c r="S26" s="60"/>
      <c r="T26" s="60"/>
      <c r="U26" s="59"/>
      <c r="V26" s="60"/>
      <c r="W26" s="59"/>
      <c r="X26" s="64"/>
    </row>
    <row r="27" spans="1:24" ht="20.25" customHeight="1" x14ac:dyDescent="0.25">
      <c r="A27" s="2" t="s">
        <v>82</v>
      </c>
      <c r="B27" s="2"/>
      <c r="D27" s="64"/>
      <c r="E27" s="64"/>
      <c r="F27" s="64"/>
      <c r="G27" s="103"/>
      <c r="H27" s="64"/>
      <c r="I27" s="64"/>
      <c r="J27" s="133"/>
      <c r="K27" s="106"/>
      <c r="L27" s="64"/>
      <c r="M27" s="64"/>
      <c r="N27" s="133"/>
      <c r="O27" s="64"/>
      <c r="P27" s="133"/>
      <c r="Q27" s="64"/>
      <c r="R27" s="133"/>
      <c r="S27" s="106"/>
      <c r="T27" s="133"/>
      <c r="U27" s="81"/>
      <c r="V27" s="103"/>
      <c r="W27" s="81"/>
      <c r="X27" s="133"/>
    </row>
    <row r="28" spans="1:24" ht="20.25" customHeight="1" x14ac:dyDescent="0.25">
      <c r="A28" s="85" t="s">
        <v>101</v>
      </c>
      <c r="B28" s="35"/>
      <c r="C28" s="35"/>
      <c r="D28" s="106">
        <v>0</v>
      </c>
      <c r="E28" s="64"/>
      <c r="F28" s="106">
        <v>0</v>
      </c>
      <c r="G28" s="103"/>
      <c r="H28" s="106">
        <v>0</v>
      </c>
      <c r="I28" s="64"/>
      <c r="J28" s="64">
        <f>PL!D45</f>
        <v>-17198416</v>
      </c>
      <c r="K28" s="106"/>
      <c r="L28" s="83">
        <f>6438705</f>
        <v>6438705</v>
      </c>
      <c r="M28" s="64"/>
      <c r="N28" s="64">
        <v>0</v>
      </c>
      <c r="O28" s="64"/>
      <c r="P28" s="64">
        <v>0</v>
      </c>
      <c r="Q28" s="64"/>
      <c r="R28" s="64">
        <f>SUM(L28:Q28)</f>
        <v>6438705</v>
      </c>
      <c r="S28" s="106"/>
      <c r="T28" s="91">
        <f>SUM(D28:J28,R28)</f>
        <v>-10759711</v>
      </c>
      <c r="U28" s="81"/>
      <c r="V28" s="64">
        <f>PL!D46</f>
        <v>-2481636</v>
      </c>
      <c r="W28" s="81"/>
      <c r="X28" s="133">
        <f>SUM(T28:V28)</f>
        <v>-13241347</v>
      </c>
    </row>
    <row r="29" spans="1:24" ht="20.25" customHeight="1" x14ac:dyDescent="0.25">
      <c r="A29" s="184" t="s">
        <v>64</v>
      </c>
      <c r="B29" s="63"/>
      <c r="C29" s="35"/>
      <c r="D29" s="106">
        <v>0</v>
      </c>
      <c r="E29" s="56"/>
      <c r="F29" s="106">
        <v>0</v>
      </c>
      <c r="G29" s="56"/>
      <c r="H29" s="106">
        <v>0</v>
      </c>
      <c r="I29" s="56"/>
      <c r="J29" s="88">
        <f>PL!D39</f>
        <v>2922115</v>
      </c>
      <c r="K29" s="56"/>
      <c r="L29" s="92">
        <v>-960135</v>
      </c>
      <c r="M29" s="56"/>
      <c r="N29" s="106">
        <v>0</v>
      </c>
      <c r="O29" s="56"/>
      <c r="P29" s="106">
        <v>0</v>
      </c>
      <c r="Q29" s="56"/>
      <c r="R29" s="64">
        <f>SUM(L29:Q29)</f>
        <v>-960135</v>
      </c>
      <c r="S29" s="56"/>
      <c r="T29" s="92">
        <f>SUM(D29:J29,R29)</f>
        <v>1961980</v>
      </c>
      <c r="U29" s="77"/>
      <c r="V29" s="88">
        <v>0</v>
      </c>
      <c r="W29" s="77"/>
      <c r="X29" s="92">
        <f>SUM(T29:V29)</f>
        <v>1961980</v>
      </c>
    </row>
    <row r="30" spans="1:24" ht="20.25" customHeight="1" x14ac:dyDescent="0.25">
      <c r="A30" s="2" t="s">
        <v>79</v>
      </c>
      <c r="B30" s="2"/>
      <c r="C30" s="2"/>
      <c r="D30" s="99">
        <f>SUM(D28:D29)</f>
        <v>0</v>
      </c>
      <c r="E30" s="59"/>
      <c r="F30" s="99">
        <f>SUM(F28:F29)</f>
        <v>0</v>
      </c>
      <c r="G30" s="59"/>
      <c r="H30" s="99">
        <f>SUM(H28:H29)</f>
        <v>0</v>
      </c>
      <c r="I30" s="59"/>
      <c r="J30" s="99">
        <f>SUM(J28:J29)</f>
        <v>-14276301</v>
      </c>
      <c r="K30" s="60"/>
      <c r="L30" s="99">
        <f>SUM(L28:L29)</f>
        <v>5478570</v>
      </c>
      <c r="M30" s="59"/>
      <c r="N30" s="99">
        <f>SUM(N28:N29)</f>
        <v>0</v>
      </c>
      <c r="O30" s="59"/>
      <c r="P30" s="99">
        <f>SUM(P28:P29)</f>
        <v>0</v>
      </c>
      <c r="Q30" s="59"/>
      <c r="R30" s="99">
        <f>SUM(R28:R29)</f>
        <v>5478570</v>
      </c>
      <c r="S30" s="60"/>
      <c r="T30" s="99">
        <f>SUM(T28:T29)</f>
        <v>-8797731</v>
      </c>
      <c r="U30" s="59"/>
      <c r="V30" s="99">
        <f>SUM(V28:V29)</f>
        <v>-2481636</v>
      </c>
      <c r="W30" s="59"/>
      <c r="X30" s="99">
        <f>SUM(X28:X29)</f>
        <v>-11279367</v>
      </c>
    </row>
    <row r="31" spans="1:24" ht="14.25" customHeight="1" x14ac:dyDescent="0.25">
      <c r="A31" s="2"/>
      <c r="B31" s="2"/>
      <c r="C31" s="2"/>
      <c r="D31" s="105"/>
      <c r="E31" s="59"/>
      <c r="F31" s="105"/>
      <c r="G31" s="59"/>
      <c r="H31" s="105"/>
      <c r="I31" s="59"/>
      <c r="J31" s="105"/>
      <c r="K31" s="60"/>
      <c r="L31" s="105"/>
      <c r="M31" s="59"/>
      <c r="N31" s="105"/>
      <c r="O31" s="59"/>
      <c r="P31" s="105"/>
      <c r="Q31" s="59"/>
      <c r="R31" s="105"/>
      <c r="S31" s="60"/>
      <c r="T31" s="105"/>
      <c r="U31" s="59"/>
      <c r="V31" s="105"/>
      <c r="W31" s="59"/>
      <c r="X31" s="105"/>
    </row>
    <row r="32" spans="1:24" ht="20.25" customHeight="1" thickBot="1" x14ac:dyDescent="0.3">
      <c r="A32" s="2" t="s">
        <v>220</v>
      </c>
      <c r="B32" s="2"/>
      <c r="D32" s="66">
        <f>SUM(D30,D25,D13)</f>
        <v>158884961</v>
      </c>
      <c r="E32" s="81"/>
      <c r="F32" s="66">
        <f>SUM(F30,F25,F13)</f>
        <v>209891407</v>
      </c>
      <c r="G32" s="81"/>
      <c r="H32" s="66">
        <f>SUM(H30,H25,H13)</f>
        <v>4660000</v>
      </c>
      <c r="I32" s="81"/>
      <c r="J32" s="66">
        <f>SUM(J30,J25,J13)</f>
        <v>-161264683</v>
      </c>
      <c r="K32" s="81"/>
      <c r="L32" s="66">
        <f>SUM(L30,L25,L13)</f>
        <v>0</v>
      </c>
      <c r="M32" s="81"/>
      <c r="N32" s="66">
        <f>SUM(N30,N25,N13)</f>
        <v>-1387210</v>
      </c>
      <c r="O32" s="81"/>
      <c r="P32" s="66">
        <f>SUM(P30,P25,P13)</f>
        <v>6646395</v>
      </c>
      <c r="Q32" s="81"/>
      <c r="R32" s="66">
        <f>SUM(R30,R25,R13)</f>
        <v>5259185</v>
      </c>
      <c r="S32" s="81"/>
      <c r="T32" s="66">
        <f>SUM(T30,T25,T13)</f>
        <v>217430870</v>
      </c>
      <c r="U32" s="81"/>
      <c r="V32" s="66">
        <f>SUM(V30,V25,V13)</f>
        <v>10790555</v>
      </c>
      <c r="W32" s="81"/>
      <c r="X32" s="66">
        <f>SUM(X30,X25,X13)</f>
        <v>228221425</v>
      </c>
    </row>
    <row r="33" spans="1:24" ht="20.25" customHeight="1" thickTop="1" x14ac:dyDescent="0.25">
      <c r="A33" s="2"/>
      <c r="B33" s="2"/>
      <c r="D33" s="113"/>
      <c r="F33" s="113"/>
      <c r="H33" s="113"/>
      <c r="J33" s="113"/>
      <c r="L33" s="113"/>
      <c r="N33" s="113"/>
      <c r="P33" s="113"/>
      <c r="R33" s="113"/>
      <c r="T33" s="113"/>
      <c r="V33" s="113"/>
      <c r="X33" s="113"/>
    </row>
  </sheetData>
  <mergeCells count="3">
    <mergeCell ref="D11:X11"/>
    <mergeCell ref="D5:X5"/>
    <mergeCell ref="L6:R6"/>
  </mergeCells>
  <pageMargins left="0.7" right="0.7" top="0.5" bottom="0.5" header="0.5" footer="0.5"/>
  <pageSetup paperSize="9" scale="60" firstPageNumber="10" fitToHeight="0" orientation="landscape" useFirstPageNumber="1" r:id="rId1"/>
  <headerFooter>
    <oddFooter>&amp;L&amp;14The accompanying notes are an integral part of these financial statements.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3"/>
  <sheetViews>
    <sheetView zoomScale="85" zoomScaleNormal="85" zoomScaleSheetLayoutView="85" workbookViewId="0">
      <selection activeCell="B93" sqref="B93"/>
    </sheetView>
  </sheetViews>
  <sheetFormatPr defaultColWidth="9.140625" defaultRowHeight="15" x14ac:dyDescent="0.25"/>
  <cols>
    <col min="1" max="1" width="33.85546875" style="3" customWidth="1"/>
    <col min="2" max="2" width="7.140625" style="3" customWidth="1"/>
    <col min="3" max="3" width="1.85546875" style="3" customWidth="1"/>
    <col min="4" max="4" width="14.85546875" style="1" customWidth="1"/>
    <col min="5" max="5" width="1.85546875" style="1" customWidth="1"/>
    <col min="6" max="6" width="14.85546875" style="1" customWidth="1"/>
    <col min="7" max="7" width="1.85546875" style="1" customWidth="1"/>
    <col min="8" max="8" width="14.5703125" style="1" customWidth="1"/>
    <col min="9" max="9" width="1.85546875" style="1" customWidth="1"/>
    <col min="10" max="10" width="16.140625" style="1" customWidth="1"/>
    <col min="11" max="11" width="1.85546875" style="1" customWidth="1"/>
    <col min="12" max="12" width="16.85546875" style="1" customWidth="1"/>
    <col min="13" max="13" width="1.85546875" style="1" customWidth="1"/>
    <col min="14" max="14" width="16.85546875" style="1" customWidth="1"/>
    <col min="15" max="15" width="1.85546875" style="1" customWidth="1"/>
    <col min="16" max="16" width="16.140625" style="1" customWidth="1"/>
    <col min="17" max="16384" width="9.140625" style="1"/>
  </cols>
  <sheetData>
    <row r="1" spans="1:16" ht="20.25" customHeight="1" x14ac:dyDescent="0.3">
      <c r="A1" s="140" t="s">
        <v>67</v>
      </c>
      <c r="B1" s="12"/>
      <c r="C1" s="12"/>
      <c r="L1" s="7"/>
    </row>
    <row r="2" spans="1:16" ht="20.25" customHeight="1" x14ac:dyDescent="0.3">
      <c r="A2" s="12" t="s">
        <v>71</v>
      </c>
      <c r="B2" s="9"/>
      <c r="C2" s="9"/>
      <c r="L2" s="7"/>
    </row>
    <row r="3" spans="1:16" ht="20.25" customHeight="1" x14ac:dyDescent="0.25"/>
    <row r="4" spans="1:16" s="11" customFormat="1" ht="20.25" customHeight="1" x14ac:dyDescent="0.25">
      <c r="A4" s="23"/>
      <c r="B4" s="23"/>
      <c r="C4" s="23"/>
      <c r="D4" s="225" t="s">
        <v>42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 s="11" customFormat="1" ht="20.25" customHeight="1" x14ac:dyDescent="0.25">
      <c r="A5" s="23"/>
      <c r="B5" s="23"/>
      <c r="C5" s="23"/>
      <c r="D5" s="139"/>
      <c r="E5" s="139"/>
      <c r="F5" s="139"/>
      <c r="G5" s="139"/>
      <c r="H5" s="185"/>
      <c r="I5" s="186"/>
      <c r="J5" s="186"/>
      <c r="K5" s="139"/>
      <c r="L5" s="226" t="s">
        <v>207</v>
      </c>
      <c r="M5" s="226"/>
      <c r="N5" s="226"/>
    </row>
    <row r="6" spans="1:16" s="11" customFormat="1" ht="20.25" customHeight="1" x14ac:dyDescent="0.25">
      <c r="A6" s="24"/>
      <c r="B6" s="24"/>
      <c r="C6" s="24"/>
      <c r="D6" s="20" t="s">
        <v>9</v>
      </c>
      <c r="E6" s="20"/>
      <c r="F6" s="134"/>
      <c r="G6" s="20"/>
      <c r="K6" s="20"/>
      <c r="L6" s="8"/>
      <c r="M6" s="8"/>
      <c r="N6" s="134" t="s">
        <v>136</v>
      </c>
      <c r="O6" s="8"/>
      <c r="P6" s="8"/>
    </row>
    <row r="7" spans="1:16" s="11" customFormat="1" ht="20.25" customHeight="1" x14ac:dyDescent="0.25">
      <c r="A7" s="24"/>
      <c r="B7" s="24"/>
      <c r="C7" s="24"/>
      <c r="D7" s="129" t="s">
        <v>23</v>
      </c>
      <c r="E7" s="20"/>
      <c r="F7" s="134" t="s">
        <v>126</v>
      </c>
      <c r="G7" s="20"/>
      <c r="H7" s="20"/>
      <c r="I7" s="20"/>
      <c r="J7" s="8"/>
      <c r="K7" s="20"/>
      <c r="L7" s="8" t="s">
        <v>134</v>
      </c>
      <c r="M7" s="8"/>
      <c r="N7" s="134" t="s">
        <v>208</v>
      </c>
      <c r="O7" s="8"/>
      <c r="P7" s="8"/>
    </row>
    <row r="8" spans="1:16" s="11" customFormat="1" ht="20.25" customHeight="1" x14ac:dyDescent="0.25">
      <c r="A8" s="24"/>
      <c r="B8" s="97"/>
      <c r="C8" s="24"/>
      <c r="D8" s="20" t="s">
        <v>7</v>
      </c>
      <c r="E8" s="20"/>
      <c r="F8" s="8" t="s">
        <v>127</v>
      </c>
      <c r="G8" s="20"/>
      <c r="H8" s="125" t="s">
        <v>49</v>
      </c>
      <c r="J8" s="134" t="s">
        <v>112</v>
      </c>
      <c r="K8" s="8"/>
      <c r="L8" s="134" t="s">
        <v>135</v>
      </c>
      <c r="M8" s="8"/>
      <c r="N8" s="134" t="s">
        <v>137</v>
      </c>
      <c r="O8" s="8"/>
      <c r="P8" s="134" t="s">
        <v>36</v>
      </c>
    </row>
    <row r="9" spans="1:16" s="11" customFormat="1" ht="20.25" customHeight="1" x14ac:dyDescent="0.25">
      <c r="B9" s="23"/>
      <c r="C9" s="23"/>
      <c r="D9" s="224" t="s">
        <v>181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</row>
    <row r="10" spans="1:16" s="11" customFormat="1" ht="20.25" customHeight="1" x14ac:dyDescent="0.25">
      <c r="A10" s="23" t="s">
        <v>156</v>
      </c>
      <c r="B10" s="23"/>
      <c r="C10" s="23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16" ht="20.25" customHeight="1" x14ac:dyDescent="0.25">
      <c r="A11" s="2" t="s">
        <v>157</v>
      </c>
      <c r="B11" s="98"/>
      <c r="C11" s="2"/>
      <c r="D11" s="108">
        <v>158884961</v>
      </c>
      <c r="E11" s="108"/>
      <c r="F11" s="109">
        <v>209891407</v>
      </c>
      <c r="G11" s="108"/>
      <c r="H11" s="108">
        <v>4660000</v>
      </c>
      <c r="I11" s="108"/>
      <c r="J11" s="108">
        <v>-158134251</v>
      </c>
      <c r="K11" s="108"/>
      <c r="L11" s="108">
        <v>6646395</v>
      </c>
      <c r="M11" s="156"/>
      <c r="N11" s="108">
        <f>SUM(L11:M11)</f>
        <v>6646395</v>
      </c>
      <c r="O11" s="156"/>
      <c r="P11" s="108">
        <f>SUM(D11:J11,N11)</f>
        <v>221948512</v>
      </c>
    </row>
    <row r="12" spans="1:16" ht="20.25" customHeight="1" x14ac:dyDescent="0.25">
      <c r="A12" s="2"/>
      <c r="B12" s="2"/>
      <c r="C12" s="2"/>
      <c r="D12" s="45"/>
      <c r="E12" s="45"/>
      <c r="F12" s="45"/>
      <c r="G12" s="45"/>
      <c r="H12" s="45"/>
      <c r="I12" s="45"/>
      <c r="J12" s="45"/>
      <c r="K12" s="45"/>
      <c r="L12" s="45"/>
    </row>
    <row r="13" spans="1:16" ht="20.25" customHeight="1" x14ac:dyDescent="0.25">
      <c r="A13" s="67" t="s">
        <v>82</v>
      </c>
      <c r="B13" s="67"/>
      <c r="C13" s="67"/>
      <c r="D13" s="45"/>
      <c r="E13" s="45"/>
      <c r="F13" s="45"/>
      <c r="G13" s="45"/>
      <c r="H13" s="45"/>
      <c r="I13" s="45"/>
      <c r="J13" s="45"/>
      <c r="K13" s="45"/>
      <c r="L13" s="45"/>
    </row>
    <row r="14" spans="1:16" ht="20.25" customHeight="1" x14ac:dyDescent="0.25">
      <c r="A14" s="74" t="s">
        <v>169</v>
      </c>
      <c r="B14" s="79"/>
      <c r="C14" s="79"/>
      <c r="D14" s="214">
        <v>0</v>
      </c>
      <c r="E14" s="209"/>
      <c r="F14" s="214">
        <v>0</v>
      </c>
      <c r="G14" s="209"/>
      <c r="H14" s="214">
        <v>0</v>
      </c>
      <c r="I14" s="44"/>
      <c r="J14" s="68">
        <f>PL!J28</f>
        <v>26248240</v>
      </c>
      <c r="K14" s="44"/>
      <c r="L14" s="160">
        <v>0</v>
      </c>
      <c r="M14" s="203"/>
      <c r="N14" s="215">
        <f>L14</f>
        <v>0</v>
      </c>
      <c r="P14" s="162">
        <f>SUM(D14:J14,N14)</f>
        <v>26248240</v>
      </c>
    </row>
    <row r="15" spans="1:16" ht="20.25" customHeight="1" x14ac:dyDescent="0.25">
      <c r="A15" s="74" t="s">
        <v>64</v>
      </c>
      <c r="B15" s="79"/>
      <c r="C15" s="79"/>
      <c r="D15" s="214">
        <v>0</v>
      </c>
      <c r="E15" s="209"/>
      <c r="F15" s="214">
        <v>0</v>
      </c>
      <c r="G15" s="209"/>
      <c r="H15" s="214">
        <v>0</v>
      </c>
      <c r="I15" s="44"/>
      <c r="J15" s="83">
        <f>PL!J41</f>
        <v>2403504</v>
      </c>
      <c r="K15" s="44"/>
      <c r="L15" s="163">
        <v>0</v>
      </c>
      <c r="M15" s="203"/>
      <c r="N15" s="163">
        <v>0</v>
      </c>
      <c r="P15" s="159">
        <f>SUM(D15:J15,N15)</f>
        <v>2403504</v>
      </c>
    </row>
    <row r="16" spans="1:16" ht="20.25" customHeight="1" x14ac:dyDescent="0.25">
      <c r="A16" s="67" t="s">
        <v>79</v>
      </c>
      <c r="B16" s="67"/>
      <c r="C16" s="67"/>
      <c r="D16" s="73">
        <f>SUM(D14:D15)</f>
        <v>0</v>
      </c>
      <c r="E16" s="45"/>
      <c r="F16" s="73">
        <f>SUM(F14:F15)</f>
        <v>0</v>
      </c>
      <c r="G16" s="45"/>
      <c r="H16" s="73">
        <f>SUM(H14:H15)</f>
        <v>0</v>
      </c>
      <c r="I16" s="114"/>
      <c r="J16" s="111">
        <f>SUM(J14:J15)</f>
        <v>28651744</v>
      </c>
      <c r="K16" s="114"/>
      <c r="L16" s="111">
        <f>SUM(L14:L15)</f>
        <v>0</v>
      </c>
      <c r="M16" s="203"/>
      <c r="N16" s="111">
        <f>SUM(N14:N15)</f>
        <v>0</v>
      </c>
      <c r="P16" s="158">
        <f>SUM(D16:J16,N16)</f>
        <v>28651744</v>
      </c>
    </row>
    <row r="17" spans="1:16" ht="20.25" customHeight="1" x14ac:dyDescent="0.25">
      <c r="A17" s="2"/>
      <c r="B17" s="2"/>
      <c r="C17" s="2"/>
      <c r="D17" s="45"/>
      <c r="E17" s="45"/>
      <c r="F17" s="45"/>
      <c r="G17" s="45"/>
      <c r="H17" s="45"/>
      <c r="I17" s="45"/>
      <c r="J17" s="45"/>
      <c r="K17" s="45"/>
      <c r="L17" s="45"/>
    </row>
    <row r="18" spans="1:16" ht="20.25" customHeight="1" thickBot="1" x14ac:dyDescent="0.3">
      <c r="A18" s="2" t="s">
        <v>158</v>
      </c>
      <c r="B18" s="2"/>
      <c r="C18" s="2"/>
      <c r="D18" s="46">
        <f>D11+D16</f>
        <v>158884961</v>
      </c>
      <c r="E18" s="43"/>
      <c r="F18" s="46">
        <f>F11+F16</f>
        <v>209891407</v>
      </c>
      <c r="G18" s="43"/>
      <c r="H18" s="46">
        <f>H11+H16</f>
        <v>4660000</v>
      </c>
      <c r="I18" s="43"/>
      <c r="J18" s="46">
        <f>+J16+J11</f>
        <v>-129482507</v>
      </c>
      <c r="K18" s="43"/>
      <c r="L18" s="46">
        <f>+L16+L11</f>
        <v>6646395</v>
      </c>
      <c r="N18" s="46">
        <f>+N16+N11</f>
        <v>6646395</v>
      </c>
      <c r="P18" s="46">
        <f>+P16+P11</f>
        <v>250600256</v>
      </c>
    </row>
    <row r="19" spans="1:16" ht="20.25" customHeight="1" thickTop="1" x14ac:dyDescent="0.25"/>
    <row r="20" spans="1:16" ht="20.25" customHeight="1" x14ac:dyDescent="0.25"/>
    <row r="21" spans="1:16" ht="20.25" customHeight="1" x14ac:dyDescent="0.25"/>
    <row r="22" spans="1:16" ht="20.25" customHeight="1" x14ac:dyDescent="0.25"/>
    <row r="23" spans="1:16" ht="20.25" customHeight="1" x14ac:dyDescent="0.25"/>
    <row r="24" spans="1:16" ht="20.25" customHeight="1" x14ac:dyDescent="0.25"/>
    <row r="25" spans="1:16" ht="20.25" customHeight="1" x14ac:dyDescent="0.25"/>
    <row r="26" spans="1:16" ht="20.25" customHeight="1" x14ac:dyDescent="0.25"/>
    <row r="27" spans="1:16" ht="20.25" customHeight="1" x14ac:dyDescent="0.25"/>
    <row r="28" spans="1:16" ht="20.25" customHeight="1" x14ac:dyDescent="0.25"/>
    <row r="29" spans="1:16" ht="20.25" customHeight="1" x14ac:dyDescent="0.25"/>
    <row r="30" spans="1:16" ht="20.25" customHeight="1" x14ac:dyDescent="0.25"/>
    <row r="31" spans="1:16" ht="20.25" customHeight="1" x14ac:dyDescent="0.25"/>
    <row r="32" spans="1:16" ht="20.25" customHeight="1" x14ac:dyDescent="0.25"/>
    <row r="33" spans="1:8" ht="20.25" customHeight="1" x14ac:dyDescent="0.25">
      <c r="F33" s="4"/>
    </row>
    <row r="34" spans="1:8" ht="20.25" customHeight="1" x14ac:dyDescent="0.25"/>
    <row r="35" spans="1:8" ht="20.25" customHeight="1" x14ac:dyDescent="0.25"/>
    <row r="36" spans="1:8" ht="20.25" customHeight="1" x14ac:dyDescent="0.25"/>
    <row r="37" spans="1:8" ht="20.25" customHeight="1" x14ac:dyDescent="0.25"/>
    <row r="38" spans="1:8" ht="20.25" customHeight="1" x14ac:dyDescent="0.25"/>
    <row r="39" spans="1:8" ht="20.25" customHeight="1" x14ac:dyDescent="0.25"/>
    <row r="40" spans="1:8" ht="20.25" customHeight="1" x14ac:dyDescent="0.25"/>
    <row r="41" spans="1:8" ht="20.25" customHeight="1" x14ac:dyDescent="0.25">
      <c r="A41" s="53"/>
      <c r="B41" s="53"/>
      <c r="C41" s="53"/>
      <c r="D41" s="54"/>
      <c r="E41" s="54"/>
      <c r="F41" s="54"/>
      <c r="G41" s="54"/>
      <c r="H41" s="54"/>
    </row>
    <row r="42" spans="1:8" ht="20.25" customHeight="1" x14ac:dyDescent="0.25"/>
    <row r="43" spans="1:8" ht="20.25" customHeight="1" x14ac:dyDescent="0.25">
      <c r="A43" s="53"/>
      <c r="B43" s="53"/>
      <c r="C43" s="53"/>
      <c r="D43" s="54"/>
      <c r="E43" s="54"/>
      <c r="F43" s="54"/>
      <c r="G43" s="54"/>
      <c r="H43" s="54"/>
    </row>
  </sheetData>
  <mergeCells count="3">
    <mergeCell ref="D9:P9"/>
    <mergeCell ref="D4:P4"/>
    <mergeCell ref="L5:N5"/>
  </mergeCells>
  <pageMargins left="0.8" right="0.8" top="0.48" bottom="0.5" header="0.5" footer="0.5"/>
  <pageSetup paperSize="9" scale="80" firstPageNumber="11" orientation="landscape" useFirstPageNumber="1" r:id="rId1"/>
  <headerFooter>
    <oddFooter>&amp;L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73"/>
  <sheetViews>
    <sheetView zoomScale="80" zoomScaleNormal="80" zoomScaleSheetLayoutView="85" workbookViewId="0">
      <selection activeCell="B93" sqref="B93"/>
    </sheetView>
  </sheetViews>
  <sheetFormatPr defaultColWidth="9.140625" defaultRowHeight="20.25" customHeight="1" x14ac:dyDescent="0.25"/>
  <cols>
    <col min="1" max="1" width="61" style="3" customWidth="1"/>
    <col min="2" max="2" width="7.140625" style="3" customWidth="1"/>
    <col min="3" max="3" width="1.85546875" style="3" customWidth="1"/>
    <col min="4" max="4" width="14.85546875" style="1" customWidth="1"/>
    <col min="5" max="5" width="1.85546875" style="1" customWidth="1"/>
    <col min="6" max="6" width="14.85546875" style="1" customWidth="1"/>
    <col min="7" max="7" width="1.85546875" style="1" customWidth="1"/>
    <col min="8" max="8" width="14.5703125" style="1" customWidth="1"/>
    <col min="9" max="9" width="1.85546875" style="1" customWidth="1"/>
    <col min="10" max="10" width="16.140625" style="1" customWidth="1"/>
    <col min="11" max="11" width="1.85546875" style="1" customWidth="1"/>
    <col min="12" max="12" width="16.5703125" style="1" customWidth="1"/>
    <col min="13" max="13" width="1.85546875" style="1" customWidth="1"/>
    <col min="14" max="14" width="16.5703125" style="1" customWidth="1"/>
    <col min="15" max="15" width="1.85546875" style="1" customWidth="1"/>
    <col min="16" max="16" width="16.140625" style="1" customWidth="1"/>
    <col min="17" max="16384" width="9.140625" style="1"/>
  </cols>
  <sheetData>
    <row r="1" spans="1:16" ht="20.25" customHeight="1" x14ac:dyDescent="0.3">
      <c r="A1" s="140" t="s">
        <v>67</v>
      </c>
      <c r="B1" s="12"/>
      <c r="C1" s="12"/>
      <c r="L1" s="7"/>
    </row>
    <row r="2" spans="1:16" ht="20.25" customHeight="1" x14ac:dyDescent="0.3">
      <c r="A2" s="12" t="s">
        <v>71</v>
      </c>
      <c r="B2" s="9"/>
      <c r="C2" s="9"/>
      <c r="L2" s="7"/>
    </row>
    <row r="4" spans="1:16" s="11" customFormat="1" ht="20.25" customHeight="1" x14ac:dyDescent="0.25">
      <c r="A4" s="23"/>
      <c r="B4" s="23"/>
      <c r="C4" s="23"/>
      <c r="D4" s="225" t="s">
        <v>42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 s="11" customFormat="1" ht="20.25" customHeight="1" x14ac:dyDescent="0.25">
      <c r="A5" s="23"/>
      <c r="B5" s="23"/>
      <c r="C5" s="23"/>
      <c r="D5" s="139"/>
      <c r="E5" s="139"/>
      <c r="F5" s="139"/>
      <c r="G5" s="139"/>
      <c r="H5" s="185"/>
      <c r="I5" s="186"/>
      <c r="J5" s="186"/>
      <c r="K5" s="139"/>
      <c r="L5" s="226" t="s">
        <v>207</v>
      </c>
      <c r="M5" s="226"/>
      <c r="N5" s="226"/>
    </row>
    <row r="6" spans="1:16" s="11" customFormat="1" ht="20.25" customHeight="1" x14ac:dyDescent="0.25">
      <c r="A6" s="24"/>
      <c r="B6" s="24"/>
      <c r="C6" s="24"/>
      <c r="D6" s="20" t="s">
        <v>9</v>
      </c>
      <c r="E6" s="20"/>
      <c r="F6" s="134"/>
      <c r="G6" s="20"/>
      <c r="K6" s="20"/>
      <c r="L6" s="8"/>
      <c r="M6" s="8"/>
      <c r="N6" s="134" t="s">
        <v>136</v>
      </c>
      <c r="O6" s="8"/>
      <c r="P6" s="8"/>
    </row>
    <row r="7" spans="1:16" s="11" customFormat="1" ht="20.25" customHeight="1" x14ac:dyDescent="0.25">
      <c r="A7" s="24"/>
      <c r="B7" s="24"/>
      <c r="C7" s="24"/>
      <c r="D7" s="129" t="s">
        <v>23</v>
      </c>
      <c r="E7" s="20"/>
      <c r="F7" s="134" t="s">
        <v>126</v>
      </c>
      <c r="G7" s="20"/>
      <c r="H7" s="20"/>
      <c r="I7" s="20"/>
      <c r="J7" s="8"/>
      <c r="K7" s="20"/>
      <c r="L7" s="8" t="s">
        <v>134</v>
      </c>
      <c r="M7" s="8"/>
      <c r="N7" s="134" t="s">
        <v>208</v>
      </c>
      <c r="O7" s="8"/>
      <c r="P7" s="8"/>
    </row>
    <row r="8" spans="1:16" s="11" customFormat="1" ht="20.25" customHeight="1" x14ac:dyDescent="0.25">
      <c r="A8" s="24"/>
      <c r="B8" s="97"/>
      <c r="C8" s="24"/>
      <c r="D8" s="20" t="s">
        <v>7</v>
      </c>
      <c r="E8" s="20"/>
      <c r="F8" s="8" t="s">
        <v>127</v>
      </c>
      <c r="G8" s="20"/>
      <c r="H8" s="125" t="s">
        <v>49</v>
      </c>
      <c r="J8" s="134" t="s">
        <v>112</v>
      </c>
      <c r="K8" s="8"/>
      <c r="L8" s="134" t="s">
        <v>135</v>
      </c>
      <c r="M8" s="8"/>
      <c r="N8" s="134" t="s">
        <v>137</v>
      </c>
      <c r="O8" s="8"/>
      <c r="P8" s="134" t="s">
        <v>36</v>
      </c>
    </row>
    <row r="9" spans="1:16" s="11" customFormat="1" ht="20.25" customHeight="1" x14ac:dyDescent="0.25">
      <c r="B9" s="23"/>
      <c r="C9" s="23"/>
      <c r="D9" s="224" t="s">
        <v>57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</row>
    <row r="10" spans="1:16" s="11" customFormat="1" ht="20.25" customHeight="1" x14ac:dyDescent="0.25">
      <c r="A10" s="23" t="s">
        <v>218</v>
      </c>
      <c r="B10" s="23"/>
      <c r="C10" s="23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16" ht="20.25" customHeight="1" x14ac:dyDescent="0.25">
      <c r="A11" s="2" t="s">
        <v>219</v>
      </c>
      <c r="B11" s="98"/>
      <c r="C11" s="2"/>
      <c r="D11" s="108">
        <v>158884961</v>
      </c>
      <c r="E11" s="108"/>
      <c r="F11" s="109">
        <v>209891407</v>
      </c>
      <c r="G11" s="108"/>
      <c r="H11" s="108">
        <v>4660000</v>
      </c>
      <c r="I11" s="108"/>
      <c r="J11" s="108">
        <v>-129482507</v>
      </c>
      <c r="K11" s="108"/>
      <c r="L11" s="108">
        <v>6646395</v>
      </c>
      <c r="M11" s="156"/>
      <c r="N11" s="157">
        <v>6646395</v>
      </c>
      <c r="O11" s="156"/>
      <c r="P11" s="157">
        <v>250600256</v>
      </c>
    </row>
    <row r="12" spans="1:16" ht="20.25" customHeight="1" x14ac:dyDescent="0.25">
      <c r="A12" s="2"/>
      <c r="B12" s="2"/>
      <c r="C12" s="2"/>
      <c r="D12" s="45"/>
      <c r="E12" s="45"/>
      <c r="F12" s="45"/>
      <c r="G12" s="45"/>
      <c r="H12" s="45"/>
      <c r="I12" s="45"/>
      <c r="J12" s="45"/>
      <c r="K12" s="45"/>
      <c r="L12" s="45"/>
    </row>
    <row r="13" spans="1:16" ht="20.25" hidden="1" customHeight="1" x14ac:dyDescent="0.25">
      <c r="A13" s="2" t="s">
        <v>80</v>
      </c>
      <c r="B13" s="2"/>
      <c r="C13" s="2"/>
      <c r="D13" s="45"/>
      <c r="E13" s="45"/>
      <c r="F13" s="45"/>
      <c r="G13" s="45"/>
      <c r="H13" s="45"/>
      <c r="I13" s="45"/>
      <c r="J13" s="45"/>
      <c r="K13" s="45"/>
      <c r="L13" s="45"/>
    </row>
    <row r="14" spans="1:16" ht="20.25" hidden="1" customHeight="1" x14ac:dyDescent="0.25">
      <c r="A14" s="18" t="s">
        <v>179</v>
      </c>
      <c r="B14" s="18"/>
      <c r="C14" s="18"/>
      <c r="D14" s="45"/>
      <c r="E14" s="45"/>
      <c r="F14" s="45"/>
      <c r="G14" s="45"/>
      <c r="H14" s="45"/>
      <c r="I14" s="45"/>
      <c r="J14" s="45"/>
      <c r="K14" s="45"/>
      <c r="L14" s="45"/>
    </row>
    <row r="15" spans="1:16" ht="20.25" hidden="1" customHeight="1" x14ac:dyDescent="0.25">
      <c r="A15" s="74" t="s">
        <v>100</v>
      </c>
      <c r="B15" s="98">
        <v>22</v>
      </c>
      <c r="C15" s="74"/>
      <c r="D15" s="86"/>
      <c r="E15" s="110"/>
      <c r="F15" s="86"/>
      <c r="G15" s="110"/>
      <c r="H15" s="57">
        <v>0</v>
      </c>
      <c r="I15" s="77"/>
      <c r="J15" s="57">
        <v>0</v>
      </c>
      <c r="K15" s="110"/>
      <c r="L15" s="146">
        <v>0</v>
      </c>
      <c r="N15" s="159">
        <f>L15</f>
        <v>0</v>
      </c>
      <c r="P15" s="159">
        <f>SUM(D15:J15,N15)</f>
        <v>0</v>
      </c>
    </row>
    <row r="16" spans="1:16" ht="20.25" hidden="1" customHeight="1" x14ac:dyDescent="0.25">
      <c r="A16" s="18" t="s">
        <v>180</v>
      </c>
      <c r="B16" s="18"/>
      <c r="C16" s="18"/>
      <c r="D16" s="69">
        <f>SUM(D15)</f>
        <v>0</v>
      </c>
      <c r="E16" s="108"/>
      <c r="F16" s="69">
        <f>SUM(F15)</f>
        <v>0</v>
      </c>
      <c r="G16" s="108"/>
      <c r="H16" s="69">
        <f>SUM(H15)</f>
        <v>0</v>
      </c>
      <c r="I16" s="108"/>
      <c r="J16" s="69">
        <f>SUM(J15)</f>
        <v>0</v>
      </c>
      <c r="K16" s="108"/>
      <c r="L16" s="69">
        <f>SUM(L15)</f>
        <v>0</v>
      </c>
      <c r="N16" s="158">
        <f>L16</f>
        <v>0</v>
      </c>
      <c r="P16" s="158">
        <f>SUM(P15)</f>
        <v>0</v>
      </c>
    </row>
    <row r="17" spans="1:16" ht="20.25" hidden="1" customHeight="1" x14ac:dyDescent="0.25">
      <c r="A17" s="2" t="s">
        <v>81</v>
      </c>
      <c r="B17" s="2"/>
      <c r="C17" s="2"/>
      <c r="D17" s="69">
        <f>D16</f>
        <v>0</v>
      </c>
      <c r="E17" s="108"/>
      <c r="F17" s="69">
        <f>F16</f>
        <v>0</v>
      </c>
      <c r="G17" s="108"/>
      <c r="H17" s="69">
        <f>H16</f>
        <v>0</v>
      </c>
      <c r="I17" s="108"/>
      <c r="J17" s="69">
        <f>J16</f>
        <v>0</v>
      </c>
      <c r="K17" s="108"/>
      <c r="L17" s="69">
        <f>L16</f>
        <v>0</v>
      </c>
      <c r="N17" s="158">
        <f>L17</f>
        <v>0</v>
      </c>
      <c r="P17" s="158">
        <f>SUM(P16)</f>
        <v>0</v>
      </c>
    </row>
    <row r="18" spans="1:16" ht="20.25" hidden="1" customHeight="1" x14ac:dyDescent="0.25">
      <c r="A18" s="2"/>
      <c r="B18" s="2"/>
      <c r="C18" s="2"/>
      <c r="D18" s="45"/>
      <c r="E18" s="45"/>
      <c r="F18" s="45"/>
      <c r="G18" s="45"/>
      <c r="H18" s="58"/>
      <c r="I18" s="45"/>
      <c r="J18" s="45"/>
      <c r="K18" s="45"/>
      <c r="L18" s="45"/>
    </row>
    <row r="19" spans="1:16" ht="20.25" customHeight="1" x14ac:dyDescent="0.25">
      <c r="A19" s="67" t="s">
        <v>82</v>
      </c>
      <c r="B19" s="67"/>
      <c r="C19" s="67"/>
      <c r="D19" s="45"/>
      <c r="E19" s="45"/>
      <c r="F19" s="45"/>
      <c r="G19" s="45"/>
      <c r="H19" s="45"/>
      <c r="I19" s="45"/>
      <c r="K19" s="45"/>
      <c r="L19" s="45"/>
    </row>
    <row r="20" spans="1:16" ht="20.25" customHeight="1" x14ac:dyDescent="0.25">
      <c r="A20" s="74" t="s">
        <v>86</v>
      </c>
      <c r="B20" s="79"/>
      <c r="C20" s="79"/>
      <c r="D20" s="214">
        <v>0</v>
      </c>
      <c r="E20" s="209"/>
      <c r="F20" s="214">
        <v>0</v>
      </c>
      <c r="G20" s="209"/>
      <c r="H20" s="214">
        <v>0</v>
      </c>
      <c r="I20" s="45"/>
      <c r="J20" s="209">
        <f>PL!H28</f>
        <v>-56039646</v>
      </c>
      <c r="K20" s="45"/>
      <c r="L20" s="160">
        <v>0</v>
      </c>
      <c r="M20" s="156"/>
      <c r="N20" s="215">
        <f>L20</f>
        <v>0</v>
      </c>
      <c r="O20" s="156"/>
      <c r="P20" s="162">
        <f>SUM(D20:J20,N20)</f>
        <v>-56039646</v>
      </c>
    </row>
    <row r="21" spans="1:16" ht="20.25" customHeight="1" x14ac:dyDescent="0.25">
      <c r="A21" s="74" t="s">
        <v>64</v>
      </c>
      <c r="B21" s="79"/>
      <c r="C21" s="79"/>
      <c r="D21" s="214">
        <v>0</v>
      </c>
      <c r="E21" s="209"/>
      <c r="F21" s="214">
        <v>0</v>
      </c>
      <c r="G21" s="209"/>
      <c r="H21" s="214">
        <v>0</v>
      </c>
      <c r="I21" s="45"/>
      <c r="J21" s="112">
        <f>PL!H41</f>
        <v>3235766</v>
      </c>
      <c r="K21" s="45"/>
      <c r="L21" s="160">
        <v>0</v>
      </c>
      <c r="M21" s="156"/>
      <c r="N21" s="163">
        <f>L21</f>
        <v>0</v>
      </c>
      <c r="O21" s="156"/>
      <c r="P21" s="159">
        <f>SUM(D21:J21,N21)</f>
        <v>3235766</v>
      </c>
    </row>
    <row r="22" spans="1:16" ht="20.25" customHeight="1" x14ac:dyDescent="0.25">
      <c r="A22" s="67" t="s">
        <v>79</v>
      </c>
      <c r="B22" s="67"/>
      <c r="C22" s="67"/>
      <c r="D22" s="73">
        <f>SUM(D20:D21)</f>
        <v>0</v>
      </c>
      <c r="E22" s="209"/>
      <c r="F22" s="73">
        <f>SUM(F20:F21)</f>
        <v>0</v>
      </c>
      <c r="G22" s="209"/>
      <c r="H22" s="73">
        <f>SUM(H20:H21)</f>
        <v>0</v>
      </c>
      <c r="I22" s="210"/>
      <c r="J22" s="111">
        <f>SUM(J20:J21)</f>
        <v>-52803880</v>
      </c>
      <c r="K22" s="210"/>
      <c r="L22" s="111">
        <f>SUM(L20:L21)</f>
        <v>0</v>
      </c>
      <c r="M22" s="203"/>
      <c r="N22" s="111">
        <f>SUM(N20:N21)</f>
        <v>0</v>
      </c>
      <c r="O22" s="203"/>
      <c r="P22" s="158">
        <f>SUM(D22:J22,N22)</f>
        <v>-52803880</v>
      </c>
    </row>
    <row r="23" spans="1:16" ht="20.25" customHeight="1" x14ac:dyDescent="0.25">
      <c r="A23" s="2"/>
      <c r="B23" s="2"/>
      <c r="C23" s="2"/>
      <c r="D23" s="45"/>
      <c r="E23" s="45"/>
      <c r="F23" s="45"/>
      <c r="G23" s="45"/>
      <c r="H23" s="45"/>
      <c r="I23" s="45"/>
      <c r="J23" s="45"/>
      <c r="K23" s="45"/>
      <c r="L23" s="45"/>
    </row>
    <row r="24" spans="1:16" ht="20.25" customHeight="1" thickBot="1" x14ac:dyDescent="0.3">
      <c r="A24" s="2" t="s">
        <v>220</v>
      </c>
      <c r="B24" s="2"/>
      <c r="C24" s="2"/>
      <c r="D24" s="46">
        <f>D17+D11</f>
        <v>158884961</v>
      </c>
      <c r="E24" s="43"/>
      <c r="F24" s="46">
        <f>F16+F11</f>
        <v>209891407</v>
      </c>
      <c r="G24" s="43"/>
      <c r="H24" s="46">
        <f>H11</f>
        <v>4660000</v>
      </c>
      <c r="I24" s="43"/>
      <c r="J24" s="46">
        <f>+J22+J11</f>
        <v>-182286387</v>
      </c>
      <c r="K24" s="43"/>
      <c r="L24" s="46">
        <f>+L22+L17+L11</f>
        <v>6646395</v>
      </c>
      <c r="N24" s="46">
        <f>+N22+N17+N11</f>
        <v>6646395</v>
      </c>
      <c r="P24" s="164">
        <f>SUM(D24:J24,N24)</f>
        <v>197796376</v>
      </c>
    </row>
    <row r="25" spans="1:16" ht="20.25" customHeight="1" thickTop="1" x14ac:dyDescent="0.25"/>
    <row r="39" spans="1:8" ht="20.25" customHeight="1" x14ac:dyDescent="0.25">
      <c r="F39" s="4"/>
    </row>
    <row r="47" spans="1:8" ht="20.25" customHeight="1" x14ac:dyDescent="0.25">
      <c r="A47" s="53"/>
      <c r="B47" s="53"/>
      <c r="C47" s="53"/>
      <c r="D47" s="54"/>
      <c r="E47" s="54"/>
      <c r="F47" s="54"/>
      <c r="G47" s="54"/>
      <c r="H47" s="54"/>
    </row>
    <row r="49" spans="1:8" ht="20.25" customHeight="1" x14ac:dyDescent="0.25">
      <c r="A49" s="53"/>
      <c r="B49" s="53"/>
      <c r="C49" s="53"/>
      <c r="D49" s="54"/>
      <c r="E49" s="54"/>
      <c r="F49" s="54"/>
      <c r="G49" s="54"/>
      <c r="H49" s="54"/>
    </row>
    <row r="50" spans="1:8" ht="15" x14ac:dyDescent="0.25"/>
    <row r="51" spans="1:8" ht="15" x14ac:dyDescent="0.25"/>
    <row r="52" spans="1:8" ht="15" x14ac:dyDescent="0.25"/>
    <row r="53" spans="1:8" ht="15" x14ac:dyDescent="0.25"/>
    <row r="54" spans="1:8" ht="15" x14ac:dyDescent="0.25"/>
    <row r="55" spans="1:8" ht="15" x14ac:dyDescent="0.25"/>
    <row r="56" spans="1:8" ht="15" x14ac:dyDescent="0.25"/>
    <row r="57" spans="1:8" ht="15" x14ac:dyDescent="0.25"/>
    <row r="58" spans="1:8" ht="15" x14ac:dyDescent="0.25"/>
    <row r="59" spans="1:8" ht="15" x14ac:dyDescent="0.25"/>
    <row r="60" spans="1:8" ht="15" x14ac:dyDescent="0.25"/>
    <row r="61" spans="1:8" ht="15" x14ac:dyDescent="0.25"/>
    <row r="62" spans="1:8" ht="15" x14ac:dyDescent="0.25"/>
    <row r="63" spans="1:8" ht="15" x14ac:dyDescent="0.25"/>
    <row r="64" spans="1:8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</sheetData>
  <mergeCells count="3">
    <mergeCell ref="D9:P9"/>
    <mergeCell ref="D4:P4"/>
    <mergeCell ref="L5:N5"/>
  </mergeCells>
  <pageMargins left="0.7" right="0.7" top="0.5" bottom="0.5" header="0.5" footer="0.5"/>
  <pageSetup paperSize="9" scale="70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107"/>
  <sheetViews>
    <sheetView tabSelected="1" view="pageBreakPreview" zoomScale="80" zoomScaleNormal="80" zoomScaleSheetLayoutView="80" workbookViewId="0">
      <selection activeCell="D10" sqref="D10"/>
    </sheetView>
  </sheetViews>
  <sheetFormatPr defaultColWidth="9.140625" defaultRowHeight="20.25" customHeight="1" x14ac:dyDescent="0.25"/>
  <cols>
    <col min="1" max="1" width="61.5703125" style="35" customWidth="1"/>
    <col min="2" max="2" width="5" style="35" customWidth="1"/>
    <col min="3" max="3" width="1.42578125" style="35" customWidth="1"/>
    <col min="4" max="4" width="15.85546875" style="26" bestFit="1" customWidth="1"/>
    <col min="5" max="5" width="1.42578125" style="26" customWidth="1"/>
    <col min="6" max="6" width="14.85546875" style="26" customWidth="1"/>
    <col min="7" max="7" width="1.42578125" style="26" customWidth="1"/>
    <col min="8" max="8" width="14.85546875" style="26" customWidth="1"/>
    <col min="9" max="9" width="1.42578125" style="26" customWidth="1"/>
    <col min="10" max="10" width="14.85546875" style="26" customWidth="1"/>
    <col min="11" max="16384" width="9.140625" style="26"/>
  </cols>
  <sheetData>
    <row r="1" spans="1:13" ht="20.25" customHeight="1" x14ac:dyDescent="0.3">
      <c r="A1" s="190" t="s">
        <v>67</v>
      </c>
      <c r="B1" s="191"/>
      <c r="C1" s="191"/>
    </row>
    <row r="2" spans="1:13" ht="20.25" customHeight="1" x14ac:dyDescent="0.3">
      <c r="A2" s="141" t="s">
        <v>70</v>
      </c>
      <c r="B2" s="27"/>
      <c r="C2" s="27"/>
    </row>
    <row r="3" spans="1:13" s="29" customFormat="1" ht="20.25" customHeight="1" x14ac:dyDescent="0.25">
      <c r="A3" s="28"/>
      <c r="B3" s="28"/>
      <c r="C3" s="28"/>
    </row>
    <row r="4" spans="1:13" s="29" customFormat="1" ht="20.25" customHeight="1" x14ac:dyDescent="0.25">
      <c r="A4" s="30"/>
      <c r="B4" s="30"/>
      <c r="C4" s="30"/>
      <c r="D4" s="230" t="s">
        <v>5</v>
      </c>
      <c r="E4" s="230"/>
      <c r="F4" s="230"/>
      <c r="G4" s="31"/>
      <c r="H4" s="230" t="s">
        <v>33</v>
      </c>
      <c r="I4" s="230"/>
      <c r="J4" s="230"/>
    </row>
    <row r="5" spans="1:13" s="29" customFormat="1" ht="20.25" customHeight="1" x14ac:dyDescent="0.25">
      <c r="A5" s="30"/>
      <c r="B5" s="30"/>
      <c r="C5" s="30"/>
      <c r="D5" s="230" t="s">
        <v>32</v>
      </c>
      <c r="E5" s="230"/>
      <c r="F5" s="230"/>
      <c r="G5" s="192"/>
      <c r="H5" s="230" t="s">
        <v>32</v>
      </c>
      <c r="I5" s="230"/>
      <c r="J5" s="230"/>
    </row>
    <row r="6" spans="1:13" s="29" customFormat="1" ht="20.25" customHeight="1" x14ac:dyDescent="0.25">
      <c r="A6" s="30"/>
      <c r="B6" s="30"/>
      <c r="C6" s="30"/>
      <c r="D6" s="231" t="s">
        <v>150</v>
      </c>
      <c r="E6" s="232"/>
      <c r="F6" s="232"/>
      <c r="G6" s="192"/>
      <c r="H6" s="231" t="s">
        <v>150</v>
      </c>
      <c r="I6" s="232"/>
      <c r="J6" s="232"/>
    </row>
    <row r="7" spans="1:13" s="29" customFormat="1" ht="20.25" customHeight="1" x14ac:dyDescent="0.25">
      <c r="A7" s="30"/>
      <c r="B7" s="128" t="s">
        <v>63</v>
      </c>
      <c r="C7" s="30"/>
      <c r="D7" s="8">
        <v>2019</v>
      </c>
      <c r="E7" s="8"/>
      <c r="F7" s="8">
        <v>2018</v>
      </c>
      <c r="G7" s="8"/>
      <c r="H7" s="8">
        <v>2019</v>
      </c>
      <c r="I7" s="8"/>
      <c r="J7" s="8">
        <v>2018</v>
      </c>
      <c r="M7" s="187"/>
    </row>
    <row r="8" spans="1:13" s="29" customFormat="1" ht="20.25" customHeight="1" x14ac:dyDescent="0.25">
      <c r="A8" s="30"/>
      <c r="B8" s="30"/>
      <c r="C8" s="30"/>
      <c r="D8" s="227" t="s">
        <v>57</v>
      </c>
      <c r="E8" s="227"/>
      <c r="F8" s="227"/>
      <c r="G8" s="227"/>
      <c r="H8" s="227"/>
      <c r="I8" s="227"/>
      <c r="J8" s="227"/>
    </row>
    <row r="9" spans="1:13" ht="20.25" customHeight="1" x14ac:dyDescent="0.25">
      <c r="A9" s="33" t="s">
        <v>16</v>
      </c>
      <c r="B9" s="33"/>
      <c r="C9" s="33"/>
      <c r="D9" s="34"/>
      <c r="E9" s="34"/>
      <c r="F9" s="34"/>
      <c r="G9" s="34"/>
      <c r="H9" s="34"/>
      <c r="I9" s="34"/>
      <c r="J9" s="34"/>
    </row>
    <row r="10" spans="1:13" ht="20.25" customHeight="1" x14ac:dyDescent="0.25">
      <c r="A10" s="75" t="s">
        <v>167</v>
      </c>
      <c r="D10" s="34">
        <f>PL!D28</f>
        <v>-19680052</v>
      </c>
      <c r="E10" s="34"/>
      <c r="F10" s="34">
        <f>PL!F28</f>
        <v>18362623</v>
      </c>
      <c r="G10" s="34"/>
      <c r="H10" s="36">
        <f>PL!H28</f>
        <v>-56039646</v>
      </c>
      <c r="I10" s="34"/>
      <c r="J10" s="36">
        <f>PL!J28</f>
        <v>26248240</v>
      </c>
      <c r="M10" s="52"/>
    </row>
    <row r="11" spans="1:13" ht="20.25" customHeight="1" x14ac:dyDescent="0.25">
      <c r="A11" s="37" t="s">
        <v>182</v>
      </c>
      <c r="B11" s="37"/>
      <c r="C11" s="37"/>
      <c r="D11" s="36"/>
      <c r="E11" s="34"/>
      <c r="F11" s="36"/>
      <c r="G11" s="34"/>
      <c r="H11" s="36"/>
      <c r="I11" s="34"/>
      <c r="J11" s="36"/>
    </row>
    <row r="12" spans="1:13" ht="20.25" customHeight="1" x14ac:dyDescent="0.25">
      <c r="A12" s="75" t="s">
        <v>183</v>
      </c>
      <c r="D12" s="77">
        <f>-PL!D27</f>
        <v>17284523</v>
      </c>
      <c r="E12" s="116"/>
      <c r="F12" s="77">
        <f>-PL!F27</f>
        <v>-20829749</v>
      </c>
      <c r="G12" s="116"/>
      <c r="H12" s="112">
        <f>-PL!H27</f>
        <v>18488300</v>
      </c>
      <c r="I12" s="112"/>
      <c r="J12" s="112">
        <f>-PL!J27</f>
        <v>-20658323</v>
      </c>
      <c r="K12" s="29"/>
      <c r="M12" s="52"/>
    </row>
    <row r="13" spans="1:13" ht="20.25" customHeight="1" x14ac:dyDescent="0.25">
      <c r="A13" s="35" t="s">
        <v>44</v>
      </c>
      <c r="D13" s="104">
        <f>PL!D22</f>
        <v>7615077</v>
      </c>
      <c r="E13" s="95"/>
      <c r="F13" s="104">
        <v>6565820</v>
      </c>
      <c r="G13" s="95"/>
      <c r="H13" s="104">
        <f>PL!H22</f>
        <v>4802251</v>
      </c>
      <c r="I13" s="95"/>
      <c r="J13" s="104">
        <v>4789490</v>
      </c>
    </row>
    <row r="14" spans="1:13" ht="20.25" customHeight="1" x14ac:dyDescent="0.25">
      <c r="A14" s="35" t="s">
        <v>54</v>
      </c>
      <c r="B14" s="126" t="s">
        <v>111</v>
      </c>
      <c r="C14" s="165"/>
      <c r="D14" s="104">
        <v>12220091</v>
      </c>
      <c r="E14" s="95"/>
      <c r="F14" s="104">
        <v>15912839</v>
      </c>
      <c r="G14" s="95"/>
      <c r="H14" s="104">
        <v>10402186</v>
      </c>
      <c r="I14" s="95"/>
      <c r="J14" s="104">
        <v>13303464</v>
      </c>
    </row>
    <row r="15" spans="1:13" ht="20.25" customHeight="1" x14ac:dyDescent="0.25">
      <c r="A15" s="85" t="s">
        <v>201</v>
      </c>
      <c r="B15" s="126" t="s">
        <v>165</v>
      </c>
      <c r="C15" s="165"/>
      <c r="D15" s="104">
        <v>5460689</v>
      </c>
      <c r="E15" s="95"/>
      <c r="F15" s="104">
        <v>7133149</v>
      </c>
      <c r="G15" s="95"/>
      <c r="H15" s="104">
        <v>4816760</v>
      </c>
      <c r="I15" s="95"/>
      <c r="J15" s="104">
        <v>6966112</v>
      </c>
    </row>
    <row r="16" spans="1:13" ht="20.25" customHeight="1" x14ac:dyDescent="0.25">
      <c r="A16" s="75" t="s">
        <v>56</v>
      </c>
      <c r="B16" s="126">
        <v>20</v>
      </c>
      <c r="C16" s="75"/>
      <c r="D16" s="104">
        <v>7630192</v>
      </c>
      <c r="E16" s="95"/>
      <c r="F16" s="104">
        <v>993595</v>
      </c>
      <c r="G16" s="95"/>
      <c r="H16" s="104">
        <v>2686228</v>
      </c>
      <c r="I16" s="95"/>
      <c r="J16" s="104">
        <v>540669</v>
      </c>
    </row>
    <row r="17" spans="1:13" ht="20.25" customHeight="1" x14ac:dyDescent="0.25">
      <c r="A17" s="75" t="s">
        <v>205</v>
      </c>
      <c r="B17" s="75"/>
      <c r="C17" s="75"/>
      <c r="D17" s="104">
        <v>-135838</v>
      </c>
      <c r="E17" s="95"/>
      <c r="F17" s="104">
        <v>3477260</v>
      </c>
      <c r="G17" s="95"/>
      <c r="H17" s="104">
        <v>-135838</v>
      </c>
      <c r="I17" s="95"/>
      <c r="J17" s="104">
        <v>-2369540</v>
      </c>
    </row>
    <row r="18" spans="1:13" ht="20.25" customHeight="1" x14ac:dyDescent="0.25">
      <c r="A18" s="75" t="s">
        <v>184</v>
      </c>
      <c r="B18" s="126" t="s">
        <v>145</v>
      </c>
      <c r="C18" s="75"/>
      <c r="D18" s="56">
        <v>0</v>
      </c>
      <c r="E18" s="95"/>
      <c r="F18" s="56">
        <v>0</v>
      </c>
      <c r="G18" s="95"/>
      <c r="H18" s="104">
        <v>7091213</v>
      </c>
      <c r="I18" s="95"/>
      <c r="J18" s="104">
        <v>-3281057</v>
      </c>
      <c r="M18" s="52"/>
    </row>
    <row r="19" spans="1:13" ht="20.25" customHeight="1" x14ac:dyDescent="0.25">
      <c r="A19" s="75" t="s">
        <v>228</v>
      </c>
      <c r="B19" s="75"/>
      <c r="C19" s="75"/>
      <c r="D19" s="104">
        <v>448466</v>
      </c>
      <c r="E19" s="95"/>
      <c r="F19" s="104">
        <v>276980</v>
      </c>
      <c r="G19" s="95"/>
      <c r="H19" s="104">
        <v>448466</v>
      </c>
      <c r="I19" s="95"/>
      <c r="J19" s="104">
        <v>114246</v>
      </c>
    </row>
    <row r="20" spans="1:13" ht="20.25" customHeight="1" x14ac:dyDescent="0.25">
      <c r="A20" s="75" t="s">
        <v>92</v>
      </c>
      <c r="B20" s="75"/>
      <c r="C20" s="75"/>
      <c r="D20" s="104">
        <v>-960135</v>
      </c>
      <c r="E20" s="95"/>
      <c r="F20" s="104">
        <v>-4172857</v>
      </c>
      <c r="G20" s="95"/>
      <c r="H20" s="56">
        <v>0</v>
      </c>
      <c r="I20" s="211"/>
      <c r="J20" s="56">
        <v>0</v>
      </c>
    </row>
    <row r="21" spans="1:13" ht="20.25" customHeight="1" x14ac:dyDescent="0.25">
      <c r="A21" s="75" t="s">
        <v>229</v>
      </c>
      <c r="B21" s="126" t="s">
        <v>119</v>
      </c>
      <c r="C21" s="75"/>
      <c r="D21" s="104">
        <v>53049</v>
      </c>
      <c r="E21" s="95"/>
      <c r="F21" s="104">
        <v>268566</v>
      </c>
      <c r="G21" s="95"/>
      <c r="H21" s="56">
        <v>0</v>
      </c>
      <c r="I21" s="206"/>
      <c r="J21" s="56">
        <v>0</v>
      </c>
    </row>
    <row r="22" spans="1:13" ht="20.25" hidden="1" customHeight="1" x14ac:dyDescent="0.25">
      <c r="A22" s="75" t="s">
        <v>185</v>
      </c>
      <c r="B22" s="126"/>
      <c r="C22" s="75"/>
    </row>
    <row r="23" spans="1:13" ht="20.25" hidden="1" customHeight="1" x14ac:dyDescent="0.25">
      <c r="A23" s="75" t="s">
        <v>138</v>
      </c>
      <c r="B23" s="126">
        <v>4</v>
      </c>
      <c r="C23" s="75"/>
      <c r="D23" s="56"/>
      <c r="E23" s="95"/>
      <c r="F23" s="56">
        <v>0</v>
      </c>
      <c r="G23" s="95"/>
      <c r="H23" s="104"/>
      <c r="I23" s="95"/>
      <c r="J23" s="104">
        <v>0</v>
      </c>
    </row>
    <row r="24" spans="1:13" ht="20.25" customHeight="1" x14ac:dyDescent="0.25">
      <c r="A24" s="75" t="s">
        <v>186</v>
      </c>
      <c r="B24" s="126" t="s">
        <v>139</v>
      </c>
      <c r="C24" s="75"/>
      <c r="D24" s="104">
        <v>-497536</v>
      </c>
      <c r="E24" s="95"/>
      <c r="F24" s="104">
        <v>-488555</v>
      </c>
      <c r="G24" s="95"/>
      <c r="H24" s="104">
        <v>105579</v>
      </c>
      <c r="I24" s="95"/>
      <c r="J24" s="104">
        <v>247608</v>
      </c>
    </row>
    <row r="25" spans="1:13" ht="20.25" customHeight="1" x14ac:dyDescent="0.25">
      <c r="A25" s="75" t="s">
        <v>209</v>
      </c>
      <c r="B25" s="126" t="s">
        <v>87</v>
      </c>
      <c r="C25" s="75"/>
      <c r="D25" s="104">
        <v>-297005</v>
      </c>
      <c r="E25" s="95"/>
      <c r="F25" s="104">
        <v>956705</v>
      </c>
      <c r="G25" s="95"/>
      <c r="H25" s="56">
        <v>466493</v>
      </c>
      <c r="I25" s="95"/>
      <c r="J25" s="56">
        <v>1037278</v>
      </c>
    </row>
    <row r="26" spans="1:13" ht="20.25" customHeight="1" x14ac:dyDescent="0.25">
      <c r="A26" s="75" t="s">
        <v>252</v>
      </c>
      <c r="B26" s="126"/>
      <c r="C26" s="75"/>
      <c r="D26" s="104">
        <f>-PL!D13</f>
        <v>-9458547</v>
      </c>
      <c r="E26" s="95"/>
      <c r="F26" s="56">
        <v>0</v>
      </c>
      <c r="G26" s="95"/>
      <c r="H26" s="56">
        <v>0</v>
      </c>
      <c r="I26" s="211"/>
      <c r="J26" s="56">
        <v>0</v>
      </c>
    </row>
    <row r="27" spans="1:13" ht="20.25" customHeight="1" x14ac:dyDescent="0.25">
      <c r="A27" s="75" t="s">
        <v>224</v>
      </c>
      <c r="B27" s="126" t="s">
        <v>141</v>
      </c>
      <c r="C27" s="75"/>
      <c r="D27" s="104">
        <v>-26873849</v>
      </c>
      <c r="E27" s="95"/>
      <c r="F27" s="56">
        <v>0</v>
      </c>
      <c r="G27" s="211"/>
      <c r="H27" s="56">
        <v>0</v>
      </c>
      <c r="I27" s="211"/>
      <c r="J27" s="56">
        <v>0</v>
      </c>
    </row>
    <row r="28" spans="1:13" ht="20.25" customHeight="1" x14ac:dyDescent="0.25">
      <c r="A28" s="75" t="s">
        <v>140</v>
      </c>
      <c r="B28" s="75"/>
      <c r="C28" s="75"/>
      <c r="D28" s="104">
        <v>307605</v>
      </c>
      <c r="E28" s="95"/>
      <c r="F28" s="104">
        <v>839237</v>
      </c>
      <c r="G28" s="95"/>
      <c r="H28" s="112">
        <v>127211</v>
      </c>
      <c r="I28" s="56"/>
      <c r="J28" s="112">
        <v>-76706</v>
      </c>
    </row>
    <row r="29" spans="1:13" ht="20.25" customHeight="1" x14ac:dyDescent="0.25">
      <c r="A29" s="75" t="s">
        <v>230</v>
      </c>
      <c r="B29" s="75"/>
      <c r="C29" s="75"/>
      <c r="D29" s="104">
        <v>61870</v>
      </c>
      <c r="E29" s="95"/>
      <c r="F29" s="104">
        <v>2</v>
      </c>
      <c r="G29" s="95"/>
      <c r="H29" s="112">
        <v>61007</v>
      </c>
      <c r="I29" s="56"/>
      <c r="J29" s="112">
        <v>2</v>
      </c>
    </row>
    <row r="30" spans="1:13" ht="20.25" customHeight="1" x14ac:dyDescent="0.25">
      <c r="A30" s="75" t="s">
        <v>215</v>
      </c>
      <c r="B30" s="75"/>
      <c r="C30" s="75"/>
      <c r="D30" s="56">
        <v>0</v>
      </c>
      <c r="E30" s="95"/>
      <c r="F30" s="56">
        <v>0</v>
      </c>
      <c r="G30" s="95"/>
      <c r="H30" s="56">
        <v>0</v>
      </c>
      <c r="I30" s="56"/>
      <c r="J30" s="112">
        <v>-1063988</v>
      </c>
    </row>
    <row r="31" spans="1:13" ht="20.25" customHeight="1" x14ac:dyDescent="0.25">
      <c r="A31" s="75" t="s">
        <v>65</v>
      </c>
      <c r="B31" s="75"/>
      <c r="C31" s="75"/>
      <c r="D31" s="115">
        <v>-175760</v>
      </c>
      <c r="E31" s="95"/>
      <c r="F31" s="115">
        <v>-457189</v>
      </c>
      <c r="G31" s="95"/>
      <c r="H31" s="57">
        <v>-663965</v>
      </c>
      <c r="I31" s="56"/>
      <c r="J31" s="57">
        <v>-665699</v>
      </c>
    </row>
    <row r="32" spans="1:13" ht="20.25" customHeight="1" x14ac:dyDescent="0.25">
      <c r="A32" s="39"/>
      <c r="B32" s="39"/>
      <c r="C32" s="39"/>
      <c r="D32" s="34">
        <f>SUM(D10:D31)</f>
        <v>-6997160</v>
      </c>
      <c r="E32" s="34"/>
      <c r="F32" s="34">
        <f>SUM(F10:F31)</f>
        <v>28838426</v>
      </c>
      <c r="G32" s="34"/>
      <c r="H32" s="34">
        <f>SUM(H10:H31)</f>
        <v>-7343755</v>
      </c>
      <c r="I32" s="34"/>
      <c r="J32" s="34">
        <f>SUM(J10:J31)</f>
        <v>25131796</v>
      </c>
    </row>
    <row r="33" spans="1:10" ht="20.25" customHeight="1" x14ac:dyDescent="0.25">
      <c r="A33" s="37" t="s">
        <v>25</v>
      </c>
      <c r="B33" s="37"/>
      <c r="C33" s="37"/>
      <c r="D33" s="36"/>
      <c r="E33" s="34"/>
      <c r="F33" s="36"/>
      <c r="G33" s="34"/>
      <c r="H33" s="36"/>
      <c r="I33" s="34"/>
      <c r="J33" s="36"/>
    </row>
    <row r="34" spans="1:10" ht="20.25" customHeight="1" x14ac:dyDescent="0.25">
      <c r="A34" s="35" t="s">
        <v>40</v>
      </c>
      <c r="D34" s="104">
        <v>39204050</v>
      </c>
      <c r="E34" s="95"/>
      <c r="F34" s="104">
        <v>-47838754</v>
      </c>
      <c r="G34" s="95"/>
      <c r="H34" s="104">
        <v>40478033</v>
      </c>
      <c r="I34" s="95"/>
      <c r="J34" s="104">
        <v>-19980292</v>
      </c>
    </row>
    <row r="35" spans="1:10" ht="20.25" customHeight="1" x14ac:dyDescent="0.25">
      <c r="A35" s="75" t="s">
        <v>211</v>
      </c>
      <c r="B35" s="75"/>
      <c r="C35" s="75"/>
      <c r="D35" s="104">
        <v>12053422</v>
      </c>
      <c r="E35" s="95"/>
      <c r="F35" s="104">
        <v>-21044064</v>
      </c>
      <c r="G35" s="95"/>
      <c r="H35" s="104">
        <v>48887505</v>
      </c>
      <c r="I35" s="95"/>
      <c r="J35" s="104">
        <v>-21076583</v>
      </c>
    </row>
    <row r="36" spans="1:10" ht="20.25" customHeight="1" x14ac:dyDescent="0.25">
      <c r="A36" s="75" t="s">
        <v>58</v>
      </c>
      <c r="B36" s="75"/>
      <c r="C36" s="75"/>
      <c r="D36" s="104">
        <v>-66647</v>
      </c>
      <c r="E36" s="95"/>
      <c r="F36" s="104">
        <v>4470251</v>
      </c>
      <c r="G36" s="95"/>
      <c r="H36" s="104">
        <v>11415708</v>
      </c>
      <c r="I36" s="95"/>
      <c r="J36" s="104">
        <v>17618788</v>
      </c>
    </row>
    <row r="37" spans="1:10" ht="20.25" customHeight="1" x14ac:dyDescent="0.25">
      <c r="A37" s="35" t="s">
        <v>2</v>
      </c>
      <c r="D37" s="104">
        <v>-6915660</v>
      </c>
      <c r="E37" s="95"/>
      <c r="F37" s="104">
        <v>-286056</v>
      </c>
      <c r="G37" s="95"/>
      <c r="H37" s="104">
        <v>8788101</v>
      </c>
      <c r="I37" s="95"/>
      <c r="J37" s="104">
        <v>2061672</v>
      </c>
    </row>
    <row r="38" spans="1:10" ht="20.25" customHeight="1" x14ac:dyDescent="0.25">
      <c r="A38" s="35" t="s">
        <v>3</v>
      </c>
      <c r="D38" s="104">
        <v>-6474869</v>
      </c>
      <c r="E38" s="95"/>
      <c r="F38" s="104">
        <v>-9568608</v>
      </c>
      <c r="G38" s="95"/>
      <c r="H38" s="171">
        <v>-5037776</v>
      </c>
      <c r="I38" s="95"/>
      <c r="J38" s="171">
        <v>-4907002</v>
      </c>
    </row>
    <row r="39" spans="1:10" ht="20.25" customHeight="1" x14ac:dyDescent="0.25">
      <c r="A39" s="35" t="s">
        <v>41</v>
      </c>
      <c r="D39" s="104">
        <v>-17371129</v>
      </c>
      <c r="E39" s="95"/>
      <c r="F39" s="104">
        <v>9824959</v>
      </c>
      <c r="G39" s="95"/>
      <c r="H39" s="104">
        <v>-70041387</v>
      </c>
      <c r="I39" s="95"/>
      <c r="J39" s="104">
        <v>-3761138</v>
      </c>
    </row>
    <row r="40" spans="1:10" ht="20.25" customHeight="1" x14ac:dyDescent="0.25">
      <c r="A40" s="75" t="s">
        <v>60</v>
      </c>
      <c r="B40" s="75"/>
      <c r="C40" s="75"/>
      <c r="D40" s="104">
        <v>64513956</v>
      </c>
      <c r="E40" s="95"/>
      <c r="F40" s="104">
        <v>-1657537</v>
      </c>
      <c r="G40" s="95"/>
      <c r="H40" s="104">
        <v>-3851584</v>
      </c>
      <c r="I40" s="95"/>
      <c r="J40" s="104">
        <v>-4725477</v>
      </c>
    </row>
    <row r="41" spans="1:10" ht="20.25" customHeight="1" x14ac:dyDescent="0.25">
      <c r="A41" s="75" t="s">
        <v>214</v>
      </c>
      <c r="B41" s="75"/>
      <c r="C41" s="75"/>
      <c r="D41" s="104">
        <v>-14911073</v>
      </c>
      <c r="E41" s="95"/>
      <c r="F41" s="104">
        <v>3534717</v>
      </c>
      <c r="G41" s="95"/>
      <c r="H41" s="104">
        <v>-4645621</v>
      </c>
      <c r="I41" s="95"/>
      <c r="J41" s="104">
        <v>-27436980</v>
      </c>
    </row>
    <row r="42" spans="1:10" ht="20.25" customHeight="1" x14ac:dyDescent="0.25">
      <c r="A42" s="75" t="s">
        <v>187</v>
      </c>
      <c r="B42" s="126">
        <v>20</v>
      </c>
      <c r="C42" s="75"/>
      <c r="D42" s="56">
        <v>0</v>
      </c>
      <c r="E42" s="95"/>
      <c r="F42" s="56">
        <v>0</v>
      </c>
      <c r="G42" s="95"/>
      <c r="H42" s="84">
        <v>-1110446</v>
      </c>
      <c r="I42" s="95"/>
      <c r="J42" s="84">
        <v>-665454</v>
      </c>
    </row>
    <row r="43" spans="1:10" ht="20.25" customHeight="1" x14ac:dyDescent="0.25">
      <c r="A43" s="75" t="s">
        <v>188</v>
      </c>
      <c r="B43" s="75"/>
      <c r="C43" s="75"/>
      <c r="D43" s="84">
        <v>-1596514.17</v>
      </c>
      <c r="E43" s="95"/>
      <c r="F43" s="84">
        <v>-5801574</v>
      </c>
      <c r="G43" s="95"/>
      <c r="H43" s="104">
        <v>-619241</v>
      </c>
      <c r="I43" s="95"/>
      <c r="J43" s="104">
        <v>-696218</v>
      </c>
    </row>
    <row r="44" spans="1:10" ht="20.25" customHeight="1" x14ac:dyDescent="0.25">
      <c r="A44" s="75" t="s">
        <v>120</v>
      </c>
      <c r="B44" s="75"/>
      <c r="C44" s="75"/>
      <c r="D44" s="104">
        <v>-666667</v>
      </c>
      <c r="E44" s="95"/>
      <c r="F44" s="104">
        <v>-666666</v>
      </c>
      <c r="G44" s="95"/>
      <c r="H44" s="115">
        <v>-666667</v>
      </c>
      <c r="I44" s="95"/>
      <c r="J44" s="115">
        <v>-666666</v>
      </c>
    </row>
    <row r="45" spans="1:10" s="52" customFormat="1" ht="20.25" customHeight="1" x14ac:dyDescent="0.25">
      <c r="A45" s="117" t="s">
        <v>189</v>
      </c>
      <c r="B45" s="117"/>
      <c r="C45" s="117"/>
      <c r="D45" s="170">
        <f>SUM(D32:D44)</f>
        <v>60771708.829999998</v>
      </c>
      <c r="E45" s="78"/>
      <c r="F45" s="170">
        <f>SUM(F32:F44)</f>
        <v>-40194906</v>
      </c>
      <c r="G45" s="78"/>
      <c r="H45" s="78">
        <f>SUM(H32:H44)</f>
        <v>16252870</v>
      </c>
      <c r="I45" s="78"/>
      <c r="J45" s="78">
        <f>SUM(J32:J44)</f>
        <v>-39103554</v>
      </c>
    </row>
    <row r="46" spans="1:10" ht="20.25" customHeight="1" x14ac:dyDescent="0.25">
      <c r="A46" s="85" t="s">
        <v>152</v>
      </c>
      <c r="D46" s="57">
        <v>0</v>
      </c>
      <c r="E46" s="95"/>
      <c r="F46" s="115">
        <v>-722386</v>
      </c>
      <c r="G46" s="95"/>
      <c r="H46" s="57">
        <v>0</v>
      </c>
      <c r="I46" s="56"/>
      <c r="J46" s="57">
        <v>0</v>
      </c>
    </row>
    <row r="47" spans="1:10" ht="20.25" customHeight="1" x14ac:dyDescent="0.25">
      <c r="A47" s="39" t="s">
        <v>243</v>
      </c>
      <c r="B47" s="39"/>
      <c r="C47" s="39"/>
      <c r="D47" s="70">
        <f>D45+D46</f>
        <v>60771708.829999998</v>
      </c>
      <c r="E47" s="34"/>
      <c r="F47" s="70">
        <f>F45+F46</f>
        <v>-40917292</v>
      </c>
      <c r="G47" s="34"/>
      <c r="H47" s="71">
        <f>SUM(H45:H46)</f>
        <v>16252870</v>
      </c>
      <c r="I47" s="38"/>
      <c r="J47" s="71">
        <f>SUM(J45:J46)</f>
        <v>-39103554</v>
      </c>
    </row>
    <row r="48" spans="1:10" ht="20.25" customHeight="1" x14ac:dyDescent="0.25">
      <c r="D48" s="32"/>
      <c r="E48" s="41"/>
      <c r="F48" s="32"/>
      <c r="G48" s="41"/>
      <c r="H48" s="32"/>
      <c r="I48" s="41"/>
      <c r="J48" s="32"/>
    </row>
    <row r="49" spans="1:11" ht="20.25" customHeight="1" x14ac:dyDescent="0.3">
      <c r="A49" s="190" t="s">
        <v>67</v>
      </c>
      <c r="B49" s="191"/>
      <c r="C49" s="191"/>
    </row>
    <row r="50" spans="1:11" ht="20.25" customHeight="1" x14ac:dyDescent="0.3">
      <c r="A50" s="141" t="s">
        <v>70</v>
      </c>
      <c r="B50" s="27"/>
      <c r="C50" s="27"/>
    </row>
    <row r="51" spans="1:11" ht="19.5" customHeight="1" x14ac:dyDescent="0.25">
      <c r="A51" s="27"/>
      <c r="B51" s="27"/>
      <c r="C51" s="27"/>
    </row>
    <row r="52" spans="1:11" s="29" customFormat="1" ht="20.25" customHeight="1" x14ac:dyDescent="0.25">
      <c r="A52" s="30"/>
      <c r="B52" s="30"/>
      <c r="C52" s="30"/>
      <c r="D52" s="230" t="s">
        <v>5</v>
      </c>
      <c r="E52" s="230"/>
      <c r="F52" s="230"/>
      <c r="G52" s="31"/>
      <c r="H52" s="230" t="s">
        <v>33</v>
      </c>
      <c r="I52" s="230"/>
      <c r="J52" s="230"/>
    </row>
    <row r="53" spans="1:11" s="29" customFormat="1" ht="20.25" customHeight="1" x14ac:dyDescent="0.25">
      <c r="A53" s="30"/>
      <c r="B53" s="30"/>
      <c r="C53" s="30"/>
      <c r="D53" s="230" t="s">
        <v>32</v>
      </c>
      <c r="E53" s="230"/>
      <c r="F53" s="230"/>
      <c r="G53" s="192"/>
      <c r="H53" s="230" t="s">
        <v>32</v>
      </c>
      <c r="I53" s="230"/>
      <c r="J53" s="230"/>
    </row>
    <row r="54" spans="1:11" s="29" customFormat="1" ht="20.25" customHeight="1" x14ac:dyDescent="0.25">
      <c r="A54" s="30"/>
      <c r="B54" s="30"/>
      <c r="C54" s="30"/>
      <c r="D54" s="231" t="s">
        <v>150</v>
      </c>
      <c r="E54" s="232"/>
      <c r="F54" s="232"/>
      <c r="G54" s="192"/>
      <c r="H54" s="231" t="s">
        <v>150</v>
      </c>
      <c r="I54" s="232"/>
      <c r="J54" s="232"/>
    </row>
    <row r="55" spans="1:11" s="29" customFormat="1" ht="20.25" customHeight="1" x14ac:dyDescent="0.25">
      <c r="A55" s="30"/>
      <c r="B55" s="128" t="s">
        <v>63</v>
      </c>
      <c r="C55" s="128"/>
      <c r="D55" s="8">
        <v>2019</v>
      </c>
      <c r="E55" s="8"/>
      <c r="F55" s="8">
        <v>2018</v>
      </c>
      <c r="G55" s="8"/>
      <c r="H55" s="8">
        <v>2019</v>
      </c>
      <c r="I55" s="8"/>
      <c r="J55" s="8">
        <v>2018</v>
      </c>
    </row>
    <row r="56" spans="1:11" s="29" customFormat="1" ht="20.25" customHeight="1" x14ac:dyDescent="0.25">
      <c r="A56" s="30"/>
      <c r="B56" s="30"/>
      <c r="C56" s="30"/>
      <c r="D56" s="227" t="s">
        <v>57</v>
      </c>
      <c r="E56" s="227"/>
      <c r="F56" s="227"/>
      <c r="G56" s="227"/>
      <c r="H56" s="227"/>
      <c r="I56" s="227"/>
      <c r="J56" s="227"/>
    </row>
    <row r="57" spans="1:11" ht="20.25" customHeight="1" x14ac:dyDescent="0.25">
      <c r="A57" s="33" t="s">
        <v>26</v>
      </c>
      <c r="B57" s="33"/>
      <c r="C57" s="33"/>
      <c r="D57" s="38"/>
      <c r="E57" s="38"/>
      <c r="F57" s="38"/>
      <c r="G57" s="34"/>
      <c r="H57" s="34"/>
      <c r="I57" s="34"/>
      <c r="J57" s="34"/>
      <c r="K57" s="55"/>
    </row>
    <row r="58" spans="1:11" ht="20.25" customHeight="1" x14ac:dyDescent="0.25">
      <c r="A58" s="85" t="s">
        <v>231</v>
      </c>
      <c r="B58" s="126" t="s">
        <v>141</v>
      </c>
      <c r="C58" s="33"/>
      <c r="D58" s="171">
        <v>-28196751</v>
      </c>
      <c r="E58" s="38"/>
      <c r="F58" s="56">
        <v>0</v>
      </c>
      <c r="G58" s="212"/>
      <c r="H58" s="56">
        <v>0</v>
      </c>
      <c r="I58" s="212"/>
      <c r="J58" s="56">
        <v>0</v>
      </c>
      <c r="K58" s="55"/>
    </row>
    <row r="59" spans="1:11" ht="20.25" customHeight="1" x14ac:dyDescent="0.25">
      <c r="A59" s="85" t="s">
        <v>192</v>
      </c>
      <c r="B59" s="126"/>
      <c r="C59" s="33"/>
      <c r="D59" s="56">
        <v>0</v>
      </c>
      <c r="E59" s="56">
        <v>0</v>
      </c>
      <c r="F59" s="56">
        <v>0</v>
      </c>
      <c r="G59" s="95"/>
      <c r="H59" s="95">
        <v>-44048925</v>
      </c>
      <c r="I59" s="95"/>
      <c r="J59" s="56">
        <v>0</v>
      </c>
      <c r="K59" s="55"/>
    </row>
    <row r="60" spans="1:11" ht="20.25" customHeight="1" x14ac:dyDescent="0.25">
      <c r="A60" s="85" t="s">
        <v>249</v>
      </c>
      <c r="B60" s="126"/>
      <c r="C60" s="33"/>
      <c r="D60" s="171">
        <v>30834868</v>
      </c>
      <c r="E60" s="56"/>
      <c r="F60" s="56">
        <v>0</v>
      </c>
      <c r="G60" s="95"/>
      <c r="H60" s="95">
        <v>0</v>
      </c>
      <c r="I60" s="95"/>
      <c r="J60" s="56">
        <v>0</v>
      </c>
      <c r="K60" s="55"/>
    </row>
    <row r="61" spans="1:11" ht="20.25" customHeight="1" x14ac:dyDescent="0.25">
      <c r="A61" s="85" t="s">
        <v>250</v>
      </c>
      <c r="B61" s="126" t="s">
        <v>145</v>
      </c>
      <c r="C61" s="33"/>
      <c r="D61" s="171">
        <v>0</v>
      </c>
      <c r="E61" s="38"/>
      <c r="F61" s="56">
        <v>0</v>
      </c>
      <c r="G61" s="34"/>
      <c r="H61" s="34">
        <v>55000000</v>
      </c>
      <c r="I61" s="34"/>
      <c r="J61" s="56">
        <v>0</v>
      </c>
      <c r="K61" s="55"/>
    </row>
    <row r="62" spans="1:11" ht="20.25" customHeight="1" x14ac:dyDescent="0.25">
      <c r="A62" s="178" t="s">
        <v>85</v>
      </c>
      <c r="B62" s="178"/>
      <c r="C62" s="178"/>
      <c r="D62" s="171">
        <v>-2521171</v>
      </c>
      <c r="E62" s="177"/>
      <c r="F62" s="171">
        <v>-812441</v>
      </c>
      <c r="G62" s="177"/>
      <c r="H62" s="171">
        <v>-771171</v>
      </c>
      <c r="I62" s="177"/>
      <c r="J62" s="171">
        <v>-812441</v>
      </c>
      <c r="K62" s="55"/>
    </row>
    <row r="63" spans="1:11" ht="20.25" customHeight="1" x14ac:dyDescent="0.25">
      <c r="A63" s="75" t="s">
        <v>193</v>
      </c>
      <c r="B63" s="126"/>
      <c r="C63" s="75"/>
      <c r="D63" s="56">
        <v>219221</v>
      </c>
      <c r="E63" s="95"/>
      <c r="F63" s="56">
        <v>1077178</v>
      </c>
      <c r="G63" s="95"/>
      <c r="H63" s="56">
        <v>41293</v>
      </c>
      <c r="I63" s="95"/>
      <c r="J63" s="56">
        <v>1054338</v>
      </c>
      <c r="K63" s="55"/>
    </row>
    <row r="64" spans="1:11" ht="20.25" customHeight="1" x14ac:dyDescent="0.25">
      <c r="A64" s="75" t="s">
        <v>194</v>
      </c>
      <c r="B64" s="126"/>
      <c r="C64" s="75"/>
      <c r="D64" s="56">
        <v>-10085855</v>
      </c>
      <c r="E64" s="95"/>
      <c r="F64" s="56">
        <v>-8720927</v>
      </c>
      <c r="G64" s="95"/>
      <c r="H64" s="56">
        <v>-725269</v>
      </c>
      <c r="I64" s="95"/>
      <c r="J64" s="56">
        <v>-2200508</v>
      </c>
      <c r="K64" s="55"/>
    </row>
    <row r="65" spans="1:11" ht="20.25" customHeight="1" x14ac:dyDescent="0.25">
      <c r="A65" s="75" t="s">
        <v>142</v>
      </c>
      <c r="B65" s="126"/>
      <c r="C65" s="75"/>
      <c r="D65" s="56">
        <v>723044</v>
      </c>
      <c r="E65" s="95"/>
      <c r="F65" s="56">
        <v>0</v>
      </c>
      <c r="G65" s="95"/>
      <c r="H65" s="56">
        <v>723044</v>
      </c>
      <c r="I65" s="95"/>
      <c r="J65" s="56">
        <v>586824</v>
      </c>
      <c r="K65" s="55"/>
    </row>
    <row r="66" spans="1:11" ht="20.25" customHeight="1" x14ac:dyDescent="0.25">
      <c r="A66" s="75" t="s">
        <v>143</v>
      </c>
      <c r="B66" s="75"/>
      <c r="C66" s="75"/>
      <c r="D66" s="95">
        <v>-578102</v>
      </c>
      <c r="E66" s="95"/>
      <c r="F66" s="95">
        <v>-902384</v>
      </c>
      <c r="G66" s="95"/>
      <c r="H66" s="95">
        <v>-405600</v>
      </c>
      <c r="I66" s="95"/>
      <c r="J66" s="95">
        <v>-877000</v>
      </c>
      <c r="K66" s="55"/>
    </row>
    <row r="67" spans="1:11" ht="20.25" customHeight="1" x14ac:dyDescent="0.25">
      <c r="A67" s="75" t="s">
        <v>144</v>
      </c>
      <c r="B67" s="126" t="s">
        <v>241</v>
      </c>
      <c r="C67" s="75"/>
      <c r="D67" s="56">
        <v>0</v>
      </c>
      <c r="E67" s="95"/>
      <c r="F67" s="56">
        <v>-312710</v>
      </c>
      <c r="G67" s="95"/>
      <c r="H67" s="56">
        <v>-27000000</v>
      </c>
      <c r="I67" s="95"/>
      <c r="J67" s="56">
        <v>0</v>
      </c>
      <c r="K67" s="55"/>
    </row>
    <row r="68" spans="1:11" ht="20.25" customHeight="1" x14ac:dyDescent="0.25">
      <c r="A68" s="75" t="s">
        <v>153</v>
      </c>
      <c r="B68" s="126" t="s">
        <v>241</v>
      </c>
      <c r="C68" s="75"/>
      <c r="D68" s="56">
        <v>1200000</v>
      </c>
      <c r="E68" s="95"/>
      <c r="F68" s="56">
        <v>6312710</v>
      </c>
      <c r="G68" s="95"/>
      <c r="H68" s="56">
        <v>8000000</v>
      </c>
      <c r="I68" s="95"/>
      <c r="J68" s="56">
        <v>38800000</v>
      </c>
      <c r="K68" s="55"/>
    </row>
    <row r="69" spans="1:11" ht="20.25" customHeight="1" x14ac:dyDescent="0.25">
      <c r="A69" s="75" t="s">
        <v>154</v>
      </c>
      <c r="B69" s="75"/>
      <c r="C69" s="75"/>
      <c r="D69" s="56">
        <v>0</v>
      </c>
      <c r="E69" s="95"/>
      <c r="F69" s="56">
        <v>0</v>
      </c>
      <c r="G69" s="95"/>
      <c r="H69" s="56">
        <v>0</v>
      </c>
      <c r="I69" s="95"/>
      <c r="J69" s="56">
        <v>1063988</v>
      </c>
      <c r="K69" s="55"/>
    </row>
    <row r="70" spans="1:11" ht="20.25" customHeight="1" x14ac:dyDescent="0.25">
      <c r="A70" s="75" t="s">
        <v>66</v>
      </c>
      <c r="B70" s="75"/>
      <c r="C70" s="75"/>
      <c r="D70" s="56">
        <v>175760</v>
      </c>
      <c r="E70" s="56"/>
      <c r="F70" s="56">
        <v>461072</v>
      </c>
      <c r="G70" s="95"/>
      <c r="H70" s="95">
        <v>663965</v>
      </c>
      <c r="I70" s="95"/>
      <c r="J70" s="95">
        <v>669582</v>
      </c>
      <c r="K70" s="55"/>
    </row>
    <row r="71" spans="1:11" ht="20.25" customHeight="1" x14ac:dyDescent="0.25">
      <c r="A71" s="75" t="s">
        <v>190</v>
      </c>
      <c r="B71" s="75"/>
      <c r="C71" s="75"/>
      <c r="D71" s="84">
        <v>147804</v>
      </c>
      <c r="E71" s="56"/>
      <c r="F71" s="84">
        <v>7241</v>
      </c>
      <c r="G71" s="95"/>
      <c r="H71" s="56">
        <v>147804</v>
      </c>
      <c r="I71" s="95"/>
      <c r="J71" s="56">
        <v>7241</v>
      </c>
      <c r="K71" s="55"/>
    </row>
    <row r="72" spans="1:11" ht="20.25" customHeight="1" x14ac:dyDescent="0.25">
      <c r="A72" s="75" t="s">
        <v>195</v>
      </c>
      <c r="B72" s="75"/>
      <c r="C72" s="75"/>
      <c r="D72" s="57">
        <v>0</v>
      </c>
      <c r="E72" s="56"/>
      <c r="F72" s="57">
        <v>0</v>
      </c>
      <c r="G72" s="95"/>
      <c r="H72" s="57">
        <v>2394377</v>
      </c>
      <c r="I72" s="95"/>
      <c r="J72" s="57">
        <v>3281057</v>
      </c>
      <c r="K72" s="55"/>
    </row>
    <row r="73" spans="1:11" ht="20.25" customHeight="1" x14ac:dyDescent="0.25">
      <c r="A73" s="39" t="s">
        <v>191</v>
      </c>
      <c r="B73" s="126"/>
      <c r="C73" s="39"/>
      <c r="D73" s="71">
        <f>SUM(D58:D72)</f>
        <v>-8081182</v>
      </c>
      <c r="E73" s="154">
        <f>SUM(E63:E72)</f>
        <v>0</v>
      </c>
      <c r="F73" s="71">
        <f>SUM(F58:F72)</f>
        <v>-2890261</v>
      </c>
      <c r="G73" s="154">
        <f>SUM(G63:G72)</f>
        <v>0</v>
      </c>
      <c r="H73" s="71">
        <f>SUM(H58:H72)</f>
        <v>-5980482</v>
      </c>
      <c r="I73" s="154">
        <f>SUM(I63:I72)</f>
        <v>0</v>
      </c>
      <c r="J73" s="71">
        <f>SUM(J58:J72)</f>
        <v>41573081</v>
      </c>
      <c r="K73" s="55"/>
    </row>
    <row r="74" spans="1:11" ht="7.5" customHeight="1" x14ac:dyDescent="0.25">
      <c r="A74" s="39"/>
      <c r="B74" s="39"/>
      <c r="C74" s="39"/>
      <c r="D74" s="34"/>
      <c r="E74" s="34"/>
      <c r="F74" s="34"/>
      <c r="G74" s="34"/>
      <c r="H74" s="34"/>
      <c r="I74" s="34"/>
      <c r="J74" s="34"/>
      <c r="K74" s="55"/>
    </row>
    <row r="75" spans="1:11" ht="20.25" customHeight="1" x14ac:dyDescent="0.25">
      <c r="A75" s="33" t="s">
        <v>17</v>
      </c>
      <c r="B75" s="33"/>
      <c r="C75" s="33"/>
      <c r="D75" s="34"/>
      <c r="E75" s="34"/>
      <c r="F75" s="34"/>
      <c r="G75" s="34"/>
      <c r="H75" s="34"/>
      <c r="I75" s="34"/>
      <c r="J75" s="34"/>
      <c r="K75" s="55"/>
    </row>
    <row r="76" spans="1:11" ht="20.25" customHeight="1" x14ac:dyDescent="0.25">
      <c r="A76" s="85" t="s">
        <v>196</v>
      </c>
      <c r="B76" s="126"/>
      <c r="D76" s="84"/>
      <c r="E76" s="95"/>
      <c r="F76" s="84"/>
      <c r="G76" s="95"/>
      <c r="H76" s="84"/>
      <c r="I76" s="56"/>
      <c r="J76" s="84"/>
      <c r="K76" s="55"/>
    </row>
    <row r="77" spans="1:11" ht="20.25" customHeight="1" x14ac:dyDescent="0.25">
      <c r="A77" s="75" t="s">
        <v>95</v>
      </c>
      <c r="B77" s="126"/>
      <c r="C77" s="75"/>
      <c r="D77" s="84">
        <v>10364595</v>
      </c>
      <c r="E77" s="95"/>
      <c r="F77" s="84">
        <v>9388526</v>
      </c>
      <c r="G77" s="95"/>
      <c r="H77" s="84">
        <v>3207042</v>
      </c>
      <c r="I77" s="56"/>
      <c r="J77" s="84">
        <v>8904506</v>
      </c>
      <c r="K77" s="55"/>
    </row>
    <row r="78" spans="1:11" ht="20.25" customHeight="1" x14ac:dyDescent="0.25">
      <c r="A78" s="85" t="s">
        <v>197</v>
      </c>
      <c r="B78" s="126"/>
      <c r="D78" s="56">
        <v>-64500000</v>
      </c>
      <c r="E78" s="95"/>
      <c r="F78" s="56">
        <v>61000000</v>
      </c>
      <c r="G78" s="95"/>
      <c r="H78" s="95">
        <v>-4794400</v>
      </c>
      <c r="I78" s="95"/>
      <c r="J78" s="95">
        <v>-3531856</v>
      </c>
      <c r="K78" s="55"/>
    </row>
    <row r="79" spans="1:11" ht="20.25" customHeight="1" x14ac:dyDescent="0.25">
      <c r="A79" s="75" t="s">
        <v>94</v>
      </c>
      <c r="B79" s="126"/>
      <c r="D79" s="95"/>
      <c r="E79" s="95"/>
      <c r="F79" s="95"/>
      <c r="G79" s="95"/>
      <c r="I79" s="95"/>
      <c r="K79" s="55"/>
    </row>
    <row r="80" spans="1:11" ht="20.25" customHeight="1" x14ac:dyDescent="0.25">
      <c r="A80" s="75" t="s">
        <v>93</v>
      </c>
      <c r="B80" s="126"/>
      <c r="D80" s="95">
        <v>-3335623</v>
      </c>
      <c r="E80" s="95"/>
      <c r="F80" s="95">
        <v>-3418875</v>
      </c>
      <c r="G80" s="95"/>
      <c r="H80" s="95">
        <v>-3335623</v>
      </c>
      <c r="I80" s="95"/>
      <c r="J80" s="95">
        <v>-3418875</v>
      </c>
      <c r="K80" s="55"/>
    </row>
    <row r="81" spans="1:17" ht="20.25" customHeight="1" x14ac:dyDescent="0.25">
      <c r="A81" s="85" t="s">
        <v>210</v>
      </c>
      <c r="B81" s="126"/>
      <c r="D81" s="95">
        <v>-96932</v>
      </c>
      <c r="E81" s="95"/>
      <c r="F81" s="95">
        <v>-945045</v>
      </c>
      <c r="G81" s="95"/>
      <c r="H81" s="95">
        <v>-96932</v>
      </c>
      <c r="I81" s="95"/>
      <c r="J81" s="95">
        <v>-407452</v>
      </c>
      <c r="K81" s="55"/>
    </row>
    <row r="82" spans="1:17" ht="20.25" customHeight="1" x14ac:dyDescent="0.25">
      <c r="A82" s="75" t="s">
        <v>242</v>
      </c>
      <c r="B82" s="126"/>
      <c r="D82" s="84">
        <v>2950200</v>
      </c>
      <c r="E82" s="95"/>
      <c r="F82" s="206">
        <v>0</v>
      </c>
      <c r="G82" s="211"/>
      <c r="H82" s="56">
        <v>0</v>
      </c>
      <c r="I82" s="211"/>
      <c r="J82" s="56">
        <v>0</v>
      </c>
      <c r="K82" s="55"/>
    </row>
    <row r="83" spans="1:17" ht="20.25" customHeight="1" x14ac:dyDescent="0.25">
      <c r="A83" s="75" t="s">
        <v>198</v>
      </c>
      <c r="B83" s="126"/>
      <c r="D83" s="84">
        <v>-890149</v>
      </c>
      <c r="E83" s="95"/>
      <c r="F83" s="84">
        <v>-23</v>
      </c>
      <c r="G83" s="95"/>
      <c r="H83" s="56">
        <v>0</v>
      </c>
      <c r="I83" s="211"/>
      <c r="J83" s="56">
        <v>0</v>
      </c>
      <c r="K83" s="55"/>
    </row>
    <row r="84" spans="1:17" ht="20.25" customHeight="1" x14ac:dyDescent="0.25">
      <c r="A84" s="85" t="s">
        <v>146</v>
      </c>
      <c r="B84" s="126" t="s">
        <v>110</v>
      </c>
      <c r="D84" s="56">
        <v>0</v>
      </c>
      <c r="E84" s="95"/>
      <c r="F84" s="84">
        <v>-647542</v>
      </c>
      <c r="G84" s="95"/>
      <c r="H84" s="56">
        <v>0</v>
      </c>
      <c r="I84" s="206"/>
      <c r="J84" s="56">
        <v>0</v>
      </c>
      <c r="K84" s="55"/>
    </row>
    <row r="85" spans="1:17" ht="20.25" customHeight="1" x14ac:dyDescent="0.25">
      <c r="A85" s="35" t="s">
        <v>147</v>
      </c>
      <c r="D85" s="94">
        <v>-7618696</v>
      </c>
      <c r="E85" s="95"/>
      <c r="F85" s="94">
        <v>-6572684</v>
      </c>
      <c r="G85" s="95"/>
      <c r="H85" s="94">
        <v>-4800203</v>
      </c>
      <c r="I85" s="95"/>
      <c r="J85" s="94">
        <v>-4796354</v>
      </c>
      <c r="K85" s="55"/>
    </row>
    <row r="86" spans="1:17" ht="20.25" customHeight="1" x14ac:dyDescent="0.25">
      <c r="A86" s="39" t="s">
        <v>91</v>
      </c>
      <c r="B86" s="39"/>
      <c r="C86" s="39"/>
      <c r="D86" s="25">
        <f t="shared" ref="D86:I86" si="0">SUM(D77:D85)</f>
        <v>-63126605</v>
      </c>
      <c r="E86" s="48">
        <f t="shared" si="0"/>
        <v>0</v>
      </c>
      <c r="F86" s="25">
        <f t="shared" ref="F86" si="1">SUM(F77:F85)</f>
        <v>58804357</v>
      </c>
      <c r="G86" s="48">
        <f t="shared" si="0"/>
        <v>0</v>
      </c>
      <c r="H86" s="25">
        <f t="shared" si="0"/>
        <v>-9820116</v>
      </c>
      <c r="I86" s="48">
        <f t="shared" si="0"/>
        <v>0</v>
      </c>
      <c r="J86" s="25">
        <f t="shared" ref="J86" si="2">SUM(J77:J85)</f>
        <v>-3250031</v>
      </c>
      <c r="K86" s="55"/>
    </row>
    <row r="87" spans="1:17" ht="7.5" customHeight="1" x14ac:dyDescent="0.25">
      <c r="A87" s="39"/>
      <c r="B87" s="39"/>
      <c r="C87" s="39"/>
      <c r="D87" s="42"/>
      <c r="E87" s="34"/>
      <c r="F87" s="42"/>
      <c r="G87" s="34"/>
      <c r="H87" s="42"/>
      <c r="I87" s="34"/>
      <c r="J87" s="42"/>
      <c r="K87" s="55"/>
    </row>
    <row r="88" spans="1:17" ht="20.25" customHeight="1" x14ac:dyDescent="0.25">
      <c r="A88" s="85" t="s">
        <v>199</v>
      </c>
      <c r="B88" s="39"/>
      <c r="C88" s="39"/>
      <c r="D88" s="42"/>
      <c r="E88" s="34"/>
      <c r="F88" s="42"/>
      <c r="G88" s="34"/>
      <c r="H88" s="42"/>
      <c r="I88" s="34"/>
      <c r="J88" s="42"/>
      <c r="K88" s="55"/>
    </row>
    <row r="89" spans="1:17" ht="20.25" customHeight="1" x14ac:dyDescent="0.25">
      <c r="A89" s="85" t="s">
        <v>148</v>
      </c>
      <c r="B89" s="39"/>
      <c r="C89" s="39"/>
      <c r="D89" s="42">
        <f>D47+D73+D86</f>
        <v>-10436078.170000002</v>
      </c>
      <c r="E89" s="34"/>
      <c r="F89" s="42">
        <f>F47+F73+F86</f>
        <v>14996804</v>
      </c>
      <c r="G89" s="34"/>
      <c r="H89" s="42">
        <f>H47+H73+H86</f>
        <v>452272</v>
      </c>
      <c r="I89" s="34"/>
      <c r="J89" s="42">
        <f>J47+J73+J86</f>
        <v>-780504</v>
      </c>
      <c r="K89" s="55"/>
    </row>
    <row r="90" spans="1:17" ht="20.25" customHeight="1" x14ac:dyDescent="0.25">
      <c r="A90" s="85" t="s">
        <v>202</v>
      </c>
      <c r="B90" s="39"/>
      <c r="C90" s="39"/>
      <c r="D90" s="213">
        <v>0</v>
      </c>
      <c r="E90" s="34"/>
      <c r="F90" s="166">
        <v>717</v>
      </c>
      <c r="G90" s="34"/>
      <c r="H90" s="213">
        <v>0</v>
      </c>
      <c r="I90" s="34"/>
      <c r="J90" s="166">
        <v>717</v>
      </c>
      <c r="K90" s="55"/>
    </row>
    <row r="91" spans="1:17" ht="20.25" customHeight="1" x14ac:dyDescent="0.25">
      <c r="A91" s="39" t="s">
        <v>200</v>
      </c>
      <c r="B91" s="39"/>
      <c r="C91" s="39"/>
      <c r="D91" s="40">
        <f>SUM(D89:D90)</f>
        <v>-10436078.170000002</v>
      </c>
      <c r="E91" s="40"/>
      <c r="F91" s="40">
        <f>SUM(F89:F90)</f>
        <v>14997521</v>
      </c>
      <c r="G91" s="40"/>
      <c r="H91" s="40">
        <f>SUM(H89:H90)</f>
        <v>452272</v>
      </c>
      <c r="I91" s="40"/>
      <c r="J91" s="40">
        <f>SUM(J89:J90)</f>
        <v>-779787</v>
      </c>
      <c r="K91" s="55"/>
    </row>
    <row r="92" spans="1:17" ht="20.25" customHeight="1" x14ac:dyDescent="0.25">
      <c r="A92" s="75" t="s">
        <v>149</v>
      </c>
      <c r="B92" s="131">
        <v>7</v>
      </c>
      <c r="C92" s="126"/>
      <c r="D92" s="94">
        <f>F93</f>
        <v>26379884</v>
      </c>
      <c r="E92" s="116"/>
      <c r="F92" s="94">
        <v>11382363</v>
      </c>
      <c r="G92" s="116"/>
      <c r="H92" s="94">
        <f>J93</f>
        <v>706062</v>
      </c>
      <c r="I92" s="116"/>
      <c r="J92" s="94">
        <v>1485849</v>
      </c>
      <c r="K92" s="55"/>
    </row>
    <row r="93" spans="1:17" ht="20.25" customHeight="1" thickBot="1" x14ac:dyDescent="0.3">
      <c r="A93" s="39" t="s">
        <v>77</v>
      </c>
      <c r="B93" s="132">
        <v>7</v>
      </c>
      <c r="C93" s="127"/>
      <c r="D93" s="167">
        <f>SUM(D91:D92)</f>
        <v>15943805.829999998</v>
      </c>
      <c r="E93" s="40"/>
      <c r="F93" s="167">
        <f>SUM(F91:F92)</f>
        <v>26379884</v>
      </c>
      <c r="G93" s="40"/>
      <c r="H93" s="167">
        <f>SUM(H91:H92)</f>
        <v>1158334</v>
      </c>
      <c r="I93" s="40"/>
      <c r="J93" s="167">
        <f>SUM(J91:J92)</f>
        <v>706062</v>
      </c>
      <c r="K93" s="195"/>
      <c r="L93" s="195"/>
      <c r="M93" s="195"/>
      <c r="N93" s="195"/>
      <c r="O93" s="195"/>
      <c r="P93" s="195"/>
      <c r="Q93" s="195"/>
    </row>
    <row r="94" spans="1:17" ht="7.5" customHeight="1" thickTop="1" x14ac:dyDescent="0.25">
      <c r="A94" s="39"/>
      <c r="B94" s="39"/>
      <c r="C94" s="39"/>
      <c r="D94" s="48"/>
      <c r="E94" s="40"/>
      <c r="F94" s="48"/>
      <c r="G94" s="40"/>
      <c r="H94" s="48"/>
      <c r="I94" s="40"/>
      <c r="J94" s="48"/>
      <c r="K94" s="55"/>
    </row>
    <row r="95" spans="1:17" ht="19.5" customHeight="1" x14ac:dyDescent="0.3">
      <c r="A95" s="190" t="s">
        <v>67</v>
      </c>
      <c r="B95" s="191"/>
      <c r="C95" s="191"/>
      <c r="G95" s="40"/>
      <c r="H95" s="48"/>
      <c r="I95" s="40"/>
      <c r="J95" s="48"/>
      <c r="K95" s="55"/>
    </row>
    <row r="96" spans="1:17" ht="19.5" customHeight="1" x14ac:dyDescent="0.3">
      <c r="A96" s="141" t="s">
        <v>70</v>
      </c>
      <c r="B96" s="27"/>
      <c r="C96" s="27"/>
      <c r="G96" s="40"/>
      <c r="H96" s="48"/>
      <c r="I96" s="40"/>
      <c r="J96" s="48"/>
      <c r="K96" s="55"/>
    </row>
    <row r="97" spans="1:11" ht="20.25" customHeight="1" x14ac:dyDescent="0.25">
      <c r="A97" s="39"/>
      <c r="B97" s="39"/>
      <c r="C97" s="39"/>
      <c r="D97" s="48"/>
      <c r="E97" s="40"/>
      <c r="F97" s="48"/>
      <c r="G97" s="40"/>
      <c r="H97" s="48"/>
      <c r="I97" s="40"/>
      <c r="J97" s="48"/>
      <c r="K97" s="55"/>
    </row>
    <row r="98" spans="1:11" ht="20.25" customHeight="1" x14ac:dyDescent="0.25">
      <c r="A98" s="39" t="s">
        <v>48</v>
      </c>
      <c r="B98" s="39"/>
      <c r="C98" s="39"/>
      <c r="G98" s="50"/>
      <c r="I98" s="51"/>
    </row>
    <row r="99" spans="1:11" ht="20.100000000000001" customHeight="1" x14ac:dyDescent="0.25">
      <c r="A99" s="39"/>
      <c r="B99" s="39"/>
      <c r="C99" s="39"/>
      <c r="G99" s="50"/>
      <c r="I99" s="51"/>
    </row>
    <row r="100" spans="1:11" s="47" customFormat="1" ht="50.1" customHeight="1" x14ac:dyDescent="0.25">
      <c r="A100" s="228" t="s">
        <v>244</v>
      </c>
      <c r="B100" s="228"/>
      <c r="C100" s="228"/>
      <c r="D100" s="229"/>
      <c r="E100" s="229"/>
      <c r="F100" s="229"/>
      <c r="G100" s="229"/>
      <c r="H100" s="229"/>
      <c r="I100" s="229"/>
      <c r="J100" s="229"/>
    </row>
    <row r="101" spans="1:11" s="47" customFormat="1" ht="20.100000000000001" customHeight="1" x14ac:dyDescent="0.25">
      <c r="A101" s="181"/>
      <c r="B101" s="181"/>
      <c r="C101" s="181"/>
      <c r="D101" s="182"/>
      <c r="E101" s="182"/>
      <c r="F101" s="182"/>
      <c r="G101" s="182"/>
      <c r="H101" s="182"/>
      <c r="I101" s="182"/>
      <c r="J101" s="182"/>
    </row>
    <row r="102" spans="1:11" s="47" customFormat="1" ht="50.1" customHeight="1" x14ac:dyDescent="0.25">
      <c r="A102" s="228" t="s">
        <v>245</v>
      </c>
      <c r="B102" s="228"/>
      <c r="C102" s="228"/>
      <c r="D102" s="229"/>
      <c r="E102" s="229"/>
      <c r="F102" s="229"/>
      <c r="G102" s="229"/>
      <c r="H102" s="229"/>
      <c r="I102" s="229"/>
      <c r="J102" s="229"/>
    </row>
    <row r="103" spans="1:11" s="47" customFormat="1" ht="20.100000000000001" customHeight="1" x14ac:dyDescent="0.25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</row>
    <row r="104" spans="1:11" ht="46.5" customHeight="1" x14ac:dyDescent="0.25">
      <c r="A104" s="228" t="s">
        <v>253</v>
      </c>
      <c r="B104" s="228"/>
      <c r="C104" s="228"/>
      <c r="D104" s="229"/>
      <c r="E104" s="229"/>
      <c r="F104" s="229"/>
      <c r="G104" s="229"/>
      <c r="H104" s="229"/>
      <c r="I104" s="229"/>
      <c r="J104" s="229"/>
    </row>
    <row r="106" spans="1:11" ht="50.1" customHeight="1" x14ac:dyDescent="0.25">
      <c r="A106" s="228" t="s">
        <v>251</v>
      </c>
      <c r="B106" s="228"/>
      <c r="C106" s="228"/>
      <c r="D106" s="229"/>
      <c r="E106" s="229"/>
      <c r="F106" s="229"/>
      <c r="G106" s="229"/>
      <c r="H106" s="229"/>
      <c r="I106" s="229"/>
      <c r="J106" s="229"/>
    </row>
    <row r="107" spans="1:11" ht="20.25" customHeight="1" x14ac:dyDescent="0.25">
      <c r="H107" s="41"/>
      <c r="J107" s="41"/>
    </row>
  </sheetData>
  <mergeCells count="18">
    <mergeCell ref="D54:F54"/>
    <mergeCell ref="H54:J54"/>
    <mergeCell ref="D53:F53"/>
    <mergeCell ref="H53:J53"/>
    <mergeCell ref="D6:F6"/>
    <mergeCell ref="H6:J6"/>
    <mergeCell ref="D8:J8"/>
    <mergeCell ref="D52:F52"/>
    <mergeCell ref="D4:F4"/>
    <mergeCell ref="H4:J4"/>
    <mergeCell ref="D5:F5"/>
    <mergeCell ref="H5:J5"/>
    <mergeCell ref="H52:J52"/>
    <mergeCell ref="D56:J56"/>
    <mergeCell ref="A102:J102"/>
    <mergeCell ref="A100:J100"/>
    <mergeCell ref="A104:J104"/>
    <mergeCell ref="A106:J106"/>
  </mergeCells>
  <pageMargins left="0.7" right="0.7" top="0.5" bottom="0.5" header="0.5" footer="0.5"/>
  <pageSetup paperSize="9" scale="67" firstPageNumber="13" orientation="portrait" useFirstPageNumber="1" r:id="rId1"/>
  <headerFooter>
    <oddFooter>&amp;L&amp;12The accompanying notes are an integral part of these financial statements.
&amp;C&amp;12&amp;P</oddFooter>
  </headerFooter>
  <rowBreaks count="2" manualBreakCount="2">
    <brk id="48" max="16383" man="1"/>
    <brk id="9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BL</vt:lpstr>
      <vt:lpstr>BL (2)</vt:lpstr>
      <vt:lpstr>PL</vt:lpstr>
      <vt:lpstr>SH-9</vt:lpstr>
      <vt:lpstr>SH10</vt:lpstr>
      <vt:lpstr>SH11</vt:lpstr>
      <vt:lpstr>SH-12</vt:lpstr>
      <vt:lpstr>CF-13-15</vt:lpstr>
      <vt:lpstr>BL!Print_Area</vt:lpstr>
      <vt:lpstr>'BL (2)'!Print_Area</vt:lpstr>
      <vt:lpstr>'CF-13-15'!Print_Area</vt:lpstr>
      <vt:lpstr>PL!Print_Area</vt:lpstr>
      <vt:lpstr>'SH10'!Print_Area</vt:lpstr>
      <vt:lpstr>'SH-12'!Print_Area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KAMOLTHIP KHANSANG</cp:lastModifiedBy>
  <cp:lastPrinted>2020-02-24T02:49:16Z</cp:lastPrinted>
  <dcterms:created xsi:type="dcterms:W3CDTF">2004-12-22T09:49:07Z</dcterms:created>
  <dcterms:modified xsi:type="dcterms:W3CDTF">2020-02-25T12:11:32Z</dcterms:modified>
</cp:coreProperties>
</file>