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640" windowHeight="11760" tabRatio="829" activeTab="4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1">งบกำไรขาดทุน!$A$1:$O$74</definedName>
    <definedName name="_xlnm.Print_Area" localSheetId="3">งบแสดงการเปลี่ยนแปลงเฉพาะ!$A$1:$S$25</definedName>
    <definedName name="_xlnm.Print_Area" localSheetId="2">งบแสดงการเปลี่ยนแปลงรวม!$A$1:$V$25</definedName>
    <definedName name="_xlnm.Print_Area" localSheetId="0">งบแสดงฐานะการเงิน!$A$1:$N$114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7" i="7" l="1"/>
  <c r="H26" i="7"/>
  <c r="H21" i="7"/>
  <c r="H14" i="7"/>
  <c r="H10" i="7"/>
  <c r="G60" i="1"/>
  <c r="I60" i="1"/>
  <c r="G16" i="1"/>
  <c r="J94" i="6" l="1"/>
  <c r="J49" i="6"/>
  <c r="F19" i="6"/>
  <c r="J19" i="6"/>
  <c r="L26" i="7" l="1"/>
  <c r="F99" i="6" l="1"/>
  <c r="H99" i="6"/>
  <c r="L99" i="6"/>
  <c r="J99" i="6"/>
  <c r="G22" i="1" l="1"/>
  <c r="G23" i="1" l="1"/>
  <c r="G15" i="1"/>
  <c r="H22" i="7" l="1"/>
  <c r="H20" i="7"/>
  <c r="H24" i="7"/>
  <c r="L21" i="7" l="1"/>
  <c r="K13" i="1" l="1"/>
  <c r="K12" i="1"/>
  <c r="M105" i="1" l="1"/>
  <c r="L20" i="6" l="1"/>
  <c r="L7" i="6"/>
  <c r="J7" i="6"/>
  <c r="R10" i="5"/>
  <c r="Q11" i="4" l="1"/>
  <c r="U11" i="4" s="1"/>
  <c r="Q13" i="4" l="1"/>
  <c r="U13" i="4" s="1"/>
  <c r="J61" i="7"/>
  <c r="S15" i="4" s="1"/>
  <c r="N52" i="7"/>
  <c r="L52" i="7"/>
  <c r="J52" i="7"/>
  <c r="H52" i="7"/>
  <c r="N7" i="7" l="1"/>
  <c r="L7" i="7"/>
  <c r="J21" i="7"/>
  <c r="M65" i="1" l="1"/>
  <c r="I65" i="1"/>
  <c r="I58" i="1"/>
  <c r="I23" i="1"/>
  <c r="I12" i="1"/>
  <c r="M66" i="1" l="1"/>
  <c r="I66" i="1"/>
  <c r="Q14" i="4" l="1"/>
  <c r="Q18" i="4" l="1"/>
  <c r="K66" i="1" l="1"/>
  <c r="M61" i="1" l="1"/>
  <c r="K61" i="1"/>
  <c r="I61" i="1"/>
  <c r="G61" i="1"/>
  <c r="G86" i="1" l="1"/>
  <c r="K86" i="1" s="1"/>
  <c r="M86" i="1"/>
  <c r="M31" i="1" l="1"/>
  <c r="K31" i="1"/>
  <c r="I31" i="1"/>
  <c r="S19" i="4" l="1"/>
  <c r="G66" i="1"/>
  <c r="G31" i="1"/>
  <c r="H104" i="6" l="1"/>
  <c r="U18" i="4" l="1"/>
  <c r="R16" i="5"/>
  <c r="G19" i="1" l="1"/>
  <c r="K19" i="1"/>
  <c r="M19" i="1" l="1"/>
  <c r="I19" i="1"/>
  <c r="G49" i="1" l="1"/>
  <c r="A3" i="6"/>
  <c r="R12" i="5"/>
  <c r="B3" i="4"/>
  <c r="B3" i="5" s="1"/>
  <c r="N44" i="7"/>
  <c r="L44" i="7"/>
  <c r="J44" i="7"/>
  <c r="H44" i="7"/>
  <c r="B40" i="7"/>
  <c r="N15" i="7"/>
  <c r="J15" i="7"/>
  <c r="H15" i="7"/>
  <c r="L15" i="7"/>
  <c r="N11" i="7"/>
  <c r="J11" i="7"/>
  <c r="L11" i="7"/>
  <c r="L16" i="7" l="1"/>
  <c r="N16" i="7"/>
  <c r="J16" i="7"/>
  <c r="H11" i="7"/>
  <c r="H16" i="7" s="1"/>
  <c r="H18" i="7" s="1"/>
  <c r="N18" i="7" l="1"/>
  <c r="N25" i="7" s="1"/>
  <c r="L9" i="6" s="1"/>
  <c r="L29" i="6" s="1"/>
  <c r="L65" i="6" s="1"/>
  <c r="H25" i="7"/>
  <c r="F9" i="6" s="1"/>
  <c r="F29" i="6" s="1"/>
  <c r="F65" i="6" s="1"/>
  <c r="J18" i="7"/>
  <c r="J25" i="7" s="1"/>
  <c r="H9" i="6" s="1"/>
  <c r="H29" i="6" s="1"/>
  <c r="H65" i="6" s="1"/>
  <c r="L18" i="7"/>
  <c r="L25" i="7" l="1"/>
  <c r="J9" i="6" s="1"/>
  <c r="J29" i="6" s="1"/>
  <c r="J65" i="6" s="1"/>
  <c r="L70" i="6"/>
  <c r="N27" i="7"/>
  <c r="N53" i="7" s="1"/>
  <c r="N60" i="7" s="1"/>
  <c r="H27" i="7"/>
  <c r="H53" i="7" s="1"/>
  <c r="H60" i="7" s="1"/>
  <c r="O19" i="4" s="1"/>
  <c r="J27" i="7"/>
  <c r="J53" i="7" s="1"/>
  <c r="J60" i="7" s="1"/>
  <c r="L27" i="7"/>
  <c r="L53" i="7" s="1"/>
  <c r="L60" i="7" s="1"/>
  <c r="P17" i="5" s="1"/>
  <c r="H56" i="7" l="1"/>
  <c r="N56" i="7"/>
  <c r="P13" i="5" s="1"/>
  <c r="N62" i="7"/>
  <c r="J56" i="7"/>
  <c r="O15" i="4" s="1"/>
  <c r="L56" i="7"/>
  <c r="L58" i="7" s="1"/>
  <c r="J65" i="7" l="1"/>
  <c r="J58" i="7"/>
  <c r="N65" i="7"/>
  <c r="N58" i="7"/>
  <c r="H65" i="7"/>
  <c r="H58" i="7"/>
  <c r="P14" i="5"/>
  <c r="M103" i="1" s="1"/>
  <c r="Q19" i="4"/>
  <c r="J62" i="7"/>
  <c r="H62" i="7"/>
  <c r="L62" i="7"/>
  <c r="L65" i="7"/>
  <c r="P18" i="5" l="1"/>
  <c r="Q15" i="4"/>
  <c r="M49" i="1"/>
  <c r="K49" i="1"/>
  <c r="M7" i="1"/>
  <c r="K7" i="1"/>
  <c r="J106" i="6" l="1"/>
  <c r="F106" i="6"/>
  <c r="L84" i="6"/>
  <c r="J84" i="6"/>
  <c r="H84" i="6"/>
  <c r="L45" i="6"/>
  <c r="J45" i="6"/>
  <c r="H45" i="6"/>
  <c r="F84" i="6"/>
  <c r="F45" i="6"/>
  <c r="J14" i="5"/>
  <c r="J18" i="5" s="1"/>
  <c r="H14" i="5"/>
  <c r="H18" i="5" s="1"/>
  <c r="L14" i="5"/>
  <c r="L18" i="5" s="1"/>
  <c r="N14" i="5"/>
  <c r="S16" i="4"/>
  <c r="O16" i="4"/>
  <c r="M16" i="4"/>
  <c r="M20" i="4" s="1"/>
  <c r="K16" i="4"/>
  <c r="K20" i="4" s="1"/>
  <c r="I16" i="4"/>
  <c r="I20" i="4" s="1"/>
  <c r="U14" i="4"/>
  <c r="G16" i="4"/>
  <c r="G20" i="4" s="1"/>
  <c r="O20" i="4" l="1"/>
  <c r="G103" i="1" s="1"/>
  <c r="I103" i="1"/>
  <c r="S20" i="4"/>
  <c r="I105" i="1"/>
  <c r="N18" i="5"/>
  <c r="M102" i="1"/>
  <c r="Q16" i="4"/>
  <c r="U15" i="4"/>
  <c r="U16" i="4" s="1"/>
  <c r="L104" i="6" l="1"/>
  <c r="L105" i="6" s="1"/>
  <c r="J104" i="6"/>
  <c r="F104" i="6"/>
  <c r="H70" i="6" l="1"/>
  <c r="H105" i="6" s="1"/>
  <c r="H107" i="6" s="1"/>
  <c r="A41" i="6" l="1"/>
  <c r="R13" i="5"/>
  <c r="G102" i="1"/>
  <c r="G104" i="1" s="1"/>
  <c r="I104" i="1"/>
  <c r="I106" i="1" s="1"/>
  <c r="B82" i="1"/>
  <c r="I67" i="1"/>
  <c r="B45" i="1"/>
  <c r="R14" i="5" l="1"/>
  <c r="A80" i="6"/>
  <c r="M67" i="1"/>
  <c r="M104" i="1"/>
  <c r="M106" i="1" s="1"/>
  <c r="K102" i="1"/>
  <c r="G105" i="1"/>
  <c r="I32" i="1"/>
  <c r="G67" i="1"/>
  <c r="G32" i="1"/>
  <c r="K67" i="1"/>
  <c r="K32" i="1"/>
  <c r="I107" i="1"/>
  <c r="L107" i="6" l="1"/>
  <c r="M32" i="1"/>
  <c r="M107" i="1"/>
  <c r="F70" i="6" l="1"/>
  <c r="F105" i="6" s="1"/>
  <c r="F107" i="6" s="1"/>
  <c r="J70" i="6"/>
  <c r="J105" i="6" s="1"/>
  <c r="J107" i="6" s="1"/>
  <c r="G106" i="1"/>
  <c r="G107" i="1" l="1"/>
  <c r="Q20" i="4"/>
  <c r="K103" i="1"/>
  <c r="U19" i="4" l="1"/>
  <c r="R17" i="5"/>
  <c r="R18" i="5" s="1"/>
  <c r="K104" i="1"/>
  <c r="K106" i="1" s="1"/>
  <c r="K107" i="1" l="1"/>
  <c r="U20" i="4"/>
</calcChain>
</file>

<file path=xl/sharedStrings.xml><?xml version="1.0" encoding="utf-8"?>
<sst xmlns="http://schemas.openxmlformats.org/spreadsheetml/2006/main" count="329" uniqueCount="223">
  <si>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</si>
  <si>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</si>
  <si>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</si>
  <si>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</si>
  <si>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</si>
  <si>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</si>
  <si>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</si>
  <si>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</si>
  <si>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</si>
  <si>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</si>
  <si>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</si>
  <si>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</si>
  <si>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</si>
  <si>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</si>
  <si>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</si>
  <si>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</si>
  <si>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</si>
  <si>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</si>
  <si>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</si>
  <si>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</si>
  <si>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</si>
  <si>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</si>
  <si>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</si>
  <si>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</si>
  <si>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</si>
  <si>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</si>
  <si>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</si>
  <si>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</si>
  <si>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</si>
  <si>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</si>
  <si>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</si>
  <si>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</si>
  <si>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</si>
  <si>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</si>
  <si>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</si>
  <si>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</si>
  <si>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</si>
  <si>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</si>
  <si>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</si>
  <si>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</si>
  <si>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</si>
  <si>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</si>
  <si>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</si>
  <si>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</si>
  <si>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</si>
  <si>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</si>
  <si>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</si>
  <si>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</si>
  <si>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</si>
  <si>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</si>
  <si>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</si>
  <si>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</si>
  <si>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</si>
  <si>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</si>
  <si>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</si>
  <si>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</si>
  <si>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</si>
  <si>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</si>
  <si>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</si>
  <si>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</si>
  <si>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</si>
  <si>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</si>
  <si>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</si>
  <si>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</si>
  <si>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</si>
  <si>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</si>
  <si>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</si>
  <si>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</si>
  <si>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</si>
  <si>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</si>
  <si>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</si>
  <si>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</si>
  <si>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</si>
  <si>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</si>
  <si>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</si>
  <si>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</si>
  <si>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</si>
  <si>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</si>
  <si>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</si>
  <si>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</si>
  <si>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</si>
  <si>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</si>
  <si>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</si>
  <si>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</si>
  <si>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</si>
  <si>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</si>
  <si>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</si>
  <si>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</si>
  <si>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</si>
  <si>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</si>
  <si>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</si>
  <si>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</si>
  <si>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</si>
  <si>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</si>
  <si>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</si>
  <si>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</si>
  <si>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</si>
  <si>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</si>
  <si>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</si>
  <si>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</si>
  <si>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</si>
  <si>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</si>
  <si>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</si>
  <si>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</si>
  <si>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ค่าเสื่อมราคา</t>
  </si>
  <si>
    <t xml:space="preserve">         หนี้สงสัยจะสูญ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</si>
  <si>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</si>
  <si>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</si>
  <si>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</si>
  <si>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</si>
  <si>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</si>
  <si>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</si>
  <si>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</si>
  <si>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</si>
  <si>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</si>
  <si>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</si>
  <si>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</si>
  <si>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</si>
  <si>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</si>
  <si>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</si>
  <si>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</si>
  <si>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</si>
  <si>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</si>
  <si>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</si>
  <si>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</si>
  <si>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</si>
  <si>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</si>
  <si>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</si>
  <si>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</si>
  <si>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</si>
  <si>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</si>
  <si>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</si>
  <si>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ที่เกี่ยวข้องกัน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</si>
  <si>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</si>
  <si>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</si>
  <si>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</si>
  <si>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</si>
  <si>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หนี้สงสัยจะสูญ</t>
  </si>
  <si>
    <t>ต้นทุนทางการเงิน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</si>
  <si>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</si>
  <si>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</si>
  <si>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</si>
  <si>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</si>
  <si>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</si>
  <si>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</si>
  <si>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</si>
  <si>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</si>
  <si>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</si>
  <si>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</si>
  <si>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</si>
  <si>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</si>
  <si>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</si>
  <si>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</si>
  <si>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</si>
  <si>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</t>
  </si>
  <si>
    <t>ค่าใช้จ่าย</t>
  </si>
  <si>
    <t xml:space="preserve">   เงินปันผลจ่าย</t>
  </si>
  <si>
    <t xml:space="preserve">         ภาษีเงินได้ถูกหัก ณ ที่จ่าย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</si>
  <si>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</si>
  <si>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</si>
  <si>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ภาษีเงินได้รับคืน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</si>
  <si>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</si>
  <si>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</si>
  <si>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</si>
  <si>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</si>
  <si>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</si>
  <si>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เงินสดจ่ายจากการซื้อเงินลงทุนในบริษัทย่อย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</si>
  <si>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</si>
  <si>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</si>
  <si>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</si>
  <si>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</si>
  <si>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</si>
  <si>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</si>
  <si>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>2561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</si>
  <si>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</si>
  <si>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</si>
  <si>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>กำไร(ขาดทุน)เบ็ดเสร็จรวมสำหรับปี</t>
  </si>
  <si>
    <t>กำไรสำหรับปี</t>
  </si>
  <si>
    <t>กำไรเบ็ดเสร็จรวมสำหรับปี</t>
  </si>
  <si>
    <t xml:space="preserve">   กำไรเบ็ดเสร็จรวมสำหรับปี</t>
  </si>
  <si>
    <t>ยอดคงเหลือ ณ สิ้นปี 2561</t>
  </si>
  <si>
    <t xml:space="preserve">     เงินกู้ยืมระยะสั้นจากสถาบันการเงิน</t>
  </si>
  <si>
    <t xml:space="preserve">         เงินสดรับจากการขายสินทรัพย์ไม่มีตัวตนอื่น</t>
  </si>
  <si>
    <t xml:space="preserve">         เงินสดจ่ายจากการซื้อเงินลงทุนระยะยาว</t>
  </si>
  <si>
    <t>ซื้อสัดส่วนการลงทุนในบริษัทย่อย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</si>
  <si>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</si>
  <si>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</si>
  <si>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>ณ วันที่ 31 ธันวาคม 2562</t>
  </si>
  <si>
    <t>2562</t>
  </si>
  <si>
    <t>สำหรับปี สิ้นสุดวันที่ 31 ธันวาคม 2562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</si>
  <si>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</si>
  <si>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</si>
  <si>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</si>
  <si>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</si>
  <si>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</si>
  <si>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</si>
  <si>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</si>
  <si>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กำไร(ขาดทุน)เบ็ดเสร็จอื่นสำหรับปี-สุทธิจากภาษี</t>
  </si>
  <si>
    <t>ยอดคงเหลือ ณ ต้นปี 2561</t>
  </si>
  <si>
    <t>ยอดคงเหลือ ณ สิ้นปี 2562</t>
  </si>
  <si>
    <t xml:space="preserve">   กำไรก่อนภาษีเงินได้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</si>
  <si>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</si>
  <si>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</si>
  <si>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</si>
  <si>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</si>
  <si>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</si>
  <si>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</si>
  <si>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เงินสดจ่ายเพื่อซื้อส่วนได้เสียในการร่วมค้า</t>
  </si>
  <si>
    <t xml:space="preserve">         เงินสดรับชำระคืนจากการให้กู้ยืมระยะสั้นแก่กิจการ</t>
  </si>
  <si>
    <t xml:space="preserve">         สินทรัพย์ไม่มีตัวตนอื่นตัดจ่าย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</si>
  <si>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</si>
  <si>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</si>
  <si>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เงินปันผลจ่าย</t>
  </si>
  <si>
    <t xml:space="preserve">        ค่าเผื่อวัสดุสิ้นเปลือง</t>
  </si>
  <si>
    <t xml:space="preserve">         เงินสดรับจากรายได้เงินปันผล</t>
  </si>
  <si>
    <t xml:space="preserve">        สินค้าล้าสมัย</t>
  </si>
  <si>
    <t xml:space="preserve">         ประมาณการหนี้สินระยะสั้น</t>
  </si>
  <si>
    <t xml:space="preserve">         ขาดทุนจากการตัดจำหน่ายสินทรัพย์ไม่มีตัวตน</t>
  </si>
  <si>
    <t>10</t>
  </si>
  <si>
    <t>27</t>
  </si>
  <si>
    <t>24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</si>
  <si>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</si>
  <si>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เงินลงทุนชั่วคราว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</si>
</sst>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_);[Blue]\(#,##0.00\)"/>
    <numFmt numFmtId="165" formatCode="#,##0.00\ ;\(#,##0.00\)"/>
    <numFmt numFmtId="166" formatCode="#,##0.000_);\(#,##0.000\)"/>
    <numFmt numFmtId="167" formatCode="_-* #,##0_-;\-* #,##0_-;_-* &quot;-&quot;??_-;_-@_-"/>
  </numFmts>
  <fonts count="16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2" applyFont="1" applyFill="1" applyAlignment="1">
      <alignment vertical="center"/>
    </xf>
    <xf numFmtId="164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65" fontId="2" fillId="0" borderId="0" xfId="3" applyNumberFormat="1" applyFont="1" applyFill="1" applyAlignment="1"/>
    <xf numFmtId="165" fontId="2" fillId="0" borderId="0" xfId="3" applyNumberFormat="1" applyFont="1" applyFill="1" applyBorder="1" applyAlignment="1" applyProtection="1"/>
    <xf numFmtId="165" fontId="2" fillId="0" borderId="1" xfId="8" applyNumberFormat="1" applyFont="1" applyFill="1" applyBorder="1" applyAlignment="1"/>
    <xf numFmtId="165" fontId="2" fillId="0" borderId="1" xfId="3" applyNumberFormat="1" applyFont="1" applyFill="1" applyBorder="1" applyAlignment="1"/>
    <xf numFmtId="39" fontId="2" fillId="0" borderId="0" xfId="3" applyNumberFormat="1" applyFont="1" applyFill="1" applyAlignment="1"/>
    <xf numFmtId="165" fontId="2" fillId="0" borderId="0" xfId="8" applyNumberFormat="1" applyFont="1" applyFill="1" applyBorder="1" applyAlignment="1"/>
    <xf numFmtId="39" fontId="8" fillId="0" borderId="0" xfId="3" applyNumberFormat="1" applyFont="1" applyFill="1" applyAlignment="1" applyProtection="1">
      <alignment horizontal="left"/>
    </xf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40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65" fontId="2" fillId="0" borderId="0" xfId="6" applyNumberFormat="1" applyFont="1" applyFill="1" applyBorder="1" applyAlignment="1"/>
    <xf numFmtId="165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 indent="1"/>
    </xf>
    <xf numFmtId="49" fontId="2" fillId="0" borderId="0" xfId="3" applyNumberFormat="1" applyFont="1" applyFill="1" applyAlignment="1" applyProtection="1">
      <alignment horizontal="center"/>
    </xf>
    <xf numFmtId="165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65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65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65" fontId="2" fillId="0" borderId="0" xfId="0" applyNumberFormat="1" applyFont="1" applyFill="1"/>
    <xf numFmtId="39" fontId="2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65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165" fontId="2" fillId="0" borderId="3" xfId="0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4" xfId="0" applyNumberFormat="1" applyFont="1" applyFill="1" applyBorder="1"/>
    <xf numFmtId="39" fontId="2" fillId="0" borderId="0" xfId="3" applyNumberFormat="1" applyFont="1" applyFill="1" applyAlignment="1" applyProtection="1">
      <alignment horizontal="right"/>
    </xf>
    <xf numFmtId="165" fontId="9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Alignment="1" applyProtection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65" fontId="2" fillId="0" borderId="3" xfId="3" applyNumberFormat="1" applyFont="1" applyFill="1" applyBorder="1" applyAlignment="1"/>
    <xf numFmtId="164" fontId="2" fillId="0" borderId="0" xfId="3" applyNumberFormat="1" applyFont="1" applyFill="1"/>
    <xf numFmtId="164" fontId="2" fillId="0" borderId="0" xfId="0" applyNumberFormat="1" applyFont="1" applyFill="1"/>
    <xf numFmtId="165" fontId="2" fillId="0" borderId="0" xfId="3" applyNumberFormat="1" applyFont="1" applyFill="1" applyBorder="1" applyAlignment="1">
      <alignment horizontal="center"/>
    </xf>
    <xf numFmtId="39" fontId="3" fillId="0" borderId="0" xfId="8" applyNumberFormat="1" applyFont="1" applyFill="1" applyAlignment="1"/>
    <xf numFmtId="39" fontId="2" fillId="0" borderId="0" xfId="3" applyNumberFormat="1" applyFont="1" applyFill="1" applyAlignment="1">
      <alignment horizontal="center"/>
    </xf>
    <xf numFmtId="39" fontId="9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65" fontId="2" fillId="0" borderId="5" xfId="6" applyNumberFormat="1" applyFont="1" applyFill="1" applyBorder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65" fontId="2" fillId="0" borderId="3" xfId="6" applyNumberFormat="1" applyFont="1" applyFill="1" applyBorder="1" applyAlignment="1"/>
    <xf numFmtId="39" fontId="9" fillId="0" borderId="0" xfId="3" applyNumberFormat="1" applyFont="1" applyFill="1" applyAlignment="1"/>
    <xf numFmtId="39" fontId="9" fillId="0" borderId="0" xfId="3" applyNumberFormat="1" applyFont="1" applyFill="1" applyAlignment="1">
      <alignment horizontal="left"/>
    </xf>
    <xf numFmtId="39" fontId="9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9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65" fontId="2" fillId="0" borderId="0" xfId="3" applyNumberFormat="1" applyFont="1" applyFill="1" applyAlignment="1" applyProtection="1"/>
    <xf numFmtId="39" fontId="2" fillId="0" borderId="0" xfId="3" applyNumberFormat="1" applyFont="1" applyFill="1" applyAlignment="1"/>
    <xf numFmtId="39" fontId="2" fillId="0" borderId="3" xfId="3" applyNumberFormat="1" applyFont="1" applyFill="1" applyBorder="1" applyAlignment="1"/>
    <xf numFmtId="165" fontId="2" fillId="0" borderId="2" xfId="3" applyNumberFormat="1" applyFont="1" applyFill="1" applyBorder="1" applyAlignment="1"/>
    <xf numFmtId="165" fontId="2" fillId="0" borderId="2" xfId="8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 applyAlignment="1">
      <alignment horizontal="left" indent="2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66" fontId="2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/>
    <xf numFmtId="37" fontId="2" fillId="0" borderId="0" xfId="3" applyNumberFormat="1" applyFont="1" applyFill="1" applyAlignment="1"/>
    <xf numFmtId="167" fontId="2" fillId="0" borderId="0" xfId="1" applyNumberFormat="1" applyFont="1" applyFill="1" applyBorder="1" applyAlignment="1"/>
    <xf numFmtId="49" fontId="2" fillId="0" borderId="2" xfId="3" quotePrefix="1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left" indent="2"/>
    </xf>
    <xf numFmtId="39" fontId="11" fillId="0" borderId="0" xfId="3" applyNumberFormat="1" applyFont="1" applyFill="1" applyAlignment="1"/>
    <xf numFmtId="39" fontId="11" fillId="0" borderId="0" xfId="3" applyNumberFormat="1" applyFont="1" applyFill="1" applyAlignment="1" applyProtection="1">
      <alignment horizontal="left"/>
    </xf>
    <xf numFmtId="39" fontId="11" fillId="0" borderId="0" xfId="3" applyNumberFormat="1" applyFont="1" applyFill="1" applyAlignment="1">
      <alignment horizontal="left"/>
    </xf>
    <xf numFmtId="39" fontId="11" fillId="0" borderId="0" xfId="3" applyNumberFormat="1" applyFont="1" applyFill="1" applyBorder="1" applyAlignment="1"/>
    <xf numFmtId="39" fontId="11" fillId="0" borderId="0" xfId="8" applyNumberFormat="1" applyFont="1" applyFill="1" applyAlignment="1"/>
    <xf numFmtId="39" fontId="10" fillId="0" borderId="0" xfId="8" applyNumberFormat="1" applyFont="1" applyFill="1"/>
    <xf numFmtId="39" fontId="10" fillId="0" borderId="0" xfId="3" applyNumberFormat="1" applyFont="1" applyFill="1"/>
    <xf numFmtId="39" fontId="10" fillId="0" borderId="0" xfId="3" applyNumberFormat="1" applyFont="1" applyFill="1" applyAlignment="1" applyProtection="1">
      <alignment horizontal="left"/>
    </xf>
    <xf numFmtId="164" fontId="12" fillId="0" borderId="0" xfId="3" applyNumberFormat="1" applyFont="1" applyFill="1" applyAlignment="1" applyProtection="1">
      <alignment horizontal="left"/>
    </xf>
    <xf numFmtId="164" fontId="12" fillId="0" borderId="0" xfId="3" applyNumberFormat="1" applyFont="1" applyFill="1"/>
    <xf numFmtId="164" fontId="12" fillId="0" borderId="0" xfId="0" applyNumberFormat="1" applyFont="1" applyFill="1"/>
    <xf numFmtId="165" fontId="2" fillId="0" borderId="2" xfId="6" applyNumberFormat="1" applyFont="1" applyFill="1" applyBorder="1" applyAlignment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39" fontId="2" fillId="0" borderId="0" xfId="3" applyNumberFormat="1" applyFont="1" applyFill="1" applyAlignment="1">
      <alignment horizontal="right"/>
    </xf>
    <xf numFmtId="40" fontId="12" fillId="0" borderId="0" xfId="3" applyNumberFormat="1" applyFont="1" applyFill="1" applyAlignment="1" applyProtection="1">
      <alignment horizontal="left" indent="1"/>
    </xf>
    <xf numFmtId="40" fontId="12" fillId="0" borderId="0" xfId="3" applyNumberFormat="1" applyFont="1" applyFill="1" applyAlignment="1" applyProtection="1">
      <alignment horizontal="left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applyFont="1"/>
    <xf numFmtId="165" fontId="2" fillId="0" borderId="1" xfId="0" applyNumberFormat="1" applyFont="1" applyBorder="1" applyAlignment="1">
      <alignment horizontal="right"/>
    </xf>
    <xf numFmtId="40" fontId="2" fillId="0" borderId="0" xfId="0" applyNumberFormat="1" applyFont="1"/>
    <xf numFmtId="165" fontId="2" fillId="0" borderId="2" xfId="0" applyNumberFormat="1" applyFont="1" applyFill="1" applyBorder="1" applyAlignment="1">
      <alignment horizontal="right"/>
    </xf>
    <xf numFmtId="40" fontId="14" fillId="0" borderId="0" xfId="0" applyNumberFormat="1" applyFont="1" applyFill="1" applyAlignment="1"/>
    <xf numFmtId="39" fontId="14" fillId="0" borderId="0" xfId="3" applyNumberFormat="1" applyFont="1" applyFill="1" applyAlignment="1"/>
    <xf numFmtId="39" fontId="14" fillId="0" borderId="0" xfId="3" applyNumberFormat="1" applyFont="1" applyFill="1" applyAlignment="1" applyProtection="1">
      <alignment horizontal="left"/>
    </xf>
    <xf numFmtId="39" fontId="14" fillId="0" borderId="0" xfId="3" applyNumberFormat="1" applyFont="1" applyFill="1" applyAlignment="1">
      <alignment horizontal="left"/>
    </xf>
    <xf numFmtId="39" fontId="14" fillId="0" borderId="0" xfId="6" applyNumberFormat="1" applyFont="1" applyFill="1" applyBorder="1" applyAlignment="1"/>
    <xf numFmtId="39" fontId="14" fillId="0" borderId="0" xfId="8" applyNumberFormat="1" applyFont="1" applyFill="1" applyAlignment="1"/>
    <xf numFmtId="39" fontId="15" fillId="0" borderId="0" xfId="3" applyNumberFormat="1" applyFont="1" applyFill="1" applyAlignment="1"/>
    <xf numFmtId="39" fontId="15" fillId="0" borderId="0" xfId="3" applyNumberFormat="1" applyFont="1" applyFill="1" applyAlignment="1" applyProtection="1">
      <alignment horizontal="left"/>
    </xf>
    <xf numFmtId="39" fontId="15" fillId="0" borderId="0" xfId="3" applyNumberFormat="1" applyFont="1" applyFill="1" applyAlignment="1">
      <alignment horizontal="left"/>
    </xf>
    <xf numFmtId="39" fontId="15" fillId="0" borderId="0" xfId="3" applyNumberFormat="1" applyFont="1" applyFill="1" applyBorder="1" applyAlignment="1"/>
    <xf numFmtId="39" fontId="15" fillId="0" borderId="0" xfId="8" applyNumberFormat="1" applyFont="1" applyFill="1" applyAlignment="1"/>
    <xf numFmtId="39" fontId="9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10" fillId="0" borderId="0" xfId="3" applyNumberFormat="1" applyFont="1" applyFill="1" applyAlignment="1">
      <alignment horizontal="left"/>
    </xf>
    <xf numFmtId="39" fontId="13" fillId="0" borderId="0" xfId="3" applyFont="1" applyFill="1"/>
    <xf numFmtId="39" fontId="2" fillId="0" borderId="0" xfId="3" applyFont="1" applyFill="1"/>
    <xf numFmtId="39" fontId="10" fillId="0" borderId="0" xfId="3" applyNumberFormat="1" applyFont="1" applyFill="1"/>
    <xf numFmtId="39" fontId="2" fillId="0" borderId="0" xfId="8" quotePrefix="1" applyNumberFormat="1" applyFont="1" applyFill="1" applyAlignment="1">
      <alignment horizontal="center"/>
    </xf>
    <xf numFmtId="165" fontId="2" fillId="0" borderId="3" xfId="8" applyNumberFormat="1" applyFont="1" applyFill="1" applyBorder="1"/>
    <xf numFmtId="39" fontId="2" fillId="0" borderId="0" xfId="3" applyFont="1" applyFill="1" applyAlignment="1">
      <alignment horizontal="left"/>
    </xf>
    <xf numFmtId="165" fontId="2" fillId="0" borderId="4" xfId="8" applyNumberFormat="1" applyFont="1" applyFill="1" applyBorder="1"/>
    <xf numFmtId="165" fontId="2" fillId="0" borderId="0" xfId="8" applyNumberFormat="1" applyFont="1" applyFill="1" applyBorder="1"/>
    <xf numFmtId="39" fontId="9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79" customWidth="1"/>
    <col min="2" max="5" width="9.140625" style="79" customWidth="1"/>
    <col min="6" max="6" width="8.28515625" style="79" customWidth="1"/>
    <col min="7" max="7" width="16.42578125" style="79" customWidth="1"/>
    <col min="8" max="8" width="0.85546875" style="79" customWidth="1"/>
    <col min="9" max="9" width="17.42578125" style="79" customWidth="1"/>
    <col min="10" max="10" width="0.85546875" style="79" customWidth="1"/>
    <col min="11" max="11" width="16.42578125" style="79" customWidth="1"/>
    <col min="12" max="12" width="0.85546875" style="79" customWidth="1"/>
    <col min="13" max="13" width="17.140625" style="79" customWidth="1"/>
    <col min="14" max="14" width="1.7109375" style="79" customWidth="1"/>
    <col min="15" max="16384" width="9.140625" style="79"/>
  </cols>
  <sheetData>
    <row r="1" spans="1:13" ht="24" customHeight="1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" customHeight="1"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4" customHeight="1">
      <c r="B3" s="16" t="s">
        <v>187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24" customHeight="1"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ht="24" customHeight="1">
      <c r="A5" s="9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77" t="s">
        <v>2</v>
      </c>
    </row>
    <row r="6" spans="1:13" ht="24" customHeight="1">
      <c r="A6" s="9"/>
      <c r="G6" s="179"/>
      <c r="H6" s="179" t="s">
        <v>3</v>
      </c>
      <c r="I6" s="179"/>
      <c r="J6" s="84"/>
      <c r="K6" s="192" t="s">
        <v>4</v>
      </c>
      <c r="L6" s="192"/>
      <c r="M6" s="192"/>
    </row>
    <row r="7" spans="1:13" ht="24" customHeight="1">
      <c r="A7" s="9"/>
      <c r="B7" s="85"/>
      <c r="C7" s="85"/>
      <c r="D7" s="85"/>
      <c r="E7" s="178"/>
      <c r="F7" s="181" t="s">
        <v>5</v>
      </c>
      <c r="G7" s="141" t="s">
        <v>188</v>
      </c>
      <c r="H7" s="53"/>
      <c r="I7" s="53" t="s">
        <v>173</v>
      </c>
      <c r="J7" s="86"/>
      <c r="K7" s="53" t="str">
        <f>+G7</f>
        <v>2562</v>
      </c>
      <c r="L7" s="53"/>
      <c r="M7" s="53" t="str">
        <f>+I7</f>
        <v>2561</v>
      </c>
    </row>
    <row r="8" spans="1:13" ht="24" customHeight="1">
      <c r="A8" s="9"/>
      <c r="B8" s="191" t="s">
        <v>6</v>
      </c>
      <c r="C8" s="191"/>
      <c r="D8" s="191"/>
      <c r="E8" s="191"/>
      <c r="F8" s="181"/>
      <c r="G8" s="86"/>
      <c r="H8" s="87"/>
      <c r="I8" s="81"/>
      <c r="J8" s="86"/>
      <c r="K8" s="86"/>
      <c r="L8" s="87"/>
      <c r="M8" s="86"/>
    </row>
    <row r="9" spans="1:13" ht="24" customHeight="1">
      <c r="A9" s="9"/>
      <c r="B9" s="88" t="s">
        <v>7</v>
      </c>
      <c r="C9" s="9"/>
      <c r="D9" s="9"/>
      <c r="E9" s="9"/>
      <c r="F9" s="9"/>
      <c r="G9" s="3"/>
      <c r="H9" s="89"/>
      <c r="J9" s="3"/>
      <c r="K9" s="3"/>
      <c r="L9" s="3"/>
      <c r="M9" s="3"/>
    </row>
    <row r="10" spans="1:13" ht="24" customHeight="1">
      <c r="A10" s="9"/>
      <c r="B10" s="90" t="s">
        <v>8</v>
      </c>
      <c r="C10" s="9"/>
      <c r="D10" s="9"/>
      <c r="E10" s="9"/>
      <c r="F10" s="91">
        <v>6</v>
      </c>
      <c r="G10" s="37">
        <v>547249632.82000005</v>
      </c>
      <c r="I10" s="37">
        <v>440668261.42000002</v>
      </c>
      <c r="K10" s="37">
        <v>473038916.17000002</v>
      </c>
      <c r="L10" s="9"/>
      <c r="M10" s="37">
        <v>99017022.739999995</v>
      </c>
    </row>
    <row r="11" spans="1:13" ht="24" customHeight="1">
      <c r="A11" s="9"/>
      <c r="B11" s="90" t="s">
        <v>9</v>
      </c>
      <c r="C11" s="9"/>
      <c r="D11" s="9"/>
      <c r="E11" s="9"/>
      <c r="F11" s="91">
        <v>7</v>
      </c>
      <c r="G11" s="37">
        <v>322872985.17000002</v>
      </c>
      <c r="I11" s="37">
        <v>308070278.23000002</v>
      </c>
      <c r="K11" s="37">
        <v>316593449.86000001</v>
      </c>
      <c r="L11" s="9"/>
      <c r="M11" s="37">
        <v>207620198.83000001</v>
      </c>
    </row>
    <row r="12" spans="1:13" ht="24" customHeight="1">
      <c r="A12" s="9"/>
      <c r="B12" s="90" t="s">
        <v>133</v>
      </c>
      <c r="C12" s="9"/>
      <c r="D12" s="9"/>
      <c r="E12" s="9"/>
      <c r="F12" s="91">
        <v>8</v>
      </c>
      <c r="G12" s="37">
        <v>949151919.28999996</v>
      </c>
      <c r="I12" s="37">
        <f>538512251.66</f>
        <v>538512251.65999997</v>
      </c>
      <c r="K12" s="37">
        <f>760574288.9+720562.35+43468020.84+505444.97+27820109.56+1006917.81+4867653.1</f>
        <v>838962997.52999997</v>
      </c>
      <c r="L12" s="9"/>
      <c r="M12" s="37">
        <v>435545253.41000003</v>
      </c>
    </row>
    <row r="13" spans="1:13" ht="24" customHeight="1">
      <c r="A13" s="9"/>
      <c r="B13" s="90" t="s">
        <v>10</v>
      </c>
      <c r="C13" s="9"/>
      <c r="D13" s="9"/>
      <c r="E13" s="9"/>
      <c r="F13" s="91">
        <v>9</v>
      </c>
      <c r="G13" s="37">
        <v>209543491</v>
      </c>
      <c r="I13" s="37">
        <v>154350220</v>
      </c>
      <c r="K13" s="37">
        <f>100000000+963000000</f>
        <v>1063000000</v>
      </c>
      <c r="L13" s="9"/>
      <c r="M13" s="37">
        <v>993000000</v>
      </c>
    </row>
    <row r="14" spans="1:13" ht="24" customHeight="1">
      <c r="A14" s="9"/>
      <c r="B14" s="90" t="s">
        <v>11</v>
      </c>
      <c r="D14" s="9"/>
      <c r="E14" s="9"/>
      <c r="F14" s="91">
        <v>10</v>
      </c>
      <c r="G14" s="37">
        <v>137954112.16999999</v>
      </c>
      <c r="I14" s="37">
        <v>323366321.77999997</v>
      </c>
      <c r="K14" s="37">
        <v>147928986.83000001</v>
      </c>
      <c r="L14" s="9"/>
      <c r="M14" s="37">
        <v>324593778.41000003</v>
      </c>
    </row>
    <row r="15" spans="1:13" ht="24" customHeight="1">
      <c r="A15" s="9"/>
      <c r="B15" s="90" t="s">
        <v>12</v>
      </c>
      <c r="D15" s="9"/>
      <c r="E15" s="9"/>
      <c r="F15" s="91">
        <v>11</v>
      </c>
      <c r="G15" s="37">
        <f>1671807915.04+63469463.19+43081737.62+271836.94</f>
        <v>1778630952.79</v>
      </c>
      <c r="I15" s="37">
        <v>1419528666.3</v>
      </c>
      <c r="K15" s="37">
        <v>0</v>
      </c>
      <c r="L15" s="9"/>
      <c r="M15" s="37">
        <v>0</v>
      </c>
    </row>
    <row r="16" spans="1:13" ht="24" customHeight="1">
      <c r="A16" s="9"/>
      <c r="B16" s="90" t="s">
        <v>13</v>
      </c>
      <c r="D16" s="9"/>
      <c r="E16" s="9"/>
      <c r="F16" s="91">
        <v>12</v>
      </c>
      <c r="G16" s="37">
        <f>117910097.62+1901200</f>
        <v>119811297.62</v>
      </c>
      <c r="H16" s="37"/>
      <c r="I16" s="37">
        <v>113952973.38</v>
      </c>
      <c r="J16" s="37"/>
      <c r="K16" s="37">
        <v>60617158.340000004</v>
      </c>
      <c r="L16" s="5"/>
      <c r="M16" s="37">
        <v>52438501.420000002</v>
      </c>
    </row>
    <row r="17" spans="1:13" ht="24" customHeight="1">
      <c r="A17" s="9"/>
      <c r="B17" s="90" t="s">
        <v>14</v>
      </c>
      <c r="D17" s="9"/>
      <c r="E17" s="9"/>
      <c r="F17" s="54" t="s">
        <v>218</v>
      </c>
      <c r="G17" s="37">
        <v>480264563.81</v>
      </c>
      <c r="H17" s="37"/>
      <c r="I17" s="37">
        <v>512931296.81999999</v>
      </c>
      <c r="J17" s="37"/>
      <c r="K17" s="37">
        <v>469003384.77999997</v>
      </c>
      <c r="L17" s="5"/>
      <c r="M17" s="37">
        <v>509587397.69</v>
      </c>
    </row>
    <row r="18" spans="1:13" ht="24" customHeight="1">
      <c r="A18" s="9"/>
      <c r="B18" s="90" t="s">
        <v>15</v>
      </c>
      <c r="D18" s="9"/>
      <c r="E18" s="9"/>
      <c r="F18" s="92"/>
      <c r="G18" s="37">
        <v>10284719.810000001</v>
      </c>
      <c r="H18" s="37"/>
      <c r="I18" s="37">
        <v>23783144.07</v>
      </c>
      <c r="J18" s="37"/>
      <c r="K18" s="37">
        <v>8858623.8100000005</v>
      </c>
      <c r="L18" s="5"/>
      <c r="M18" s="37">
        <v>23783144.07</v>
      </c>
    </row>
    <row r="19" spans="1:13" ht="24" customHeight="1">
      <c r="A19" s="9"/>
      <c r="B19" s="9"/>
      <c r="C19" s="88" t="s">
        <v>16</v>
      </c>
      <c r="F19" s="80"/>
      <c r="G19" s="93">
        <f>SUM(G10:G18)</f>
        <v>4555763674.4800005</v>
      </c>
      <c r="H19" s="37"/>
      <c r="I19" s="93">
        <f>SUM(I10:I18)</f>
        <v>3835163413.6600003</v>
      </c>
      <c r="J19" s="5"/>
      <c r="K19" s="93">
        <f>SUM(K10:K18)</f>
        <v>3378003517.3200002</v>
      </c>
      <c r="L19" s="5"/>
      <c r="M19" s="93">
        <f>SUM(M10:M18)</f>
        <v>2645585296.5700002</v>
      </c>
    </row>
    <row r="20" spans="1:13" ht="24" customHeight="1">
      <c r="A20" s="9"/>
      <c r="B20" s="88" t="s">
        <v>17</v>
      </c>
      <c r="D20" s="90"/>
      <c r="E20" s="90"/>
      <c r="F20" s="90"/>
      <c r="G20" s="5"/>
      <c r="H20" s="37"/>
      <c r="I20" s="5"/>
      <c r="J20" s="5"/>
      <c r="K20" s="6"/>
      <c r="L20" s="5"/>
      <c r="M20" s="6"/>
    </row>
    <row r="21" spans="1:13" ht="24" customHeight="1">
      <c r="A21" s="9"/>
      <c r="B21" s="90" t="s">
        <v>18</v>
      </c>
      <c r="D21" s="90"/>
      <c r="E21" s="90"/>
      <c r="F21" s="91">
        <v>13</v>
      </c>
      <c r="G21" s="5">
        <v>0</v>
      </c>
      <c r="H21" s="37"/>
      <c r="I21" s="5">
        <v>0</v>
      </c>
      <c r="J21" s="37"/>
      <c r="K21" s="5">
        <v>786554633.75</v>
      </c>
      <c r="L21" s="5"/>
      <c r="M21" s="5">
        <v>786554633.75</v>
      </c>
    </row>
    <row r="22" spans="1:13" ht="24" customHeight="1">
      <c r="A22" s="9"/>
      <c r="B22" s="90" t="s">
        <v>170</v>
      </c>
      <c r="D22" s="90"/>
      <c r="E22" s="90"/>
      <c r="F22" s="91">
        <v>14</v>
      </c>
      <c r="G22" s="5">
        <f>56588538.01+137410272.6+62522091.51+250799795.21</f>
        <v>507320697.32999998</v>
      </c>
      <c r="H22" s="37"/>
      <c r="I22" s="5">
        <v>411661487.17000002</v>
      </c>
      <c r="J22" s="37"/>
      <c r="K22" s="5">
        <v>0</v>
      </c>
      <c r="L22" s="5"/>
      <c r="M22" s="5">
        <v>0</v>
      </c>
    </row>
    <row r="23" spans="1:13" ht="24" customHeight="1">
      <c r="A23" s="9"/>
      <c r="B23" s="90" t="s">
        <v>19</v>
      </c>
      <c r="D23" s="9"/>
      <c r="E23" s="9"/>
      <c r="F23" s="91">
        <v>15</v>
      </c>
      <c r="G23" s="5">
        <f>98407700+46000000+900000</f>
        <v>145307700</v>
      </c>
      <c r="H23" s="37"/>
      <c r="I23" s="5">
        <f>900000+98407700</f>
        <v>99307700</v>
      </c>
      <c r="J23" s="37"/>
      <c r="K23" s="5">
        <v>98407700</v>
      </c>
      <c r="L23" s="5"/>
      <c r="M23" s="5">
        <v>98407700</v>
      </c>
    </row>
    <row r="24" spans="1:13" ht="24" customHeight="1">
      <c r="A24" s="9"/>
      <c r="B24" s="90" t="s">
        <v>186</v>
      </c>
      <c r="D24" s="9"/>
      <c r="E24" s="9"/>
      <c r="F24" s="91">
        <v>16</v>
      </c>
      <c r="G24" s="5">
        <v>81407699.310000002</v>
      </c>
      <c r="H24" s="37"/>
      <c r="I24" s="5">
        <v>64407698.619999997</v>
      </c>
      <c r="J24" s="37"/>
      <c r="K24" s="5">
        <v>81407699.310000002</v>
      </c>
      <c r="L24" s="5"/>
      <c r="M24" s="5">
        <v>64407698.619999997</v>
      </c>
    </row>
    <row r="25" spans="1:13" ht="24" customHeight="1">
      <c r="A25" s="9"/>
      <c r="B25" s="90" t="s">
        <v>20</v>
      </c>
      <c r="D25" s="9"/>
      <c r="E25" s="9"/>
      <c r="F25" s="91">
        <v>17</v>
      </c>
      <c r="G25" s="5">
        <v>324323983.85000002</v>
      </c>
      <c r="H25" s="37"/>
      <c r="I25" s="5">
        <v>320800779.33999997</v>
      </c>
      <c r="J25" s="37"/>
      <c r="K25" s="5">
        <v>50481308.759999998</v>
      </c>
      <c r="L25" s="5"/>
      <c r="M25" s="5">
        <v>50016168.950000003</v>
      </c>
    </row>
    <row r="26" spans="1:13" ht="24" customHeight="1">
      <c r="B26" s="79" t="s">
        <v>21</v>
      </c>
      <c r="D26" s="9"/>
      <c r="E26" s="9"/>
      <c r="F26" s="54"/>
      <c r="G26" s="5">
        <v>110411513.27</v>
      </c>
      <c r="H26" s="37"/>
      <c r="I26" s="5">
        <v>33434755.739999998</v>
      </c>
      <c r="J26" s="37"/>
      <c r="K26" s="5">
        <v>110372780.7</v>
      </c>
      <c r="L26" s="5"/>
      <c r="M26" s="5">
        <v>33368252.420000002</v>
      </c>
    </row>
    <row r="27" spans="1:13" ht="24" customHeight="1">
      <c r="B27" s="79" t="s">
        <v>22</v>
      </c>
      <c r="D27" s="9"/>
      <c r="E27" s="9"/>
      <c r="F27" s="91">
        <v>18</v>
      </c>
      <c r="G27" s="5">
        <v>161758960</v>
      </c>
      <c r="H27" s="37"/>
      <c r="I27" s="5">
        <v>166849120</v>
      </c>
      <c r="J27" s="37"/>
      <c r="K27" s="5">
        <v>161758960</v>
      </c>
      <c r="L27" s="5"/>
      <c r="M27" s="5">
        <v>166849120</v>
      </c>
    </row>
    <row r="28" spans="1:13" ht="24" customHeight="1">
      <c r="B28" s="79" t="s">
        <v>134</v>
      </c>
      <c r="D28" s="9"/>
      <c r="E28" s="9"/>
      <c r="F28" s="91">
        <v>19</v>
      </c>
      <c r="G28" s="5">
        <v>6323803.4000000004</v>
      </c>
      <c r="H28" s="37"/>
      <c r="I28" s="5">
        <v>7110091.9500000002</v>
      </c>
      <c r="J28" s="37"/>
      <c r="K28" s="5">
        <v>2354886.69</v>
      </c>
      <c r="L28" s="5"/>
      <c r="M28" s="5">
        <v>2749502.36</v>
      </c>
    </row>
    <row r="29" spans="1:13" ht="24" customHeight="1">
      <c r="B29" s="79" t="s">
        <v>23</v>
      </c>
      <c r="D29" s="9"/>
      <c r="E29" s="9"/>
      <c r="F29" s="91">
        <v>20</v>
      </c>
      <c r="G29" s="5">
        <v>47455612.68</v>
      </c>
      <c r="H29" s="37"/>
      <c r="I29" s="5">
        <v>82664353.049999997</v>
      </c>
      <c r="J29" s="37"/>
      <c r="K29" s="5">
        <v>29978764.300000001</v>
      </c>
      <c r="L29" s="5"/>
      <c r="M29" s="5">
        <v>76840188.659999996</v>
      </c>
    </row>
    <row r="30" spans="1:13" ht="24" customHeight="1">
      <c r="A30" s="9"/>
      <c r="B30" s="79" t="s">
        <v>24</v>
      </c>
      <c r="D30" s="9"/>
      <c r="E30" s="9"/>
      <c r="F30" s="92"/>
      <c r="G30" s="5">
        <v>7488855</v>
      </c>
      <c r="I30" s="5">
        <v>8228695</v>
      </c>
      <c r="K30" s="5">
        <v>7047855</v>
      </c>
      <c r="L30" s="9"/>
      <c r="M30" s="5">
        <v>7988695</v>
      </c>
    </row>
    <row r="31" spans="1:13" ht="24" customHeight="1">
      <c r="A31" s="9"/>
      <c r="B31" s="9"/>
      <c r="C31" s="88" t="s">
        <v>25</v>
      </c>
      <c r="F31" s="80"/>
      <c r="G31" s="93">
        <f>SUM(G21:G30)</f>
        <v>1391798824.8400002</v>
      </c>
      <c r="I31" s="93">
        <f>SUM(I21:I30)</f>
        <v>1194464680.8699999</v>
      </c>
      <c r="J31" s="9"/>
      <c r="K31" s="93">
        <f>SUM(K21:K30)</f>
        <v>1328364588.51</v>
      </c>
      <c r="L31" s="9"/>
      <c r="M31" s="93">
        <f>SUM(M21:M30)</f>
        <v>1287181959.76</v>
      </c>
    </row>
    <row r="32" spans="1:13" ht="24" customHeight="1" thickBot="1">
      <c r="A32" s="9"/>
      <c r="B32" s="88" t="s">
        <v>26</v>
      </c>
      <c r="C32" s="9"/>
      <c r="D32" s="9"/>
      <c r="E32" s="9"/>
      <c r="F32" s="92"/>
      <c r="G32" s="32">
        <f>+G31+G19</f>
        <v>5947562499.3200006</v>
      </c>
      <c r="I32" s="32">
        <f>+I31+I19</f>
        <v>5029628094.5300007</v>
      </c>
      <c r="J32" s="9"/>
      <c r="K32" s="32">
        <f>+K31+K19</f>
        <v>4706368105.8299999</v>
      </c>
      <c r="L32" s="9"/>
      <c r="M32" s="32">
        <f>+M31+M19</f>
        <v>3932767256.3299999</v>
      </c>
    </row>
    <row r="33" spans="1:13" ht="24" customHeight="1" thickTop="1">
      <c r="A33" s="9"/>
      <c r="B33" s="9"/>
      <c r="C33" s="90"/>
      <c r="G33" s="3"/>
      <c r="H33" s="3"/>
      <c r="I33" s="3"/>
      <c r="J33" s="9"/>
      <c r="K33" s="3"/>
      <c r="L33" s="9"/>
      <c r="M33" s="3"/>
    </row>
    <row r="34" spans="1:13" s="147" customFormat="1" ht="24" customHeight="1">
      <c r="A34" s="143"/>
      <c r="B34" s="144" t="s">
        <v>27</v>
      </c>
      <c r="C34" s="144"/>
      <c r="D34" s="143"/>
      <c r="E34" s="143"/>
      <c r="F34" s="145"/>
      <c r="G34" s="146"/>
      <c r="H34" s="143"/>
      <c r="I34" s="146"/>
      <c r="J34" s="143"/>
      <c r="K34" s="146"/>
      <c r="L34" s="143"/>
      <c r="M34" s="146"/>
    </row>
    <row r="35" spans="1:13" s="147" customFormat="1" ht="15" customHeight="1">
      <c r="A35" s="143"/>
      <c r="B35" s="144"/>
      <c r="D35" s="144"/>
      <c r="E35" s="143"/>
      <c r="F35" s="145"/>
      <c r="G35" s="146"/>
      <c r="H35" s="143"/>
      <c r="I35" s="146"/>
      <c r="J35" s="143"/>
      <c r="K35" s="146"/>
      <c r="L35" s="143"/>
      <c r="M35" s="146"/>
    </row>
    <row r="36" spans="1:13" s="148" customFormat="1" ht="24" customHeight="1">
      <c r="B36" s="149"/>
      <c r="C36" s="150"/>
      <c r="D36" s="151" t="s">
        <v>174</v>
      </c>
      <c r="F36" s="149"/>
      <c r="G36" s="149"/>
      <c r="H36" s="149"/>
      <c r="I36" s="149"/>
      <c r="J36" s="149"/>
      <c r="K36" s="149"/>
      <c r="L36" s="149"/>
      <c r="M36" s="149"/>
    </row>
    <row r="37" spans="1:13" s="148" customFormat="1" ht="15" customHeight="1">
      <c r="B37" s="149"/>
      <c r="C37" s="150"/>
      <c r="D37" s="151"/>
      <c r="F37" s="149"/>
      <c r="G37" s="149"/>
      <c r="H37" s="149"/>
      <c r="I37" s="149"/>
      <c r="J37" s="149"/>
      <c r="K37" s="149"/>
      <c r="L37" s="149"/>
      <c r="M37" s="149"/>
    </row>
    <row r="38" spans="1:13" s="153" customFormat="1" ht="24" customHeight="1">
      <c r="A38" s="152"/>
      <c r="D38" s="152"/>
      <c r="E38" s="152" t="s">
        <v>175</v>
      </c>
      <c r="F38" s="152"/>
      <c r="G38" s="152"/>
      <c r="H38" s="152"/>
      <c r="I38" s="152"/>
      <c r="J38" s="152"/>
      <c r="K38" s="152"/>
      <c r="L38" s="152"/>
    </row>
    <row r="39" spans="1:13" s="95" customFormat="1" ht="24" customHeight="1">
      <c r="A39" s="94"/>
      <c r="D39" s="94"/>
      <c r="E39" s="94"/>
      <c r="F39" s="94"/>
      <c r="G39" s="94"/>
      <c r="H39" s="94"/>
      <c r="I39" s="94"/>
      <c r="J39" s="94"/>
      <c r="K39" s="94"/>
      <c r="L39" s="94"/>
    </row>
    <row r="40" spans="1:13" ht="24" customHeight="1">
      <c r="A40" s="9"/>
      <c r="B40" s="9"/>
      <c r="C40" s="90"/>
      <c r="D40" s="80" t="s">
        <v>140</v>
      </c>
      <c r="F40" s="80"/>
      <c r="G40" s="81"/>
      <c r="I40" s="81"/>
      <c r="J40" s="81"/>
      <c r="K40" s="81"/>
      <c r="L40" s="81"/>
      <c r="M40" s="81"/>
    </row>
    <row r="41" spans="1:13" ht="24" customHeight="1">
      <c r="A41" s="9"/>
      <c r="B41" s="9"/>
      <c r="C41" s="90"/>
      <c r="D41" s="82" t="s">
        <v>141</v>
      </c>
      <c r="F41" s="80"/>
      <c r="G41" s="81"/>
      <c r="I41" s="81"/>
      <c r="J41" s="81"/>
      <c r="K41" s="81"/>
      <c r="L41" s="81"/>
      <c r="M41" s="81"/>
    </row>
    <row r="42" spans="1:13" ht="26.1" customHeight="1">
      <c r="A42" s="9"/>
      <c r="B42" s="193" t="s">
        <v>28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 ht="26.1" customHeight="1">
      <c r="B43" s="16" t="s">
        <v>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26.1" customHeight="1">
      <c r="B44" s="16" t="s">
        <v>29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26.1" customHeight="1">
      <c r="B45" s="16" t="str">
        <f>+B3</f>
        <v>ณ วันที่ 31 ธันวาคม 2562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26.1" customHeight="1"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</row>
    <row r="47" spans="1:13" ht="26.1" customHeight="1">
      <c r="A47" s="9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77" t="s">
        <v>2</v>
      </c>
    </row>
    <row r="48" spans="1:13" ht="26.1" customHeight="1">
      <c r="A48" s="9"/>
      <c r="G48" s="179"/>
      <c r="H48" s="179" t="s">
        <v>3</v>
      </c>
      <c r="I48" s="179"/>
      <c r="J48" s="84"/>
      <c r="K48" s="192" t="s">
        <v>4</v>
      </c>
      <c r="L48" s="192"/>
      <c r="M48" s="192"/>
    </row>
    <row r="49" spans="1:13" ht="26.1" customHeight="1">
      <c r="A49" s="9"/>
      <c r="B49" s="85"/>
      <c r="C49" s="85"/>
      <c r="D49" s="85"/>
      <c r="E49" s="178"/>
      <c r="F49" s="181" t="s">
        <v>5</v>
      </c>
      <c r="G49" s="53" t="str">
        <f>G7</f>
        <v>2562</v>
      </c>
      <c r="H49" s="53"/>
      <c r="I49" s="53" t="s">
        <v>173</v>
      </c>
      <c r="J49" s="86"/>
      <c r="K49" s="53" t="str">
        <f>+G49</f>
        <v>2562</v>
      </c>
      <c r="L49" s="53"/>
      <c r="M49" s="53" t="str">
        <f>+I49</f>
        <v>2561</v>
      </c>
    </row>
    <row r="50" spans="1:13" ht="26.1" customHeight="1">
      <c r="A50" s="9"/>
      <c r="B50" s="191" t="s">
        <v>30</v>
      </c>
      <c r="C50" s="191"/>
      <c r="D50" s="191"/>
      <c r="E50" s="191"/>
      <c r="F50" s="181"/>
      <c r="G50" s="86"/>
      <c r="H50" s="87"/>
      <c r="I50" s="81"/>
      <c r="J50" s="86"/>
      <c r="K50" s="86"/>
      <c r="L50" s="87"/>
      <c r="M50" s="86"/>
    </row>
    <row r="51" spans="1:13" ht="26.1" customHeight="1">
      <c r="A51" s="9"/>
      <c r="B51" s="88" t="s">
        <v>31</v>
      </c>
      <c r="C51" s="9"/>
      <c r="D51" s="9"/>
      <c r="E51" s="9"/>
      <c r="F51" s="9"/>
      <c r="G51" s="28"/>
      <c r="H51" s="10"/>
      <c r="I51" s="28"/>
      <c r="J51" s="28"/>
      <c r="K51" s="28"/>
      <c r="L51" s="28"/>
      <c r="M51" s="96"/>
    </row>
    <row r="52" spans="1:13" ht="26.1" customHeight="1">
      <c r="A52" s="9"/>
      <c r="B52" s="90" t="s">
        <v>181</v>
      </c>
      <c r="C52" s="9"/>
      <c r="D52" s="9"/>
      <c r="E52" s="9"/>
      <c r="F52" s="91">
        <v>22</v>
      </c>
      <c r="G52" s="28">
        <v>600000000</v>
      </c>
      <c r="H52" s="10"/>
      <c r="I52" s="28">
        <v>747827500</v>
      </c>
      <c r="J52" s="28"/>
      <c r="K52" s="28">
        <v>0</v>
      </c>
      <c r="L52" s="28"/>
      <c r="M52" s="28">
        <v>0</v>
      </c>
    </row>
    <row r="53" spans="1:13" ht="26.1" customHeight="1">
      <c r="A53" s="9"/>
      <c r="B53" s="90" t="s">
        <v>135</v>
      </c>
      <c r="C53" s="9"/>
      <c r="D53" s="9"/>
      <c r="E53" s="9"/>
      <c r="F53" s="91">
        <v>23</v>
      </c>
      <c r="G53" s="5">
        <v>782188052.17999995</v>
      </c>
      <c r="H53" s="37"/>
      <c r="I53" s="5">
        <v>785554547.13</v>
      </c>
      <c r="J53" s="37"/>
      <c r="K53" s="5">
        <v>723097722.20000005</v>
      </c>
      <c r="L53" s="5"/>
      <c r="M53" s="5">
        <v>706464555.89999998</v>
      </c>
    </row>
    <row r="54" spans="1:13" ht="26.1" customHeight="1">
      <c r="A54" s="9"/>
      <c r="B54" s="79" t="s">
        <v>32</v>
      </c>
      <c r="C54" s="9"/>
      <c r="D54" s="9"/>
      <c r="E54" s="9"/>
      <c r="F54" s="91"/>
      <c r="G54" s="5">
        <v>234289201.09</v>
      </c>
      <c r="H54" s="37"/>
      <c r="I54" s="5">
        <v>217154033.06999999</v>
      </c>
      <c r="J54" s="37"/>
      <c r="K54" s="5">
        <v>231210296.97999999</v>
      </c>
      <c r="L54" s="5"/>
      <c r="M54" s="5">
        <v>215855471.55000001</v>
      </c>
    </row>
    <row r="55" spans="1:13" ht="26.1" customHeight="1">
      <c r="A55" s="9"/>
      <c r="B55" s="79" t="s">
        <v>145</v>
      </c>
      <c r="C55" s="9"/>
      <c r="D55" s="9"/>
      <c r="E55" s="9"/>
      <c r="F55" s="91">
        <v>10</v>
      </c>
      <c r="G55" s="5">
        <v>759101555.42999995</v>
      </c>
      <c r="H55" s="37"/>
      <c r="I55" s="5">
        <v>710595340.98000002</v>
      </c>
      <c r="J55" s="37"/>
      <c r="K55" s="5">
        <v>759101555.42999995</v>
      </c>
      <c r="L55" s="37"/>
      <c r="M55" s="5">
        <v>710595340.98000002</v>
      </c>
    </row>
    <row r="56" spans="1:13" ht="26.1" customHeight="1">
      <c r="A56" s="9"/>
      <c r="B56" s="79" t="s">
        <v>33</v>
      </c>
      <c r="C56" s="9"/>
      <c r="D56" s="9"/>
      <c r="E56" s="9"/>
      <c r="F56" s="91">
        <v>10</v>
      </c>
      <c r="G56" s="5">
        <v>302896296.48000002</v>
      </c>
      <c r="H56" s="37"/>
      <c r="I56" s="5">
        <v>91628526.349999994</v>
      </c>
      <c r="J56" s="5"/>
      <c r="K56" s="5">
        <v>302896296.48000002</v>
      </c>
      <c r="L56" s="37"/>
      <c r="M56" s="5">
        <v>91628526.349999994</v>
      </c>
    </row>
    <row r="57" spans="1:13" ht="26.1" customHeight="1">
      <c r="A57" s="9"/>
      <c r="B57" s="79" t="s">
        <v>142</v>
      </c>
      <c r="C57" s="9"/>
      <c r="D57" s="9"/>
      <c r="E57" s="9"/>
      <c r="F57" s="91"/>
      <c r="G57" s="6"/>
      <c r="H57" s="37"/>
      <c r="I57" s="6"/>
      <c r="J57" s="5"/>
      <c r="K57" s="6"/>
      <c r="L57" s="5"/>
      <c r="M57" s="6"/>
    </row>
    <row r="58" spans="1:13" ht="26.1" customHeight="1">
      <c r="A58" s="9"/>
      <c r="B58" s="97" t="s">
        <v>151</v>
      </c>
      <c r="C58" s="9"/>
      <c r="D58" s="9"/>
      <c r="E58" s="9"/>
      <c r="F58" s="91">
        <v>24</v>
      </c>
      <c r="G58" s="5">
        <v>2010637</v>
      </c>
      <c r="H58" s="37"/>
      <c r="I58" s="5">
        <f>1321730+235094</f>
        <v>1556824</v>
      </c>
      <c r="J58" s="5"/>
      <c r="K58" s="5">
        <v>1181911</v>
      </c>
      <c r="L58" s="5"/>
      <c r="M58" s="5">
        <v>1321730</v>
      </c>
    </row>
    <row r="59" spans="1:13" ht="26.1" customHeight="1">
      <c r="B59" s="9" t="s">
        <v>34</v>
      </c>
      <c r="D59" s="9"/>
      <c r="E59" s="9"/>
      <c r="F59" s="98"/>
      <c r="G59" s="5">
        <v>50736235.770000003</v>
      </c>
      <c r="I59" s="5">
        <v>26972991.789999999</v>
      </c>
      <c r="J59" s="9"/>
      <c r="K59" s="5">
        <v>50736235.770000003</v>
      </c>
      <c r="L59" s="9"/>
      <c r="M59" s="5">
        <v>26972991.789999999</v>
      </c>
    </row>
    <row r="60" spans="1:13" ht="26.1" customHeight="1">
      <c r="A60" s="9"/>
      <c r="B60" s="9" t="s">
        <v>35</v>
      </c>
      <c r="D60" s="9"/>
      <c r="E60" s="9"/>
      <c r="F60" s="98"/>
      <c r="G60" s="5">
        <f>7982518.12-419760.02</f>
        <v>7562758.0999999996</v>
      </c>
      <c r="I60" s="5">
        <f>6061305.62</f>
        <v>6061305.6200000001</v>
      </c>
      <c r="J60" s="9"/>
      <c r="K60" s="5">
        <v>0</v>
      </c>
      <c r="L60" s="9"/>
      <c r="M60" s="5">
        <v>0</v>
      </c>
    </row>
    <row r="61" spans="1:13" ht="26.1" customHeight="1">
      <c r="A61" s="9"/>
      <c r="C61" s="88" t="s">
        <v>36</v>
      </c>
      <c r="F61" s="81"/>
      <c r="G61" s="93">
        <f>SUM(G52:G60)</f>
        <v>2738784736.0499997</v>
      </c>
      <c r="I61" s="93">
        <f>SUM(I52:I60)</f>
        <v>2587351068.9400001</v>
      </c>
      <c r="J61" s="5"/>
      <c r="K61" s="93">
        <f>SUM(K52:K60)</f>
        <v>2068224017.8600001</v>
      </c>
      <c r="L61" s="5"/>
      <c r="M61" s="93">
        <f>SUM(M52:M60)</f>
        <v>1752838616.5699999</v>
      </c>
    </row>
    <row r="62" spans="1:13" ht="26.1" customHeight="1">
      <c r="A62" s="9"/>
      <c r="B62" s="99" t="s">
        <v>37</v>
      </c>
      <c r="C62" s="90"/>
      <c r="F62" s="81"/>
      <c r="G62" s="100"/>
      <c r="I62" s="101"/>
      <c r="J62" s="5"/>
      <c r="K62" s="6"/>
      <c r="L62" s="5"/>
      <c r="M62" s="6"/>
    </row>
    <row r="63" spans="1:13" ht="26.1" customHeight="1">
      <c r="A63" s="9"/>
      <c r="B63" s="79" t="s">
        <v>169</v>
      </c>
      <c r="C63" s="90"/>
      <c r="F63" s="91">
        <v>25</v>
      </c>
      <c r="G63" s="158">
        <v>919685000</v>
      </c>
      <c r="I63" s="158">
        <v>138407500</v>
      </c>
      <c r="J63" s="5"/>
      <c r="K63" s="6">
        <v>500000000</v>
      </c>
      <c r="L63" s="5"/>
      <c r="M63" s="6">
        <v>0</v>
      </c>
    </row>
    <row r="64" spans="1:13" ht="26.1" customHeight="1">
      <c r="A64" s="9"/>
      <c r="B64" s="79" t="s">
        <v>143</v>
      </c>
      <c r="C64" s="9"/>
      <c r="D64" s="9"/>
      <c r="E64" s="9"/>
      <c r="F64" s="91"/>
      <c r="G64" s="37"/>
      <c r="I64" s="37"/>
      <c r="J64" s="37"/>
      <c r="K64" s="37"/>
      <c r="L64" s="5"/>
      <c r="M64" s="37"/>
    </row>
    <row r="65" spans="1:13" ht="26.1" customHeight="1">
      <c r="A65" s="9"/>
      <c r="B65" s="97" t="s">
        <v>151</v>
      </c>
      <c r="C65" s="9"/>
      <c r="D65" s="9"/>
      <c r="E65" s="9"/>
      <c r="F65" s="91">
        <v>24</v>
      </c>
      <c r="G65" s="5">
        <v>84244670</v>
      </c>
      <c r="I65" s="5">
        <f>41552278.09-1321730</f>
        <v>40230548.090000004</v>
      </c>
      <c r="J65" s="37"/>
      <c r="K65" s="5">
        <v>60022509</v>
      </c>
      <c r="L65" s="5"/>
      <c r="M65" s="5">
        <f>31667462-1321730</f>
        <v>30345732</v>
      </c>
    </row>
    <row r="66" spans="1:13" ht="26.1" customHeight="1">
      <c r="A66" s="9"/>
      <c r="C66" s="88" t="s">
        <v>38</v>
      </c>
      <c r="F66" s="102"/>
      <c r="G66" s="93">
        <f>SUM(G63:G65)</f>
        <v>1003929670</v>
      </c>
      <c r="H66" s="9"/>
      <c r="I66" s="93">
        <f>SUM(I63:I65)</f>
        <v>178638048.09</v>
      </c>
      <c r="J66" s="9"/>
      <c r="K66" s="93">
        <f>SUM(K63:K65)</f>
        <v>560022509</v>
      </c>
      <c r="L66" s="9"/>
      <c r="M66" s="93">
        <f>SUM(M63:M65)</f>
        <v>30345732</v>
      </c>
    </row>
    <row r="67" spans="1:13" ht="26.1" customHeight="1">
      <c r="A67" s="9"/>
      <c r="B67" s="9"/>
      <c r="C67" s="88" t="s">
        <v>39</v>
      </c>
      <c r="D67" s="9"/>
      <c r="E67" s="9"/>
      <c r="F67" s="92"/>
      <c r="G67" s="93">
        <f>+G61+G66</f>
        <v>3742714406.0499997</v>
      </c>
      <c r="H67" s="9"/>
      <c r="I67" s="93">
        <f>+I61+I66</f>
        <v>2765989117.0300002</v>
      </c>
      <c r="J67" s="9"/>
      <c r="K67" s="93">
        <f>+K61+K66</f>
        <v>2628246526.8600001</v>
      </c>
      <c r="L67" s="9"/>
      <c r="M67" s="93">
        <f>+M61+M66</f>
        <v>1783184348.5699999</v>
      </c>
    </row>
    <row r="68" spans="1:13" s="177" customFormat="1" ht="26.1" customHeight="1">
      <c r="A68" s="173"/>
      <c r="B68" s="173"/>
      <c r="C68" s="174"/>
      <c r="D68" s="173"/>
      <c r="E68" s="173"/>
      <c r="F68" s="175"/>
      <c r="G68" s="176"/>
      <c r="H68" s="173"/>
      <c r="I68" s="176"/>
      <c r="J68" s="173"/>
      <c r="K68" s="176"/>
      <c r="L68" s="173"/>
      <c r="M68" s="176"/>
    </row>
    <row r="69" spans="1:13" ht="26.1" customHeight="1">
      <c r="A69" s="9"/>
      <c r="B69" s="9"/>
      <c r="C69" s="90"/>
      <c r="D69" s="9"/>
      <c r="E69" s="9"/>
      <c r="F69" s="92"/>
      <c r="G69" s="3"/>
      <c r="H69" s="9"/>
      <c r="I69" s="3"/>
      <c r="J69" s="9"/>
      <c r="K69" s="3"/>
      <c r="L69" s="9"/>
      <c r="M69" s="3"/>
    </row>
    <row r="70" spans="1:13" ht="26.1" customHeight="1">
      <c r="A70" s="9"/>
      <c r="C70" s="90"/>
      <c r="D70" s="9"/>
      <c r="E70" s="9"/>
      <c r="F70" s="92"/>
      <c r="G70" s="3"/>
      <c r="H70" s="9"/>
      <c r="I70" s="3"/>
      <c r="J70" s="9"/>
      <c r="K70" s="3"/>
      <c r="L70" s="9"/>
      <c r="M70" s="3"/>
    </row>
    <row r="71" spans="1:13" ht="26.1" customHeight="1">
      <c r="A71" s="9"/>
      <c r="C71" s="90"/>
      <c r="D71" s="9"/>
      <c r="E71" s="9"/>
      <c r="F71" s="92"/>
      <c r="G71" s="3"/>
      <c r="H71" s="9"/>
      <c r="I71" s="3"/>
      <c r="J71" s="9"/>
      <c r="K71" s="3"/>
      <c r="L71" s="9"/>
      <c r="M71" s="3"/>
    </row>
    <row r="72" spans="1:13" ht="26.1" customHeight="1">
      <c r="A72" s="9"/>
      <c r="B72" s="90" t="s">
        <v>27</v>
      </c>
      <c r="C72" s="90"/>
      <c r="D72" s="9"/>
      <c r="E72" s="9"/>
      <c r="F72" s="92"/>
      <c r="G72" s="3"/>
      <c r="H72" s="9"/>
      <c r="I72" s="3"/>
      <c r="J72" s="9"/>
      <c r="K72" s="3"/>
      <c r="L72" s="9"/>
      <c r="M72" s="3"/>
    </row>
    <row r="73" spans="1:13" ht="26.1" customHeight="1">
      <c r="A73" s="9"/>
      <c r="B73" s="90"/>
      <c r="C73" s="90"/>
      <c r="D73" s="9"/>
      <c r="E73" s="9"/>
      <c r="F73" s="92"/>
      <c r="G73" s="3"/>
      <c r="H73" s="9"/>
      <c r="I73" s="3"/>
      <c r="J73" s="9"/>
      <c r="K73" s="3"/>
      <c r="L73" s="9"/>
      <c r="M73" s="3"/>
    </row>
    <row r="74" spans="1:13" ht="26.1" customHeight="1">
      <c r="A74" s="9"/>
      <c r="B74" s="90"/>
      <c r="C74" s="90"/>
      <c r="D74" s="9"/>
      <c r="E74" s="9"/>
      <c r="F74" s="92"/>
      <c r="G74" s="3"/>
      <c r="H74" s="9"/>
      <c r="I74" s="3"/>
      <c r="J74" s="9"/>
      <c r="K74" s="3"/>
      <c r="L74" s="9"/>
      <c r="M74" s="3"/>
    </row>
    <row r="75" spans="1:13" ht="26.1" customHeight="1">
      <c r="A75" s="9"/>
      <c r="B75" s="90"/>
      <c r="C75" s="90"/>
      <c r="D75" s="9"/>
      <c r="E75" s="9"/>
      <c r="F75" s="92"/>
      <c r="G75" s="3"/>
      <c r="H75" s="9"/>
      <c r="I75" s="3"/>
      <c r="J75" s="9"/>
      <c r="K75" s="3"/>
      <c r="L75" s="9"/>
      <c r="M75" s="3"/>
    </row>
    <row r="76" spans="1:13" ht="26.1" customHeight="1">
      <c r="A76" s="9"/>
      <c r="B76" s="90"/>
      <c r="C76" s="90"/>
      <c r="D76" s="80" t="s">
        <v>140</v>
      </c>
      <c r="E76" s="80"/>
      <c r="F76" s="92"/>
      <c r="G76" s="3"/>
      <c r="H76" s="9"/>
      <c r="I76" s="3"/>
      <c r="J76" s="9"/>
      <c r="K76" s="3"/>
      <c r="L76" s="9"/>
      <c r="M76" s="3"/>
    </row>
    <row r="77" spans="1:13" ht="26.1" customHeight="1">
      <c r="A77" s="9"/>
      <c r="B77" s="9"/>
      <c r="C77" s="90"/>
      <c r="D77" s="82" t="s">
        <v>141</v>
      </c>
      <c r="E77" s="82"/>
      <c r="F77" s="80"/>
      <c r="G77" s="81"/>
      <c r="I77" s="81"/>
      <c r="J77" s="81"/>
      <c r="K77" s="81"/>
      <c r="L77" s="81"/>
      <c r="M77" s="81"/>
    </row>
    <row r="78" spans="1:13" ht="26.1" customHeight="1">
      <c r="A78" s="9"/>
      <c r="B78" s="9"/>
      <c r="C78" s="90"/>
      <c r="D78" s="82"/>
      <c r="E78" s="82"/>
      <c r="F78" s="80"/>
      <c r="G78" s="81"/>
      <c r="I78" s="81"/>
      <c r="J78" s="81"/>
      <c r="K78" s="81"/>
      <c r="L78" s="81"/>
      <c r="M78" s="81"/>
    </row>
    <row r="79" spans="1:13" ht="26.1" customHeight="1">
      <c r="A79" s="9"/>
      <c r="B79" s="103" t="s">
        <v>40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ht="26.1" customHeight="1">
      <c r="B80" s="16" t="s">
        <v>0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ht="26.1" customHeight="1">
      <c r="B81" s="16" t="s">
        <v>29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26.1" customHeight="1">
      <c r="B82" s="16" t="str">
        <f>+B3</f>
        <v>ณ วันที่ 31 ธันวาคม 2562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ht="26.1" customHeight="1"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</row>
    <row r="84" spans="1:13" ht="26.1" customHeight="1">
      <c r="A84" s="9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77" t="s">
        <v>2</v>
      </c>
    </row>
    <row r="85" spans="1:13" ht="26.1" customHeight="1">
      <c r="A85" s="9"/>
      <c r="G85" s="179"/>
      <c r="H85" s="179" t="s">
        <v>3</v>
      </c>
      <c r="I85" s="179"/>
      <c r="J85" s="181"/>
      <c r="K85" s="192" t="s">
        <v>4</v>
      </c>
      <c r="L85" s="192"/>
      <c r="M85" s="192"/>
    </row>
    <row r="86" spans="1:13" ht="26.1" customHeight="1">
      <c r="A86" s="9"/>
      <c r="B86" s="85"/>
      <c r="C86" s="85"/>
      <c r="D86" s="85"/>
      <c r="E86" s="178"/>
      <c r="F86" s="181" t="s">
        <v>5</v>
      </c>
      <c r="G86" s="53" t="str">
        <f>G7</f>
        <v>2562</v>
      </c>
      <c r="H86" s="53"/>
      <c r="I86" s="53" t="s">
        <v>173</v>
      </c>
      <c r="J86" s="86"/>
      <c r="K86" s="53" t="str">
        <f>+G86</f>
        <v>2562</v>
      </c>
      <c r="L86" s="53"/>
      <c r="M86" s="53" t="str">
        <f>+I86</f>
        <v>2561</v>
      </c>
    </row>
    <row r="87" spans="1:13" ht="26.1" customHeight="1">
      <c r="A87" s="9"/>
      <c r="B87" s="191" t="s">
        <v>41</v>
      </c>
      <c r="C87" s="191"/>
      <c r="D87" s="191"/>
      <c r="E87" s="191"/>
      <c r="F87" s="181"/>
      <c r="G87" s="86"/>
      <c r="H87" s="87"/>
      <c r="I87" s="81"/>
      <c r="J87" s="86"/>
      <c r="K87" s="86"/>
      <c r="L87" s="87"/>
      <c r="M87" s="86"/>
    </row>
    <row r="88" spans="1:13" ht="26.1" customHeight="1">
      <c r="A88" s="9"/>
      <c r="B88" s="88" t="s">
        <v>42</v>
      </c>
      <c r="C88" s="9"/>
      <c r="D88" s="9"/>
      <c r="E88" s="9"/>
      <c r="F88" s="9"/>
      <c r="G88" s="3"/>
      <c r="H88" s="3"/>
      <c r="I88" s="3"/>
      <c r="J88" s="181"/>
      <c r="K88" s="104"/>
      <c r="L88" s="3"/>
      <c r="M88" s="89"/>
    </row>
    <row r="89" spans="1:13" ht="26.1" customHeight="1">
      <c r="A89" s="9"/>
      <c r="B89" s="90" t="s">
        <v>43</v>
      </c>
      <c r="C89" s="9"/>
      <c r="G89" s="9"/>
      <c r="H89" s="9"/>
      <c r="I89" s="9"/>
      <c r="J89" s="9"/>
      <c r="K89" s="9"/>
      <c r="L89" s="9"/>
      <c r="M89" s="9"/>
    </row>
    <row r="90" spans="1:13" ht="26.1" customHeight="1">
      <c r="A90" s="9"/>
      <c r="B90" s="90" t="s">
        <v>44</v>
      </c>
      <c r="C90" s="9"/>
      <c r="G90" s="9"/>
      <c r="H90" s="9"/>
      <c r="I90" s="9"/>
      <c r="J90" s="9"/>
      <c r="K90" s="9"/>
      <c r="L90" s="9"/>
      <c r="M90" s="9"/>
    </row>
    <row r="91" spans="1:13" ht="26.1" customHeight="1">
      <c r="A91" s="9"/>
      <c r="B91" s="90" t="s">
        <v>45</v>
      </c>
      <c r="C91" s="9"/>
      <c r="G91" s="9"/>
      <c r="H91" s="9"/>
      <c r="I91" s="9"/>
      <c r="J91" s="9"/>
      <c r="K91" s="9"/>
      <c r="L91" s="9"/>
      <c r="M91" s="9"/>
    </row>
    <row r="92" spans="1:13" ht="26.1" customHeight="1" thickBot="1">
      <c r="A92" s="9"/>
      <c r="B92" s="90" t="s">
        <v>46</v>
      </c>
      <c r="C92" s="9"/>
      <c r="F92" s="91"/>
      <c r="G92" s="105">
        <v>308676462</v>
      </c>
      <c r="H92" s="5"/>
      <c r="I92" s="105">
        <v>308676462</v>
      </c>
      <c r="J92" s="5"/>
      <c r="K92" s="105">
        <v>308676462</v>
      </c>
      <c r="L92" s="5"/>
      <c r="M92" s="105">
        <v>308676462</v>
      </c>
    </row>
    <row r="93" spans="1:13" ht="26.1" customHeight="1" thickTop="1">
      <c r="A93" s="9"/>
      <c r="B93" s="90" t="s">
        <v>47</v>
      </c>
      <c r="C93" s="9"/>
      <c r="F93" s="81"/>
      <c r="G93" s="5"/>
      <c r="H93" s="5"/>
      <c r="I93" s="28"/>
      <c r="J93" s="28"/>
      <c r="K93" s="28"/>
      <c r="L93" s="28"/>
      <c r="M93" s="28"/>
    </row>
    <row r="94" spans="1:13" ht="26.1" customHeight="1">
      <c r="A94" s="9"/>
      <c r="B94" s="90" t="s">
        <v>45</v>
      </c>
      <c r="C94" s="9"/>
      <c r="F94" s="81"/>
      <c r="G94" s="106"/>
      <c r="H94" s="5"/>
      <c r="I94" s="106"/>
      <c r="J94" s="28"/>
      <c r="K94" s="106"/>
      <c r="L94" s="28"/>
      <c r="M94" s="106"/>
    </row>
    <row r="95" spans="1:13" ht="26.1" customHeight="1">
      <c r="A95" s="9"/>
      <c r="B95" s="90" t="s">
        <v>48</v>
      </c>
      <c r="C95" s="9"/>
      <c r="F95" s="54"/>
      <c r="G95" s="106">
        <v>308676462</v>
      </c>
      <c r="H95" s="5"/>
      <c r="I95" s="106">
        <v>308676462</v>
      </c>
      <c r="J95" s="28"/>
      <c r="K95" s="106">
        <v>308676462</v>
      </c>
      <c r="L95" s="28"/>
      <c r="M95" s="106">
        <v>308676462</v>
      </c>
    </row>
    <row r="96" spans="1:13" ht="26.1" customHeight="1">
      <c r="A96" s="9"/>
      <c r="B96" s="90" t="s">
        <v>49</v>
      </c>
      <c r="C96" s="9"/>
      <c r="F96" s="54"/>
      <c r="G96" s="106"/>
      <c r="H96" s="5"/>
      <c r="I96" s="106"/>
      <c r="J96" s="28"/>
      <c r="K96" s="106"/>
      <c r="L96" s="28"/>
      <c r="M96" s="106"/>
    </row>
    <row r="97" spans="1:13" s="82" customFormat="1" ht="26.1" customHeight="1">
      <c r="B97" s="90" t="s">
        <v>50</v>
      </c>
      <c r="C97" s="9"/>
      <c r="D97" s="79"/>
      <c r="E97" s="79"/>
      <c r="F97" s="98"/>
      <c r="G97" s="106">
        <v>97844800</v>
      </c>
      <c r="H97" s="106"/>
      <c r="I97" s="106">
        <v>97844800</v>
      </c>
      <c r="J97" s="106"/>
      <c r="K97" s="106">
        <v>97844800</v>
      </c>
      <c r="L97" s="106"/>
      <c r="M97" s="106">
        <v>97844800</v>
      </c>
    </row>
    <row r="98" spans="1:13" s="82" customFormat="1" ht="26.1" customHeight="1">
      <c r="B98" s="90" t="s">
        <v>51</v>
      </c>
      <c r="C98" s="79"/>
      <c r="D98" s="79"/>
      <c r="E98" s="79"/>
      <c r="F98" s="81"/>
      <c r="G98" s="37"/>
      <c r="H98" s="5"/>
      <c r="I98" s="37"/>
      <c r="J98" s="5"/>
      <c r="K98" s="6"/>
      <c r="L98" s="28"/>
      <c r="M98" s="6"/>
    </row>
    <row r="99" spans="1:13" ht="26.1" customHeight="1">
      <c r="B99" s="79" t="s">
        <v>52</v>
      </c>
      <c r="F99" s="81"/>
      <c r="G99" s="106">
        <v>186541112.75</v>
      </c>
      <c r="H99" s="106"/>
      <c r="I99" s="106">
        <v>186541112.75</v>
      </c>
      <c r="J99" s="106"/>
      <c r="K99" s="107">
        <v>186541112.75</v>
      </c>
      <c r="L99" s="27"/>
      <c r="M99" s="107">
        <v>186541112.75</v>
      </c>
    </row>
    <row r="100" spans="1:13" ht="26.1" customHeight="1">
      <c r="B100" s="90" t="s">
        <v>53</v>
      </c>
      <c r="C100" s="9"/>
      <c r="F100" s="98"/>
      <c r="G100" s="37"/>
      <c r="H100" s="106"/>
      <c r="I100" s="37"/>
      <c r="J100" s="106"/>
      <c r="K100" s="37"/>
      <c r="L100" s="106"/>
      <c r="M100" s="37"/>
    </row>
    <row r="101" spans="1:13" ht="26.1" customHeight="1">
      <c r="B101" s="90" t="s">
        <v>54</v>
      </c>
      <c r="C101" s="9"/>
      <c r="F101" s="98"/>
      <c r="G101" s="10"/>
      <c r="H101" s="27"/>
      <c r="I101" s="10"/>
      <c r="J101" s="27"/>
      <c r="K101" s="10"/>
      <c r="L101" s="27"/>
      <c r="M101" s="10"/>
    </row>
    <row r="102" spans="1:13" ht="26.1" customHeight="1">
      <c r="B102" s="90" t="s">
        <v>55</v>
      </c>
      <c r="C102" s="9"/>
      <c r="F102" s="91">
        <v>26</v>
      </c>
      <c r="G102" s="27">
        <f>+งบแสดงการเปลี่ยนแปลงรวม!M20</f>
        <v>36867646.200000003</v>
      </c>
      <c r="H102" s="27"/>
      <c r="I102" s="27">
        <v>36867646.200000003</v>
      </c>
      <c r="J102" s="27"/>
      <c r="K102" s="27">
        <f>+งบแสดงการเปลี่ยนแปลงเฉพาะ!N18</f>
        <v>36867646.200000003</v>
      </c>
      <c r="L102" s="27"/>
      <c r="M102" s="27">
        <f>+งบแสดงการเปลี่ยนแปลงเฉพาะ!N14</f>
        <v>36867646.200000003</v>
      </c>
    </row>
    <row r="103" spans="1:13" ht="26.1" customHeight="1">
      <c r="B103" s="90" t="s">
        <v>56</v>
      </c>
      <c r="C103" s="9"/>
      <c r="F103" s="81"/>
      <c r="G103" s="7">
        <f>+งบแสดงการเปลี่ยนแปลงรวม!O20</f>
        <v>1574917674.1100011</v>
      </c>
      <c r="H103" s="10"/>
      <c r="I103" s="7">
        <f>+งบแสดงการเปลี่ยนแปลงรวม!O16</f>
        <v>1633708628.6900005</v>
      </c>
      <c r="J103" s="10"/>
      <c r="K103" s="7">
        <f>+งบแสดงการเปลี่ยนแปลงเฉพาะ!P18</f>
        <v>1448191558.0200007</v>
      </c>
      <c r="L103" s="10"/>
      <c r="M103" s="7">
        <f>+งบแสดงการเปลี่ยนแปลงเฉพาะ!P14</f>
        <v>1519652886.8100004</v>
      </c>
    </row>
    <row r="104" spans="1:13" ht="26.1" customHeight="1">
      <c r="B104" s="90" t="s">
        <v>57</v>
      </c>
      <c r="C104" s="9"/>
      <c r="F104" s="81"/>
      <c r="G104" s="27">
        <f>SUM(G95:G103)</f>
        <v>2204847695.0600014</v>
      </c>
      <c r="H104" s="106"/>
      <c r="I104" s="27">
        <f t="shared" ref="I104:M104" si="0">SUM(I94:I103)</f>
        <v>2263638649.6400003</v>
      </c>
      <c r="J104" s="106"/>
      <c r="K104" s="27">
        <f>SUM(K94:K103)</f>
        <v>2078121578.9700007</v>
      </c>
      <c r="L104" s="106"/>
      <c r="M104" s="27">
        <f t="shared" si="0"/>
        <v>2149582907.7600002</v>
      </c>
    </row>
    <row r="105" spans="1:13" ht="26.1" customHeight="1">
      <c r="A105" s="108"/>
      <c r="B105" s="90" t="s">
        <v>58</v>
      </c>
      <c r="C105" s="9"/>
      <c r="F105" s="80"/>
      <c r="G105" s="27">
        <f>งบแสดงการเปลี่ยนแปลงรวม!S20</f>
        <v>398.21000000024799</v>
      </c>
      <c r="H105" s="106"/>
      <c r="I105" s="27">
        <f>+งบแสดงการเปลี่ยนแปลงรวม!S16</f>
        <v>327.86000000024796</v>
      </c>
      <c r="J105" s="27"/>
      <c r="K105" s="37">
        <v>0</v>
      </c>
      <c r="L105" s="27"/>
      <c r="M105" s="37">
        <f>+งบแสดงฐานะการเงิน!O103</f>
        <v>0</v>
      </c>
    </row>
    <row r="106" spans="1:13" ht="26.1" customHeight="1">
      <c r="A106" s="9"/>
      <c r="C106" s="88" t="s">
        <v>59</v>
      </c>
      <c r="D106" s="9"/>
      <c r="E106" s="9"/>
      <c r="F106" s="92"/>
      <c r="G106" s="109">
        <f>SUM(G104:G105)</f>
        <v>2204848093.2700014</v>
      </c>
      <c r="H106" s="106"/>
      <c r="I106" s="109">
        <f>SUM(I104:I105)</f>
        <v>2263638977.5000005</v>
      </c>
      <c r="J106" s="106"/>
      <c r="K106" s="109">
        <f>SUM(K104:K105)</f>
        <v>2078121578.9700007</v>
      </c>
      <c r="L106" s="106"/>
      <c r="M106" s="109">
        <f>SUM(M104:M105)</f>
        <v>2149582907.7600002</v>
      </c>
    </row>
    <row r="107" spans="1:13" ht="26.1" customHeight="1" thickBot="1">
      <c r="A107" s="9"/>
      <c r="B107" s="88" t="s">
        <v>60</v>
      </c>
      <c r="C107" s="9"/>
      <c r="D107" s="9"/>
      <c r="E107" s="9"/>
      <c r="F107" s="92"/>
      <c r="G107" s="46">
        <f>+G67+G106</f>
        <v>5947562499.3200016</v>
      </c>
      <c r="H107" s="106"/>
      <c r="I107" s="46">
        <f>+I67+I106</f>
        <v>5029628094.5300007</v>
      </c>
      <c r="J107" s="106"/>
      <c r="K107" s="46">
        <f>+K67+K106</f>
        <v>4706368105.8300009</v>
      </c>
      <c r="L107" s="106"/>
      <c r="M107" s="46">
        <f>+M67+M106</f>
        <v>3932767256.3299999</v>
      </c>
    </row>
    <row r="108" spans="1:13" s="172" customFormat="1" ht="26.1" customHeight="1" thickTop="1">
      <c r="A108" s="168"/>
      <c r="B108" s="169"/>
      <c r="C108" s="168"/>
      <c r="D108" s="168"/>
      <c r="E108" s="168"/>
      <c r="F108" s="170"/>
      <c r="G108" s="171"/>
      <c r="H108" s="171"/>
      <c r="I108" s="171"/>
      <c r="J108" s="171"/>
      <c r="K108" s="171"/>
      <c r="L108" s="171"/>
      <c r="M108" s="171"/>
    </row>
    <row r="109" spans="1:13" s="99" customFormat="1" ht="26.1" customHeight="1">
      <c r="A109" s="110"/>
      <c r="B109" s="88"/>
      <c r="C109" s="110"/>
      <c r="D109" s="110"/>
      <c r="E109" s="110"/>
      <c r="F109" s="111"/>
      <c r="G109" s="112"/>
      <c r="H109" s="112"/>
      <c r="I109" s="112"/>
      <c r="J109" s="112"/>
      <c r="K109" s="112"/>
      <c r="L109" s="112"/>
      <c r="M109" s="112"/>
    </row>
    <row r="110" spans="1:13" s="99" customFormat="1" ht="26.1" customHeight="1">
      <c r="A110" s="110"/>
      <c r="B110" s="90" t="s">
        <v>27</v>
      </c>
      <c r="C110" s="110"/>
      <c r="D110" s="110"/>
      <c r="E110" s="110"/>
      <c r="F110" s="111"/>
      <c r="G110" s="112"/>
      <c r="H110" s="112"/>
      <c r="I110" s="112"/>
      <c r="J110" s="112"/>
      <c r="K110" s="112"/>
      <c r="L110" s="112"/>
      <c r="M110" s="112"/>
    </row>
    <row r="111" spans="1:13" s="99" customFormat="1" ht="26.1" customHeight="1">
      <c r="A111" s="110"/>
      <c r="B111" s="90"/>
      <c r="C111" s="110"/>
      <c r="D111" s="110"/>
      <c r="E111" s="110"/>
      <c r="F111" s="111"/>
      <c r="G111" s="112"/>
      <c r="H111" s="112"/>
      <c r="I111" s="112"/>
      <c r="J111" s="112"/>
      <c r="K111" s="112"/>
      <c r="L111" s="112"/>
      <c r="M111" s="112"/>
    </row>
    <row r="112" spans="1:13" s="99" customFormat="1" ht="26.1" customHeight="1">
      <c r="A112" s="110"/>
      <c r="B112" s="90"/>
      <c r="C112" s="110"/>
      <c r="D112" s="110"/>
      <c r="E112" s="110"/>
      <c r="F112" s="111"/>
      <c r="G112" s="112"/>
      <c r="H112" s="112"/>
      <c r="I112" s="112"/>
      <c r="J112" s="112"/>
      <c r="K112" s="112"/>
      <c r="L112" s="112"/>
      <c r="M112" s="112"/>
    </row>
    <row r="113" spans="1:13" ht="26.1" customHeight="1">
      <c r="A113" s="9"/>
      <c r="B113" s="9"/>
      <c r="C113" s="90"/>
      <c r="D113" s="80" t="s">
        <v>140</v>
      </c>
      <c r="E113" s="80"/>
      <c r="F113" s="80"/>
      <c r="G113" s="81"/>
      <c r="I113" s="81"/>
      <c r="J113" s="81"/>
      <c r="K113" s="81"/>
      <c r="L113" s="81"/>
      <c r="M113" s="81"/>
    </row>
    <row r="114" spans="1:13" ht="26.1" customHeight="1">
      <c r="A114" s="9"/>
      <c r="B114" s="9"/>
      <c r="C114" s="90"/>
      <c r="D114" s="82" t="s">
        <v>141</v>
      </c>
      <c r="E114" s="82"/>
      <c r="F114" s="80"/>
      <c r="G114" s="81"/>
      <c r="I114" s="81"/>
      <c r="J114" s="81"/>
      <c r="K114" s="81"/>
      <c r="L114" s="81"/>
      <c r="M114" s="81"/>
    </row>
    <row r="115" spans="1:13" ht="25.5" customHeight="1"/>
    <row r="116" spans="1:13" ht="25.5" customHeight="1"/>
    <row r="117" spans="1:13" ht="25.5" customHeight="1"/>
  </sheetData>
  <mergeCells count="7">
    <mergeCell ref="B87:E87"/>
    <mergeCell ref="K85:M85"/>
    <mergeCell ref="K6:M6"/>
    <mergeCell ref="B42:M42"/>
    <mergeCell ref="K48:M48"/>
    <mergeCell ref="B8:E8"/>
    <mergeCell ref="B50:E50"/>
  </mergeCells>
  <pageMargins left="0.70866141732283472" right="0.19685039370078741" top="0.54" bottom="0.41" header="0.35433070866141736" footer="0.27559055118110237"/>
  <pageSetup paperSize="9" scale="85" fitToHeight="3" orientation="portrait" r:id="rId1"/>
  <headerFooter alignWithMargins="0"/>
  <ignoredErrors>
    <ignoredError sqref="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opLeftCell="A64" zoomScaleNormal="100" zoomScaleSheetLayoutView="100" workbookViewId="0">
      <selection activeCell="A71" sqref="A71:XFD71"/>
    </sheetView>
  </sheetViews>
  <sheetFormatPr defaultColWidth="9.140625" defaultRowHeight="24.95" customHeight="1"/>
  <cols>
    <col min="1" max="1" width="2.7109375" style="79" customWidth="1"/>
    <col min="2" max="2" width="6.28515625" style="79" customWidth="1"/>
    <col min="3" max="5" width="9.140625" style="79" customWidth="1"/>
    <col min="6" max="6" width="3.7109375" style="79" customWidth="1"/>
    <col min="7" max="7" width="8.28515625" style="79" bestFit="1" customWidth="1"/>
    <col min="8" max="8" width="17.28515625" style="79" customWidth="1"/>
    <col min="9" max="9" width="0.85546875" style="79" customWidth="1"/>
    <col min="10" max="10" width="17.28515625" style="79" customWidth="1"/>
    <col min="11" max="11" width="0.85546875" style="79" customWidth="1"/>
    <col min="12" max="12" width="17.28515625" style="79" customWidth="1"/>
    <col min="13" max="13" width="0.85546875" style="79" customWidth="1"/>
    <col min="14" max="14" width="17.28515625" style="79" customWidth="1"/>
    <col min="15" max="15" width="0.85546875" style="79" customWidth="1"/>
    <col min="16" max="16384" width="9.140625" style="79"/>
  </cols>
  <sheetData>
    <row r="1" spans="1:15" ht="26.1" customHeight="1">
      <c r="A1" s="9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/>
    </row>
    <row r="2" spans="1:15" ht="26.1" customHeight="1">
      <c r="A2" s="9"/>
      <c r="B2" s="16" t="s">
        <v>61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9"/>
    </row>
    <row r="3" spans="1:15" ht="26.1" customHeight="1">
      <c r="A3" s="9"/>
      <c r="B3" s="103" t="s">
        <v>189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</row>
    <row r="4" spans="1:15" ht="26.1" customHeight="1">
      <c r="A4" s="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9"/>
    </row>
    <row r="5" spans="1:15" ht="26.1" customHeight="1">
      <c r="A5" s="9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77" t="s">
        <v>2</v>
      </c>
      <c r="O5" s="9"/>
    </row>
    <row r="6" spans="1:15" ht="26.1" customHeight="1">
      <c r="A6" s="9"/>
      <c r="B6" s="181"/>
      <c r="C6" s="181"/>
      <c r="D6" s="181"/>
      <c r="E6" s="181"/>
      <c r="F6" s="181"/>
      <c r="G6" s="181"/>
      <c r="H6" s="179"/>
      <c r="I6" s="179" t="s">
        <v>3</v>
      </c>
      <c r="J6" s="179"/>
      <c r="K6" s="84"/>
      <c r="L6" s="192" t="s">
        <v>4</v>
      </c>
      <c r="M6" s="192"/>
      <c r="N6" s="192"/>
      <c r="O6" s="9"/>
    </row>
    <row r="7" spans="1:15" ht="26.1" customHeight="1">
      <c r="A7" s="9"/>
      <c r="B7" s="90"/>
      <c r="C7" s="9"/>
      <c r="D7" s="9"/>
      <c r="E7" s="9"/>
      <c r="F7" s="9"/>
      <c r="G7" s="181" t="s">
        <v>5</v>
      </c>
      <c r="H7" s="91">
        <v>2562</v>
      </c>
      <c r="I7" s="53"/>
      <c r="J7" s="91">
        <v>2561</v>
      </c>
      <c r="K7" s="54"/>
      <c r="L7" s="91">
        <f>+H7</f>
        <v>2562</v>
      </c>
      <c r="M7" s="53"/>
      <c r="N7" s="91">
        <f>+J7</f>
        <v>2561</v>
      </c>
      <c r="O7" s="9"/>
    </row>
    <row r="8" spans="1:15" ht="26.1" customHeight="1">
      <c r="A8" s="9"/>
      <c r="B8" s="90" t="s">
        <v>62</v>
      </c>
      <c r="C8" s="9"/>
      <c r="D8" s="9"/>
      <c r="E8" s="9"/>
      <c r="F8" s="9"/>
      <c r="G8" s="9"/>
      <c r="H8" s="3"/>
      <c r="I8" s="3"/>
      <c r="O8" s="9"/>
    </row>
    <row r="9" spans="1:15" ht="26.1" customHeight="1">
      <c r="A9" s="9"/>
      <c r="B9" s="90" t="s">
        <v>63</v>
      </c>
      <c r="C9" s="9"/>
      <c r="D9" s="9"/>
      <c r="E9" s="9"/>
      <c r="F9" s="9"/>
      <c r="G9" s="81"/>
      <c r="H9" s="5">
        <v>3736056743.25</v>
      </c>
      <c r="I9" s="5"/>
      <c r="J9" s="5">
        <v>3427069671.98</v>
      </c>
      <c r="K9" s="5"/>
      <c r="L9" s="3">
        <v>3755397248.2800002</v>
      </c>
      <c r="M9" s="5"/>
      <c r="N9" s="3">
        <v>3428297128.6100001</v>
      </c>
      <c r="O9" s="9"/>
    </row>
    <row r="10" spans="1:15" ht="26.1" customHeight="1">
      <c r="A10" s="9"/>
      <c r="B10" s="90" t="s">
        <v>64</v>
      </c>
      <c r="C10" s="9"/>
      <c r="D10" s="9"/>
      <c r="E10" s="9"/>
      <c r="F10" s="9"/>
      <c r="G10" s="81"/>
      <c r="H10" s="5">
        <f>563371028.75-4000000</f>
        <v>559371028.75</v>
      </c>
      <c r="I10" s="5"/>
      <c r="J10" s="5">
        <v>469072877.38999999</v>
      </c>
      <c r="K10" s="28"/>
      <c r="L10" s="4">
        <v>0</v>
      </c>
      <c r="M10" s="28"/>
      <c r="N10" s="4">
        <v>0</v>
      </c>
      <c r="O10" s="9"/>
    </row>
    <row r="11" spans="1:15" ht="26.1" customHeight="1">
      <c r="A11" s="9"/>
      <c r="B11" s="9" t="s">
        <v>65</v>
      </c>
      <c r="C11" s="79" t="s">
        <v>66</v>
      </c>
      <c r="D11" s="9"/>
      <c r="E11" s="9"/>
      <c r="F11" s="9"/>
      <c r="H11" s="93">
        <f t="shared" ref="H11:L11" si="0">SUM(H9:H10)</f>
        <v>4295427772</v>
      </c>
      <c r="I11" s="5"/>
      <c r="J11" s="93">
        <f t="shared" si="0"/>
        <v>3896142549.3699999</v>
      </c>
      <c r="K11" s="5"/>
      <c r="L11" s="93">
        <f t="shared" si="0"/>
        <v>3755397248.2800002</v>
      </c>
      <c r="M11" s="5"/>
      <c r="N11" s="93">
        <f>SUM(N9:N10)</f>
        <v>3428297128.6100001</v>
      </c>
      <c r="O11" s="9"/>
    </row>
    <row r="12" spans="1:15" ht="26.1" customHeight="1">
      <c r="A12" s="9"/>
      <c r="B12" s="90" t="s">
        <v>67</v>
      </c>
      <c r="C12" s="9"/>
      <c r="D12" s="9"/>
      <c r="E12" s="9"/>
      <c r="F12" s="9"/>
      <c r="H12" s="5"/>
      <c r="I12" s="5"/>
      <c r="J12" s="5"/>
      <c r="K12" s="5"/>
      <c r="L12" s="6"/>
      <c r="M12" s="5"/>
      <c r="N12" s="118"/>
      <c r="O12" s="9"/>
    </row>
    <row r="13" spans="1:15" ht="26.1" customHeight="1">
      <c r="A13" s="9"/>
      <c r="B13" s="90" t="s">
        <v>68</v>
      </c>
      <c r="C13" s="9"/>
      <c r="D13" s="9"/>
      <c r="E13" s="9"/>
      <c r="F13" s="9"/>
      <c r="G13" s="81"/>
      <c r="H13" s="5">
        <v>-3282948789.6199999</v>
      </c>
      <c r="I13" s="5"/>
      <c r="J13" s="5">
        <v>-2827241385.3699999</v>
      </c>
      <c r="K13" s="5"/>
      <c r="L13" s="6">
        <v>-3302281634.8499999</v>
      </c>
      <c r="M13" s="5"/>
      <c r="N13" s="6">
        <v>-2828461668.6500001</v>
      </c>
      <c r="O13" s="9"/>
    </row>
    <row r="14" spans="1:15" ht="26.1" customHeight="1">
      <c r="A14" s="9"/>
      <c r="B14" s="90" t="s">
        <v>69</v>
      </c>
      <c r="C14" s="9"/>
      <c r="D14" s="9"/>
      <c r="E14" s="9"/>
      <c r="F14" s="9"/>
      <c r="G14" s="81"/>
      <c r="H14" s="5">
        <f>-439315118.78+1902100</f>
        <v>-437413018.77999997</v>
      </c>
      <c r="I14" s="5"/>
      <c r="J14" s="5">
        <v>-366242245.83999997</v>
      </c>
      <c r="K14" s="5"/>
      <c r="L14" s="6">
        <v>0</v>
      </c>
      <c r="M14" s="5"/>
      <c r="N14" s="6">
        <v>0</v>
      </c>
      <c r="O14" s="9"/>
    </row>
    <row r="15" spans="1:15" ht="26.1" customHeight="1">
      <c r="A15" s="9"/>
      <c r="B15" s="9" t="s">
        <v>65</v>
      </c>
      <c r="C15" s="9" t="s">
        <v>70</v>
      </c>
      <c r="D15" s="9"/>
      <c r="E15" s="9"/>
      <c r="F15" s="9"/>
      <c r="H15" s="93">
        <f t="shared" ref="H15:L15" si="1">SUM(H13:H14)</f>
        <v>-3720361808.3999996</v>
      </c>
      <c r="I15" s="5"/>
      <c r="J15" s="93">
        <f t="shared" si="1"/>
        <v>-3193483631.21</v>
      </c>
      <c r="K15" s="5"/>
      <c r="L15" s="93">
        <f t="shared" si="1"/>
        <v>-3302281634.8499999</v>
      </c>
      <c r="M15" s="5"/>
      <c r="N15" s="93">
        <f>SUM(N13:N14)</f>
        <v>-2828461668.6500001</v>
      </c>
      <c r="O15" s="9"/>
    </row>
    <row r="16" spans="1:15" ht="26.1" customHeight="1">
      <c r="A16" s="9"/>
      <c r="B16" s="90" t="s">
        <v>71</v>
      </c>
      <c r="C16" s="9"/>
      <c r="D16" s="9"/>
      <c r="E16" s="9"/>
      <c r="F16" s="9"/>
      <c r="H16" s="93">
        <f t="shared" ref="H16:L16" si="2">+H11+H15</f>
        <v>575065963.60000038</v>
      </c>
      <c r="I16" s="28"/>
      <c r="J16" s="93">
        <f t="shared" si="2"/>
        <v>702658918.15999985</v>
      </c>
      <c r="K16" s="5"/>
      <c r="L16" s="93">
        <f t="shared" si="2"/>
        <v>453115613.43000031</v>
      </c>
      <c r="M16" s="5"/>
      <c r="N16" s="93">
        <f>+N11+N15</f>
        <v>599835459.96000004</v>
      </c>
      <c r="O16" s="9"/>
    </row>
    <row r="17" spans="1:15" ht="26.1" customHeight="1">
      <c r="A17" s="9"/>
      <c r="B17" s="90" t="s">
        <v>72</v>
      </c>
      <c r="D17" s="90"/>
      <c r="E17" s="90"/>
      <c r="F17" s="90"/>
      <c r="G17" s="91">
        <v>28</v>
      </c>
      <c r="H17" s="28">
        <v>35414264.140000001</v>
      </c>
      <c r="I17" s="28"/>
      <c r="J17" s="28">
        <v>23657236.940000001</v>
      </c>
      <c r="K17" s="28"/>
      <c r="L17" s="28">
        <v>66019039.009999998</v>
      </c>
      <c r="M17" s="28"/>
      <c r="N17" s="28">
        <v>32663083.809999999</v>
      </c>
      <c r="O17" s="9"/>
    </row>
    <row r="18" spans="1:15" ht="26.1" customHeight="1">
      <c r="A18" s="9"/>
      <c r="B18" s="119" t="s">
        <v>154</v>
      </c>
      <c r="D18" s="90"/>
      <c r="E18" s="90"/>
      <c r="F18" s="90"/>
      <c r="G18" s="91"/>
      <c r="H18" s="120">
        <f>SUM(H16:H17)</f>
        <v>610480227.74000037</v>
      </c>
      <c r="I18" s="28"/>
      <c r="J18" s="120">
        <f>SUM(J16:J17)</f>
        <v>726316155.0999999</v>
      </c>
      <c r="K18" s="28"/>
      <c r="L18" s="120">
        <f>SUM(L16:L17)</f>
        <v>519134652.4400003</v>
      </c>
      <c r="M18" s="28"/>
      <c r="N18" s="120">
        <f>SUM(N16:N17)</f>
        <v>632498543.76999998</v>
      </c>
      <c r="O18" s="9"/>
    </row>
    <row r="19" spans="1:15" ht="26.1" customHeight="1">
      <c r="A19" s="9"/>
      <c r="B19" s="119" t="s">
        <v>155</v>
      </c>
      <c r="D19" s="90"/>
      <c r="E19" s="90"/>
      <c r="F19" s="90"/>
      <c r="G19" s="91"/>
      <c r="H19" s="5"/>
      <c r="I19" s="28"/>
      <c r="J19" s="28"/>
      <c r="K19" s="28"/>
      <c r="L19" s="5"/>
      <c r="M19" s="28"/>
      <c r="N19" s="28"/>
      <c r="O19" s="9"/>
    </row>
    <row r="20" spans="1:15" ht="26.1" customHeight="1">
      <c r="A20" s="9"/>
      <c r="B20" s="131" t="s">
        <v>158</v>
      </c>
      <c r="C20" s="9"/>
      <c r="D20" s="9"/>
      <c r="E20" s="9"/>
      <c r="F20" s="9"/>
      <c r="H20" s="5">
        <f>-29646116.92-1118217</f>
        <v>-30764333.920000002</v>
      </c>
      <c r="I20" s="5"/>
      <c r="J20" s="5">
        <v>-9098126.6600000001</v>
      </c>
      <c r="K20" s="5"/>
      <c r="L20" s="6">
        <v>0</v>
      </c>
      <c r="M20" s="5"/>
      <c r="N20" s="6">
        <v>0</v>
      </c>
      <c r="O20" s="9"/>
    </row>
    <row r="21" spans="1:15" ht="26.1" customHeight="1">
      <c r="A21" s="9"/>
      <c r="B21" s="131" t="s">
        <v>136</v>
      </c>
      <c r="C21" s="9"/>
      <c r="D21" s="9"/>
      <c r="E21" s="9"/>
      <c r="F21" s="9"/>
      <c r="H21" s="5">
        <f>-240160920.92-17273026-4494000-900</f>
        <v>-261928846.91999999</v>
      </c>
      <c r="I21" s="5"/>
      <c r="J21" s="5">
        <f>-224631804.34-J22</f>
        <v>-225937341.72999999</v>
      </c>
      <c r="K21" s="5"/>
      <c r="L21" s="6">
        <f>-173468302.93-9763026-4494000</f>
        <v>-187725328.93000001</v>
      </c>
      <c r="M21" s="5"/>
      <c r="N21" s="6">
        <v>-159370861.84999999</v>
      </c>
      <c r="O21" s="9"/>
    </row>
    <row r="22" spans="1:15" ht="26.1" customHeight="1">
      <c r="A22" s="9"/>
      <c r="B22" s="131" t="s">
        <v>137</v>
      </c>
      <c r="C22" s="9"/>
      <c r="D22" s="9"/>
      <c r="E22" s="9"/>
      <c r="F22" s="9"/>
      <c r="H22" s="5">
        <f>-2036689.29+1686114.56</f>
        <v>-350574.73</v>
      </c>
      <c r="I22" s="5"/>
      <c r="J22" s="5">
        <v>1305537.3899999999</v>
      </c>
      <c r="K22" s="5"/>
      <c r="L22" s="6">
        <v>0</v>
      </c>
      <c r="M22" s="5"/>
      <c r="N22" s="6">
        <v>0</v>
      </c>
      <c r="O22" s="9"/>
    </row>
    <row r="23" spans="1:15" ht="26.1" customHeight="1">
      <c r="A23" s="9"/>
      <c r="B23" s="131" t="s">
        <v>138</v>
      </c>
      <c r="C23" s="9"/>
      <c r="D23" s="9"/>
      <c r="E23" s="9"/>
      <c r="F23" s="9"/>
      <c r="H23" s="5">
        <v>-18340787.710000001</v>
      </c>
      <c r="I23" s="5"/>
      <c r="J23" s="5">
        <v>-65970.45</v>
      </c>
      <c r="K23" s="5"/>
      <c r="L23" s="6">
        <v>-18325664.309999999</v>
      </c>
      <c r="M23" s="5"/>
      <c r="N23" s="6">
        <v>-65967.360000000001</v>
      </c>
      <c r="O23" s="9"/>
    </row>
    <row r="24" spans="1:15" ht="26.1" customHeight="1">
      <c r="A24" s="9"/>
      <c r="B24" s="142" t="s">
        <v>171</v>
      </c>
      <c r="C24" s="9"/>
      <c r="D24" s="9"/>
      <c r="E24" s="9"/>
      <c r="F24" s="9"/>
      <c r="H24" s="5">
        <f>-2911461.99+49328645.85-602947.71-8289170.14</f>
        <v>37525066.009999998</v>
      </c>
      <c r="I24" s="5"/>
      <c r="J24" s="5">
        <v>-11657393.279999999</v>
      </c>
      <c r="K24" s="5"/>
      <c r="L24" s="6">
        <v>0</v>
      </c>
      <c r="M24" s="5"/>
      <c r="N24" s="6">
        <v>0</v>
      </c>
      <c r="O24" s="9"/>
    </row>
    <row r="25" spans="1:15" s="89" customFormat="1" ht="26.1" customHeight="1">
      <c r="B25" s="3" t="s">
        <v>73</v>
      </c>
      <c r="C25" s="3"/>
      <c r="D25" s="3"/>
      <c r="E25" s="3"/>
      <c r="F25" s="3"/>
      <c r="H25" s="121">
        <f>SUM(H18:H24)</f>
        <v>336620750.47000045</v>
      </c>
      <c r="I25" s="28"/>
      <c r="J25" s="121">
        <f>SUM(J18:J24)</f>
        <v>480862860.36999995</v>
      </c>
      <c r="K25" s="28"/>
      <c r="L25" s="121">
        <f>SUM(L18:L24)</f>
        <v>313083659.20000029</v>
      </c>
      <c r="M25" s="28"/>
      <c r="N25" s="121">
        <f>SUM(N18:N24)</f>
        <v>473061714.55999994</v>
      </c>
      <c r="O25" s="3"/>
    </row>
    <row r="26" spans="1:15" ht="26.1" customHeight="1">
      <c r="B26" s="9" t="s">
        <v>139</v>
      </c>
      <c r="C26" s="9"/>
      <c r="D26" s="9"/>
      <c r="E26" s="9"/>
      <c r="F26" s="9"/>
      <c r="G26" s="91">
        <v>34</v>
      </c>
      <c r="H26" s="7">
        <f>-24559679.44-40686041.75+419760.02</f>
        <v>-64825961.169999994</v>
      </c>
      <c r="I26" s="37"/>
      <c r="J26" s="7">
        <v>-96656666.099999994</v>
      </c>
      <c r="K26" s="37"/>
      <c r="L26" s="8">
        <f>-11882004.63-50286443.76</f>
        <v>-62168448.390000001</v>
      </c>
      <c r="M26" s="5"/>
      <c r="N26" s="8">
        <v>-90727679.409999996</v>
      </c>
      <c r="O26" s="9"/>
    </row>
    <row r="27" spans="1:15" ht="26.1" customHeight="1">
      <c r="B27" s="9" t="s">
        <v>177</v>
      </c>
      <c r="C27" s="9"/>
      <c r="D27" s="9"/>
      <c r="E27" s="9"/>
      <c r="F27" s="9"/>
      <c r="G27" s="98"/>
      <c r="H27" s="122">
        <f>SUM(H25:H26)</f>
        <v>271794789.30000043</v>
      </c>
      <c r="I27" s="37"/>
      <c r="J27" s="122">
        <f>SUM(J25:J26)</f>
        <v>384206194.26999998</v>
      </c>
      <c r="K27" s="37"/>
      <c r="L27" s="122">
        <f>SUM(L25:L26)</f>
        <v>250915210.8100003</v>
      </c>
      <c r="M27" s="5"/>
      <c r="N27" s="122">
        <f>SUM(N25:N26)</f>
        <v>382334035.14999998</v>
      </c>
      <c r="O27" s="9"/>
    </row>
    <row r="28" spans="1:15" ht="26.1" customHeight="1">
      <c r="B28" s="90"/>
      <c r="C28" s="9"/>
      <c r="D28" s="9"/>
      <c r="E28" s="9"/>
      <c r="F28" s="9"/>
      <c r="H28" s="10"/>
      <c r="I28" s="37"/>
      <c r="J28" s="10"/>
      <c r="K28" s="37"/>
      <c r="L28" s="10"/>
      <c r="M28" s="37"/>
      <c r="N28" s="10"/>
    </row>
    <row r="29" spans="1:15" ht="26.1" customHeight="1">
      <c r="A29" s="9"/>
      <c r="B29" s="11"/>
      <c r="C29" s="9"/>
      <c r="D29" s="9"/>
      <c r="E29" s="9"/>
      <c r="F29" s="9"/>
      <c r="G29" s="9"/>
      <c r="H29" s="3"/>
      <c r="I29" s="9"/>
      <c r="J29" s="3"/>
      <c r="K29" s="9"/>
      <c r="L29" s="3"/>
      <c r="M29" s="9"/>
      <c r="N29" s="3"/>
      <c r="O29" s="9"/>
    </row>
    <row r="30" spans="1:15" ht="26.1" customHeight="1">
      <c r="A30" s="9"/>
      <c r="B30" s="11"/>
      <c r="C30" s="9"/>
      <c r="D30" s="9"/>
      <c r="E30" s="9"/>
      <c r="F30" s="9"/>
      <c r="G30" s="9"/>
      <c r="H30" s="3"/>
      <c r="I30" s="9"/>
      <c r="J30" s="3"/>
      <c r="K30" s="9"/>
      <c r="L30" s="3"/>
      <c r="M30" s="9"/>
      <c r="N30" s="3"/>
      <c r="O30" s="9"/>
    </row>
    <row r="31" spans="1:15" ht="26.1" customHeight="1">
      <c r="A31" s="9"/>
      <c r="B31" s="90" t="s">
        <v>27</v>
      </c>
      <c r="C31" s="9"/>
      <c r="D31" s="9"/>
      <c r="E31" s="9"/>
      <c r="F31" s="9"/>
      <c r="G31" s="9"/>
      <c r="H31" s="3"/>
      <c r="I31" s="9"/>
      <c r="J31" s="3"/>
      <c r="K31" s="9"/>
      <c r="L31" s="125"/>
      <c r="M31" s="9"/>
      <c r="N31" s="3"/>
      <c r="O31" s="9"/>
    </row>
    <row r="32" spans="1:15" ht="26.1" customHeight="1">
      <c r="A32" s="119"/>
      <c r="B32" s="90"/>
      <c r="C32" s="119"/>
      <c r="D32" s="119"/>
      <c r="E32" s="119"/>
      <c r="F32" s="119"/>
      <c r="G32" s="119"/>
      <c r="H32" s="3"/>
      <c r="I32" s="119"/>
      <c r="J32" s="3"/>
      <c r="K32" s="119"/>
      <c r="L32" s="125"/>
      <c r="M32" s="119"/>
      <c r="N32" s="3"/>
      <c r="O32" s="119"/>
    </row>
    <row r="33" spans="1:15" ht="26.1" customHeight="1">
      <c r="A33" s="9"/>
      <c r="B33" s="90"/>
      <c r="C33" s="9"/>
      <c r="D33" s="9"/>
      <c r="E33" s="9"/>
      <c r="F33" s="9"/>
      <c r="G33" s="9"/>
      <c r="H33" s="3"/>
      <c r="I33" s="9"/>
      <c r="J33" s="3"/>
      <c r="K33" s="9"/>
      <c r="L33" s="125"/>
      <c r="M33" s="9"/>
      <c r="N33" s="3"/>
      <c r="O33" s="9"/>
    </row>
    <row r="34" spans="1:15" ht="26.1" customHeight="1">
      <c r="A34" s="9"/>
      <c r="B34" s="90"/>
      <c r="C34" s="9"/>
      <c r="D34" s="9"/>
      <c r="E34" s="9"/>
      <c r="F34" s="9"/>
      <c r="G34" s="9"/>
      <c r="H34" s="3"/>
      <c r="I34" s="9"/>
      <c r="J34" s="3"/>
      <c r="K34" s="9"/>
      <c r="L34" s="125"/>
      <c r="M34" s="9"/>
      <c r="N34" s="3"/>
      <c r="O34" s="9"/>
    </row>
    <row r="35" spans="1:15" ht="26.1" customHeight="1">
      <c r="A35" s="9"/>
      <c r="B35" s="90"/>
      <c r="C35" s="9"/>
      <c r="E35" s="80" t="s">
        <v>140</v>
      </c>
      <c r="F35" s="80"/>
      <c r="G35" s="81"/>
      <c r="I35" s="126"/>
      <c r="J35" s="126"/>
      <c r="K35" s="126"/>
      <c r="L35" s="126"/>
      <c r="M35" s="126"/>
      <c r="N35" s="126"/>
      <c r="O35" s="9"/>
    </row>
    <row r="36" spans="1:15" ht="26.1" customHeight="1">
      <c r="A36" s="9"/>
      <c r="C36" s="90"/>
      <c r="E36" s="82" t="s">
        <v>141</v>
      </c>
      <c r="F36" s="80"/>
      <c r="G36" s="81"/>
      <c r="I36" s="9"/>
      <c r="J36" s="3"/>
      <c r="K36" s="9"/>
      <c r="L36" s="3"/>
      <c r="M36" s="9"/>
      <c r="N36" s="3"/>
      <c r="O36" s="9"/>
    </row>
    <row r="37" spans="1:15" ht="24.6" customHeight="1">
      <c r="A37" s="9"/>
      <c r="B37" s="103" t="s">
        <v>28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9"/>
    </row>
    <row r="38" spans="1:15" ht="24.6" customHeight="1">
      <c r="A38" s="9"/>
      <c r="B38" s="16" t="s">
        <v>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9"/>
    </row>
    <row r="39" spans="1:15" ht="24.6" customHeight="1">
      <c r="A39" s="9"/>
      <c r="B39" s="16" t="s">
        <v>74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9"/>
    </row>
    <row r="40" spans="1:15" ht="24.6" customHeight="1">
      <c r="A40" s="9"/>
      <c r="B40" s="103" t="str">
        <f>B3</f>
        <v>สำหรับปี สิ้นสุดวันที่ 31 ธันวาคม 2562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9"/>
    </row>
    <row r="41" spans="1:15" ht="24.6" customHeight="1">
      <c r="A41" s="9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9"/>
    </row>
    <row r="42" spans="1:15" ht="24.6" customHeight="1">
      <c r="A42" s="9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77" t="s">
        <v>2</v>
      </c>
      <c r="O42" s="9"/>
    </row>
    <row r="43" spans="1:15" ht="24.6" customHeight="1">
      <c r="A43" s="9"/>
      <c r="B43" s="181"/>
      <c r="C43" s="181"/>
      <c r="D43" s="181"/>
      <c r="E43" s="181"/>
      <c r="F43" s="181"/>
      <c r="G43" s="181"/>
      <c r="H43" s="179"/>
      <c r="I43" s="179" t="s">
        <v>3</v>
      </c>
      <c r="J43" s="179"/>
      <c r="K43" s="84"/>
      <c r="L43" s="192" t="s">
        <v>4</v>
      </c>
      <c r="M43" s="192"/>
      <c r="N43" s="192"/>
      <c r="O43" s="9"/>
    </row>
    <row r="44" spans="1:15" ht="24.6" customHeight="1">
      <c r="A44" s="9"/>
      <c r="B44" s="90"/>
      <c r="C44" s="9"/>
      <c r="D44" s="9"/>
      <c r="E44" s="9"/>
      <c r="F44" s="9"/>
      <c r="G44" s="181" t="s">
        <v>5</v>
      </c>
      <c r="H44" s="91">
        <f>H7</f>
        <v>2562</v>
      </c>
      <c r="I44" s="53"/>
      <c r="J44" s="91">
        <f>J7</f>
        <v>2561</v>
      </c>
      <c r="K44" s="54"/>
      <c r="L44" s="91">
        <f>L7</f>
        <v>2562</v>
      </c>
      <c r="M44" s="53"/>
      <c r="N44" s="91">
        <f>N7</f>
        <v>2561</v>
      </c>
      <c r="O44" s="9"/>
    </row>
    <row r="45" spans="1:15" s="82" customFormat="1" ht="24.6" customHeight="1">
      <c r="B45" s="182" t="s">
        <v>190</v>
      </c>
      <c r="C45" s="183"/>
      <c r="D45" s="183"/>
      <c r="E45" s="183"/>
      <c r="F45" s="184"/>
      <c r="H45" s="48"/>
      <c r="I45" s="48"/>
      <c r="K45" s="48"/>
      <c r="L45" s="48"/>
      <c r="M45" s="48"/>
      <c r="N45" s="48"/>
      <c r="O45" s="48"/>
    </row>
    <row r="46" spans="1:15" s="82" customFormat="1" ht="24.6" customHeight="1">
      <c r="B46" s="182" t="s">
        <v>191</v>
      </c>
      <c r="C46" s="185"/>
      <c r="D46" s="185"/>
      <c r="E46" s="185"/>
      <c r="F46" s="184"/>
      <c r="H46" s="48"/>
      <c r="I46" s="48"/>
      <c r="J46" s="48"/>
      <c r="K46" s="48"/>
      <c r="L46" s="48"/>
      <c r="M46" s="48"/>
      <c r="N46" s="48"/>
      <c r="O46" s="48"/>
    </row>
    <row r="47" spans="1:15" s="82" customFormat="1" ht="24.6" customHeight="1">
      <c r="B47" s="182" t="s">
        <v>192</v>
      </c>
      <c r="C47" s="185"/>
      <c r="D47" s="185"/>
      <c r="E47" s="185"/>
      <c r="F47" s="184"/>
      <c r="H47" s="48"/>
      <c r="I47" s="48"/>
      <c r="J47" s="48"/>
      <c r="K47" s="48"/>
      <c r="L47" s="48"/>
      <c r="M47" s="48"/>
      <c r="N47" s="48"/>
      <c r="O47" s="48"/>
    </row>
    <row r="48" spans="1:15" s="82" customFormat="1" ht="24.6" customHeight="1">
      <c r="B48" s="185" t="s">
        <v>193</v>
      </c>
      <c r="C48" s="185"/>
      <c r="D48" s="185"/>
      <c r="E48" s="185"/>
      <c r="F48" s="184"/>
      <c r="H48" s="48"/>
      <c r="I48" s="48"/>
      <c r="J48" s="48"/>
      <c r="K48" s="48"/>
      <c r="L48" s="48"/>
      <c r="M48" s="48"/>
      <c r="N48" s="48"/>
      <c r="O48" s="48"/>
    </row>
    <row r="49" spans="1:15" s="82" customFormat="1" ht="24.6" customHeight="1">
      <c r="B49" s="182" t="s">
        <v>194</v>
      </c>
      <c r="C49" s="185"/>
      <c r="D49" s="185"/>
      <c r="E49" s="185"/>
      <c r="F49" s="184"/>
      <c r="G49" s="186" t="s">
        <v>220</v>
      </c>
      <c r="H49" s="48">
        <v>-27386506.91</v>
      </c>
      <c r="I49" s="48"/>
      <c r="J49" s="48">
        <v>0</v>
      </c>
      <c r="K49" s="48"/>
      <c r="L49" s="48">
        <v>-17125097</v>
      </c>
      <c r="M49" s="48"/>
      <c r="N49" s="48">
        <v>0</v>
      </c>
      <c r="O49" s="48"/>
    </row>
    <row r="50" spans="1:15" s="82" customFormat="1" ht="24.6" customHeight="1">
      <c r="B50" s="185" t="s">
        <v>195</v>
      </c>
      <c r="C50" s="185"/>
      <c r="D50" s="185"/>
      <c r="E50" s="185"/>
      <c r="F50" s="184"/>
      <c r="H50" s="48"/>
      <c r="I50" s="48"/>
      <c r="J50" s="48"/>
      <c r="K50" s="48"/>
      <c r="L50" s="48"/>
      <c r="M50" s="48"/>
      <c r="N50" s="48"/>
      <c r="O50" s="48"/>
    </row>
    <row r="51" spans="1:15" s="82" customFormat="1" ht="24.6" customHeight="1">
      <c r="B51" s="182" t="s">
        <v>196</v>
      </c>
      <c r="C51" s="185"/>
      <c r="D51" s="185"/>
      <c r="E51" s="185"/>
      <c r="F51" s="184"/>
      <c r="H51" s="48">
        <v>5477301.3799999999</v>
      </c>
      <c r="I51" s="48"/>
      <c r="J51" s="48">
        <v>0</v>
      </c>
      <c r="K51" s="48"/>
      <c r="L51" s="48">
        <v>3425019.4</v>
      </c>
      <c r="M51" s="48"/>
      <c r="N51" s="48">
        <v>0</v>
      </c>
      <c r="O51" s="48"/>
    </row>
    <row r="52" spans="1:15" s="82" customFormat="1" ht="24.6" customHeight="1">
      <c r="B52" s="182" t="s">
        <v>197</v>
      </c>
      <c r="C52" s="185"/>
      <c r="D52" s="185"/>
      <c r="E52" s="185"/>
      <c r="F52" s="184"/>
      <c r="H52" s="187">
        <f>SUM(H49:H51)</f>
        <v>-21909205.530000001</v>
      </c>
      <c r="I52" s="48"/>
      <c r="J52" s="187">
        <f>SUM(J49:J51)</f>
        <v>0</v>
      </c>
      <c r="K52" s="48"/>
      <c r="L52" s="187">
        <f>SUM(L49:L51)</f>
        <v>-13700077.6</v>
      </c>
      <c r="M52" s="48"/>
      <c r="N52" s="187">
        <f>SUM(N49:N51)</f>
        <v>0</v>
      </c>
      <c r="O52" s="48"/>
    </row>
    <row r="53" spans="1:15" s="82" customFormat="1" ht="24.6" customHeight="1" thickBot="1">
      <c r="B53" s="188" t="s">
        <v>176</v>
      </c>
      <c r="C53" s="184"/>
      <c r="D53" s="184"/>
      <c r="E53" s="184"/>
      <c r="F53" s="184"/>
      <c r="H53" s="189">
        <f>+H27+H52</f>
        <v>249885583.77000043</v>
      </c>
      <c r="I53" s="48"/>
      <c r="J53" s="189">
        <f>+J27+J52</f>
        <v>384206194.26999998</v>
      </c>
      <c r="K53" s="48"/>
      <c r="L53" s="189">
        <f>+L27+L52</f>
        <v>237215133.21000031</v>
      </c>
      <c r="M53" s="48"/>
      <c r="N53" s="189">
        <f>+N27+N52</f>
        <v>382334035.14999998</v>
      </c>
    </row>
    <row r="54" spans="1:15" s="82" customFormat="1" ht="24.6" customHeight="1" thickTop="1">
      <c r="B54" s="188"/>
      <c r="C54" s="184"/>
      <c r="D54" s="184"/>
      <c r="E54" s="184"/>
      <c r="F54" s="184"/>
      <c r="H54" s="190"/>
      <c r="I54" s="48"/>
      <c r="J54" s="190"/>
      <c r="K54" s="48"/>
      <c r="L54" s="190"/>
      <c r="M54" s="48"/>
      <c r="N54" s="190"/>
    </row>
    <row r="55" spans="1:15" ht="24.6" customHeight="1">
      <c r="B55" s="9" t="s">
        <v>75</v>
      </c>
      <c r="D55" s="9"/>
      <c r="E55" s="9"/>
      <c r="F55" s="9"/>
      <c r="H55" s="10"/>
      <c r="I55" s="37"/>
      <c r="J55" s="10"/>
      <c r="K55" s="37"/>
      <c r="L55" s="10"/>
      <c r="M55" s="5"/>
      <c r="N55" s="10"/>
      <c r="O55" s="9"/>
    </row>
    <row r="56" spans="1:15" ht="24.6" customHeight="1">
      <c r="B56" s="127" t="s">
        <v>152</v>
      </c>
      <c r="D56" s="9"/>
      <c r="E56" s="9"/>
      <c r="F56" s="9"/>
      <c r="H56" s="37">
        <f>H27-H57</f>
        <v>271794696.57000041</v>
      </c>
      <c r="I56" s="37"/>
      <c r="J56" s="37">
        <f>J27-J57</f>
        <v>384420596.66999996</v>
      </c>
      <c r="K56" s="37"/>
      <c r="L56" s="37">
        <f>L27-L57</f>
        <v>250915210.8100003</v>
      </c>
      <c r="M56" s="37"/>
      <c r="N56" s="37">
        <f>N27-N57</f>
        <v>382334035.14999998</v>
      </c>
    </row>
    <row r="57" spans="1:15" ht="24.6" customHeight="1">
      <c r="B57" s="131" t="s">
        <v>153</v>
      </c>
      <c r="D57" s="9"/>
      <c r="E57" s="9"/>
      <c r="F57" s="9"/>
      <c r="H57" s="10">
        <f>+H61+16.38</f>
        <v>92.72999999999999</v>
      </c>
      <c r="I57" s="37"/>
      <c r="J57" s="10">
        <v>-214402.4</v>
      </c>
      <c r="K57" s="37"/>
      <c r="L57" s="10">
        <v>0</v>
      </c>
      <c r="M57" s="37"/>
      <c r="N57" s="10">
        <v>0</v>
      </c>
    </row>
    <row r="58" spans="1:15" ht="24.6" customHeight="1" thickBot="1">
      <c r="A58" s="9"/>
      <c r="B58" s="90"/>
      <c r="C58" s="9"/>
      <c r="D58" s="9"/>
      <c r="E58" s="9"/>
      <c r="F58" s="9"/>
      <c r="H58" s="124">
        <f>SUM(H56:H57)</f>
        <v>271794789.30000043</v>
      </c>
      <c r="I58" s="37"/>
      <c r="J58" s="124">
        <f>SUM(J56:J57)</f>
        <v>384206194.26999998</v>
      </c>
      <c r="K58" s="37"/>
      <c r="L58" s="124">
        <f>SUM(L56:L57)</f>
        <v>250915210.8100003</v>
      </c>
      <c r="M58" s="37"/>
      <c r="N58" s="124">
        <f>SUM(N56:N57)</f>
        <v>382334035.14999998</v>
      </c>
    </row>
    <row r="59" spans="1:15" ht="24.6" customHeight="1" thickTop="1">
      <c r="A59" s="9"/>
      <c r="B59" s="9" t="s">
        <v>185</v>
      </c>
      <c r="C59" s="9"/>
      <c r="D59" s="9"/>
      <c r="E59" s="9"/>
      <c r="F59" s="9"/>
      <c r="G59" s="181"/>
      <c r="H59" s="128"/>
      <c r="I59" s="129"/>
      <c r="J59" s="128"/>
      <c r="K59" s="128"/>
      <c r="L59" s="128"/>
      <c r="M59" s="129"/>
      <c r="N59" s="128"/>
      <c r="O59" s="9"/>
    </row>
    <row r="60" spans="1:15" ht="24.6" customHeight="1">
      <c r="A60" s="9"/>
      <c r="B60" s="127" t="s">
        <v>152</v>
      </c>
      <c r="C60" s="9"/>
      <c r="D60" s="9"/>
      <c r="E60" s="9"/>
      <c r="F60" s="9"/>
      <c r="G60" s="181"/>
      <c r="H60" s="130">
        <f>+H53-H61</f>
        <v>249885507.42000043</v>
      </c>
      <c r="I60" s="123"/>
      <c r="J60" s="130">
        <f>+J53-J61</f>
        <v>384420596.66999996</v>
      </c>
      <c r="K60" s="130"/>
      <c r="L60" s="130">
        <f>+L53-L61</f>
        <v>237215133.21000031</v>
      </c>
      <c r="M60" s="123"/>
      <c r="N60" s="130">
        <f>+N53-N61</f>
        <v>382334035.14999998</v>
      </c>
      <c r="O60" s="9"/>
    </row>
    <row r="61" spans="1:15" ht="24.6" customHeight="1">
      <c r="A61" s="9"/>
      <c r="B61" s="131" t="s">
        <v>153</v>
      </c>
      <c r="C61" s="9"/>
      <c r="D61" s="9"/>
      <c r="E61" s="9"/>
      <c r="F61" s="9"/>
      <c r="G61" s="181"/>
      <c r="H61" s="130">
        <v>76.349999999999994</v>
      </c>
      <c r="I61" s="132"/>
      <c r="J61" s="130">
        <f>+J57</f>
        <v>-214402.4</v>
      </c>
      <c r="K61" s="133"/>
      <c r="L61" s="130">
        <v>0</v>
      </c>
      <c r="M61" s="132"/>
      <c r="N61" s="7">
        <v>0</v>
      </c>
      <c r="O61" s="9"/>
    </row>
    <row r="62" spans="1:15" ht="24.6" customHeight="1" thickBot="1">
      <c r="A62" s="9"/>
      <c r="B62" s="90"/>
      <c r="C62" s="9"/>
      <c r="D62" s="9"/>
      <c r="E62" s="9"/>
      <c r="F62" s="9"/>
      <c r="G62" s="181"/>
      <c r="H62" s="134">
        <f>SUM(H60:H61)</f>
        <v>249885583.77000043</v>
      </c>
      <c r="I62" s="132"/>
      <c r="J62" s="134">
        <f>SUM(J60:J61)</f>
        <v>384206194.26999998</v>
      </c>
      <c r="K62" s="133"/>
      <c r="L62" s="134">
        <f t="shared" ref="L62" si="3">SUM(L60:L61)</f>
        <v>237215133.21000031</v>
      </c>
      <c r="M62" s="132"/>
      <c r="N62" s="134">
        <f>SUM(N60:N61)</f>
        <v>382334035.14999998</v>
      </c>
      <c r="O62" s="9"/>
    </row>
    <row r="63" spans="1:15" ht="24.6" customHeight="1" thickTop="1">
      <c r="A63" s="9"/>
      <c r="B63" s="79" t="s">
        <v>76</v>
      </c>
      <c r="C63" s="9"/>
      <c r="D63" s="9"/>
      <c r="E63" s="9"/>
      <c r="F63" s="9"/>
      <c r="G63" s="98"/>
      <c r="L63" s="135"/>
      <c r="M63" s="3"/>
      <c r="N63" s="135"/>
      <c r="O63" s="9"/>
    </row>
    <row r="64" spans="1:15" ht="24.6" customHeight="1">
      <c r="B64" s="136" t="s">
        <v>77</v>
      </c>
      <c r="C64" s="9"/>
      <c r="D64" s="9"/>
      <c r="E64" s="9"/>
      <c r="F64" s="9"/>
      <c r="G64" s="98"/>
      <c r="H64" s="9"/>
      <c r="I64" s="9"/>
      <c r="J64" s="9"/>
      <c r="K64" s="9"/>
      <c r="L64" s="9"/>
      <c r="M64" s="9"/>
      <c r="N64" s="9"/>
      <c r="O64" s="9"/>
    </row>
    <row r="65" spans="1:15" ht="24.6" customHeight="1">
      <c r="B65" s="127" t="s">
        <v>152</v>
      </c>
      <c r="D65" s="9"/>
      <c r="E65" s="9"/>
      <c r="F65" s="9"/>
      <c r="G65" s="98"/>
      <c r="H65" s="137">
        <f>+H56/H66</f>
        <v>0.88051643072804309</v>
      </c>
      <c r="I65" s="138"/>
      <c r="J65" s="137">
        <f>+J56/J66</f>
        <v>1.2453835779353981</v>
      </c>
      <c r="K65" s="137"/>
      <c r="L65" s="137">
        <f>+L56/L66</f>
        <v>0.81287445496897104</v>
      </c>
      <c r="M65" s="138"/>
      <c r="N65" s="137">
        <f>+N56/N66</f>
        <v>1.2386238739188347</v>
      </c>
      <c r="O65" s="9"/>
    </row>
    <row r="66" spans="1:15" ht="24.6" customHeight="1">
      <c r="B66" s="90" t="s">
        <v>78</v>
      </c>
      <c r="D66" s="9"/>
      <c r="E66" s="9"/>
      <c r="F66" s="9"/>
      <c r="G66" s="9"/>
      <c r="H66" s="140">
        <v>308676462</v>
      </c>
      <c r="I66" s="139"/>
      <c r="J66" s="140">
        <v>308676462</v>
      </c>
      <c r="K66" s="139"/>
      <c r="L66" s="140">
        <v>308676462</v>
      </c>
      <c r="M66" s="139"/>
      <c r="N66" s="140">
        <v>308676462</v>
      </c>
      <c r="O66" s="9"/>
    </row>
    <row r="67" spans="1:15" ht="24.6" customHeight="1">
      <c r="A67" s="9"/>
      <c r="B67" s="90"/>
      <c r="C67" s="9"/>
      <c r="D67" s="9"/>
      <c r="E67" s="9"/>
      <c r="F67" s="9"/>
      <c r="H67" s="89"/>
      <c r="J67" s="89"/>
      <c r="L67" s="89"/>
      <c r="N67" s="89"/>
    </row>
    <row r="68" spans="1:15" ht="24.6" customHeight="1">
      <c r="A68" s="9"/>
      <c r="B68" s="90"/>
      <c r="C68" s="9"/>
      <c r="D68" s="9"/>
      <c r="E68" s="9"/>
      <c r="F68" s="9"/>
      <c r="H68" s="89"/>
      <c r="J68" s="89"/>
      <c r="L68" s="89"/>
      <c r="N68" s="89"/>
    </row>
    <row r="69" spans="1:15" ht="24.6" customHeight="1">
      <c r="A69" s="9"/>
      <c r="B69" s="90" t="s">
        <v>27</v>
      </c>
      <c r="C69" s="9"/>
      <c r="D69" s="9"/>
      <c r="E69" s="9"/>
      <c r="F69" s="9"/>
      <c r="H69" s="89"/>
      <c r="J69" s="89"/>
      <c r="L69" s="89"/>
      <c r="N69" s="89"/>
    </row>
    <row r="70" spans="1:15" ht="24.6" customHeight="1">
      <c r="A70" s="9"/>
      <c r="B70" s="90"/>
      <c r="C70" s="9"/>
      <c r="D70" s="9"/>
      <c r="E70" s="9"/>
      <c r="F70" s="9"/>
      <c r="H70" s="89"/>
      <c r="J70" s="89"/>
      <c r="L70" s="89"/>
      <c r="N70" s="89"/>
    </row>
    <row r="71" spans="1:15" ht="24.6" customHeight="1">
      <c r="A71" s="119"/>
      <c r="B71" s="90"/>
      <c r="C71" s="119"/>
      <c r="D71" s="119"/>
      <c r="E71" s="119"/>
      <c r="F71" s="119"/>
      <c r="H71" s="89"/>
      <c r="J71" s="89"/>
      <c r="L71" s="89"/>
      <c r="N71" s="89"/>
    </row>
    <row r="72" spans="1:15" ht="24.6" customHeight="1">
      <c r="A72" s="9"/>
      <c r="B72" s="90"/>
      <c r="C72" s="9"/>
      <c r="D72" s="9"/>
      <c r="E72" s="9"/>
      <c r="F72" s="9"/>
      <c r="H72" s="89"/>
      <c r="J72" s="89"/>
      <c r="L72" s="89"/>
      <c r="N72" s="89"/>
    </row>
    <row r="73" spans="1:15" ht="24.6" customHeight="1">
      <c r="A73" s="9"/>
      <c r="B73" s="90"/>
      <c r="C73" s="9"/>
      <c r="E73" s="80" t="s">
        <v>140</v>
      </c>
      <c r="F73" s="80"/>
      <c r="G73" s="81"/>
      <c r="I73" s="126"/>
      <c r="J73" s="126"/>
      <c r="K73" s="126"/>
      <c r="L73" s="126"/>
      <c r="M73" s="126"/>
      <c r="N73" s="126"/>
      <c r="O73" s="9"/>
    </row>
    <row r="74" spans="1:15" ht="24.6" customHeight="1">
      <c r="A74" s="9"/>
      <c r="C74" s="90"/>
      <c r="E74" s="82" t="s">
        <v>141</v>
      </c>
      <c r="F74" s="80"/>
      <c r="G74" s="81"/>
      <c r="I74" s="9"/>
      <c r="J74" s="3"/>
      <c r="K74" s="9"/>
      <c r="L74" s="3"/>
      <c r="M74" s="9"/>
      <c r="N74" s="3"/>
      <c r="O74" s="9"/>
    </row>
    <row r="75" spans="1:15" ht="24.75" customHeight="1">
      <c r="A75" s="9"/>
      <c r="C75" s="90"/>
      <c r="E75" s="82"/>
      <c r="F75" s="80"/>
      <c r="G75" s="81"/>
      <c r="I75" s="9"/>
      <c r="J75" s="3"/>
      <c r="K75" s="9"/>
      <c r="L75" s="3"/>
      <c r="M75" s="9"/>
      <c r="N75" s="3"/>
      <c r="O75" s="9"/>
    </row>
    <row r="76" spans="1:15" ht="25.5" customHeight="1"/>
    <row r="77" spans="1:15" ht="25.5" customHeight="1"/>
  </sheetData>
  <mergeCells count="2">
    <mergeCell ref="L6:N6"/>
    <mergeCell ref="L43:N43"/>
  </mergeCells>
  <pageMargins left="0.67" right="0.19685039370078741" top="0.57999999999999996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view="pageBreakPreview" zoomScaleNormal="90" zoomScaleSheetLayoutView="100" workbookViewId="0">
      <selection activeCell="U19" sqref="U19"/>
    </sheetView>
  </sheetViews>
  <sheetFormatPr defaultColWidth="9.140625" defaultRowHeight="25.5" customHeight="1"/>
  <cols>
    <col min="1" max="1" width="0.7109375" style="12" customWidth="1"/>
    <col min="2" max="3" width="9.140625" style="12" customWidth="1"/>
    <col min="4" max="4" width="11" style="12" customWidth="1"/>
    <col min="5" max="5" width="5.7109375" style="12" customWidth="1"/>
    <col min="6" max="6" width="8.5703125" style="12" bestFit="1" customWidth="1"/>
    <col min="7" max="7" width="15.7109375" style="12" customWidth="1"/>
    <col min="8" max="8" width="1.7109375" style="12" customWidth="1"/>
    <col min="9" max="9" width="15.7109375" style="12" customWidth="1"/>
    <col min="10" max="10" width="1.7109375" style="12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12" customWidth="1"/>
    <col min="15" max="15" width="15.7109375" style="12" customWidth="1"/>
    <col min="16" max="16" width="1.7109375" style="12" customWidth="1"/>
    <col min="17" max="17" width="17" style="12" customWidth="1"/>
    <col min="18" max="18" width="1.7109375" style="12" customWidth="1"/>
    <col min="19" max="19" width="15.7109375" style="12" customWidth="1"/>
    <col min="20" max="20" width="1.7109375" style="12" customWidth="1"/>
    <col min="21" max="21" width="15.7109375" style="12" customWidth="1"/>
    <col min="22" max="22" width="3" style="12" customWidth="1"/>
    <col min="23" max="16384" width="9.140625" style="12"/>
  </cols>
  <sheetData>
    <row r="1" spans="1:22" ht="27" customHeight="1">
      <c r="B1" s="13" t="s">
        <v>79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</row>
    <row r="2" spans="1:22" ht="27" customHeight="1">
      <c r="B2" s="13" t="s">
        <v>80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2" ht="27" customHeight="1">
      <c r="A3" s="14"/>
      <c r="B3" s="15" t="str">
        <f>งบกำไรขาดทุน!B3</f>
        <v>สำหรับปี สิ้นสุดวันที่ 31 ธันวาคม 2562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2" ht="27" customHeight="1">
      <c r="A4" s="14"/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2" ht="27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8" t="s">
        <v>2</v>
      </c>
    </row>
    <row r="6" spans="1:22" ht="27" customHeight="1">
      <c r="A6" s="17"/>
      <c r="B6" s="17"/>
      <c r="C6" s="17"/>
      <c r="D6" s="17"/>
      <c r="E6" s="17"/>
      <c r="F6" s="17"/>
      <c r="G6" s="19" t="s">
        <v>3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27" customHeight="1">
      <c r="A7" s="17"/>
      <c r="B7" s="17"/>
      <c r="C7" s="17"/>
      <c r="D7" s="17"/>
      <c r="E7" s="17"/>
      <c r="F7" s="17"/>
      <c r="G7" s="20"/>
      <c r="H7" s="20"/>
      <c r="I7" s="20"/>
      <c r="J7" s="20"/>
      <c r="K7" s="20"/>
      <c r="L7" s="21" t="s">
        <v>81</v>
      </c>
      <c r="M7" s="19"/>
      <c r="N7" s="19"/>
      <c r="O7" s="19"/>
      <c r="P7" s="20"/>
      <c r="Q7" s="20"/>
      <c r="R7" s="20"/>
      <c r="S7" s="21" t="s">
        <v>82</v>
      </c>
      <c r="T7" s="20"/>
      <c r="U7" s="20" t="s">
        <v>83</v>
      </c>
    </row>
    <row r="8" spans="1:22" ht="27" customHeight="1">
      <c r="A8" s="17"/>
      <c r="B8" s="17"/>
      <c r="C8" s="17"/>
      <c r="D8" s="17"/>
      <c r="E8" s="17"/>
      <c r="F8" s="77" t="s">
        <v>5</v>
      </c>
      <c r="G8" s="157" t="s">
        <v>84</v>
      </c>
      <c r="H8" s="157"/>
      <c r="I8" s="157" t="s">
        <v>85</v>
      </c>
      <c r="J8" s="157"/>
      <c r="K8" s="157" t="s">
        <v>85</v>
      </c>
      <c r="L8" s="157"/>
      <c r="M8" s="195" t="s">
        <v>86</v>
      </c>
      <c r="N8" s="195"/>
      <c r="O8" s="195"/>
      <c r="P8" s="157"/>
      <c r="Q8" s="157" t="s">
        <v>59</v>
      </c>
      <c r="R8" s="21"/>
      <c r="S8" s="21" t="s">
        <v>87</v>
      </c>
      <c r="T8" s="21"/>
      <c r="U8" s="23" t="s">
        <v>42</v>
      </c>
    </row>
    <row r="9" spans="1:22" ht="27" customHeight="1">
      <c r="A9" s="17"/>
      <c r="B9" s="17"/>
      <c r="C9" s="17"/>
      <c r="D9" s="17"/>
      <c r="E9" s="17"/>
      <c r="F9" s="17"/>
      <c r="G9" s="21" t="s">
        <v>88</v>
      </c>
      <c r="H9" s="21"/>
      <c r="I9" s="21" t="s">
        <v>89</v>
      </c>
      <c r="J9" s="21"/>
      <c r="K9" s="21" t="s">
        <v>90</v>
      </c>
      <c r="L9" s="21"/>
      <c r="M9" s="21" t="s">
        <v>91</v>
      </c>
      <c r="N9" s="21"/>
      <c r="O9" s="21" t="s">
        <v>92</v>
      </c>
      <c r="P9" s="21"/>
      <c r="Q9" s="21" t="s">
        <v>93</v>
      </c>
      <c r="R9" s="21"/>
      <c r="S9" s="21"/>
      <c r="T9" s="21"/>
      <c r="U9" s="23"/>
    </row>
    <row r="10" spans="1:22" ht="27" customHeight="1">
      <c r="A10" s="17"/>
      <c r="B10" s="17"/>
      <c r="C10" s="17"/>
      <c r="D10" s="17"/>
      <c r="E10" s="17"/>
      <c r="F10" s="17"/>
      <c r="G10" s="24"/>
      <c r="H10" s="24"/>
      <c r="I10" s="24"/>
      <c r="J10" s="24"/>
      <c r="K10" s="24" t="s">
        <v>94</v>
      </c>
      <c r="L10" s="24"/>
      <c r="M10" s="24" t="s">
        <v>95</v>
      </c>
      <c r="N10" s="24"/>
      <c r="O10" s="24"/>
      <c r="P10" s="24"/>
      <c r="Q10" s="24"/>
      <c r="R10" s="24"/>
      <c r="S10" s="24"/>
      <c r="T10" s="24"/>
      <c r="U10" s="25"/>
    </row>
    <row r="11" spans="1:22" ht="27" customHeight="1">
      <c r="A11" s="17"/>
      <c r="B11" s="26" t="s">
        <v>198</v>
      </c>
      <c r="C11" s="17"/>
      <c r="D11" s="17"/>
      <c r="E11" s="17"/>
      <c r="F11" s="17"/>
      <c r="G11" s="27">
        <v>308676462</v>
      </c>
      <c r="H11" s="21"/>
      <c r="I11" s="27">
        <v>97844800</v>
      </c>
      <c r="J11" s="27"/>
      <c r="K11" s="27">
        <v>186541112.75</v>
      </c>
      <c r="L11" s="27"/>
      <c r="M11" s="27">
        <v>36867646.200000003</v>
      </c>
      <c r="N11" s="27"/>
      <c r="O11" s="27">
        <v>1496229201.6200004</v>
      </c>
      <c r="P11" s="27"/>
      <c r="Q11" s="28">
        <f>SUM(G11:O11)</f>
        <v>2126159222.5700004</v>
      </c>
      <c r="R11" s="27"/>
      <c r="S11" s="27">
        <v>1965247.9000000001</v>
      </c>
      <c r="T11" s="27"/>
      <c r="U11" s="28">
        <f>SUM(Q11:S11)</f>
        <v>2128124470.4700005</v>
      </c>
    </row>
    <row r="12" spans="1:22" ht="27" customHeight="1">
      <c r="A12" s="17"/>
      <c r="B12" s="26" t="s">
        <v>96</v>
      </c>
      <c r="C12" s="17"/>
      <c r="D12" s="17"/>
      <c r="E12" s="17"/>
      <c r="F12" s="17"/>
      <c r="G12" s="28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9"/>
    </row>
    <row r="13" spans="1:22" ht="27" customHeight="1">
      <c r="B13" s="159" t="s">
        <v>184</v>
      </c>
      <c r="C13" s="160"/>
      <c r="D13" s="160"/>
      <c r="E13" s="26"/>
      <c r="F13" s="31"/>
      <c r="G13" s="28">
        <v>0</v>
      </c>
      <c r="H13" s="28"/>
      <c r="I13" s="28">
        <v>0</v>
      </c>
      <c r="J13" s="28"/>
      <c r="K13" s="28">
        <v>0</v>
      </c>
      <c r="L13" s="28"/>
      <c r="M13" s="28">
        <v>0</v>
      </c>
      <c r="N13" s="28"/>
      <c r="O13" s="28">
        <v>0</v>
      </c>
      <c r="P13" s="28"/>
      <c r="Q13" s="28">
        <f>SUM(G13:O13)</f>
        <v>0</v>
      </c>
      <c r="R13" s="28"/>
      <c r="S13" s="28">
        <v>-1750517.64</v>
      </c>
      <c r="T13" s="6"/>
      <c r="U13" s="28">
        <f>SUM(Q13:S13)</f>
        <v>-1750517.64</v>
      </c>
    </row>
    <row r="14" spans="1:22" ht="27" customHeight="1">
      <c r="A14" s="17"/>
      <c r="B14" s="30" t="s">
        <v>97</v>
      </c>
      <c r="C14" s="17"/>
      <c r="D14" s="17"/>
      <c r="E14" s="17"/>
      <c r="F14" s="31" t="s">
        <v>219</v>
      </c>
      <c r="G14" s="28">
        <v>0</v>
      </c>
      <c r="H14" s="21"/>
      <c r="I14" s="28">
        <v>0</v>
      </c>
      <c r="J14" s="21"/>
      <c r="K14" s="28">
        <v>0</v>
      </c>
      <c r="L14" s="21"/>
      <c r="M14" s="28">
        <v>0</v>
      </c>
      <c r="N14" s="21"/>
      <c r="O14" s="28">
        <v>-246941169.59999999</v>
      </c>
      <c r="P14" s="21"/>
      <c r="Q14" s="28">
        <f>SUM(G14:O14)</f>
        <v>-246941169.59999999</v>
      </c>
      <c r="R14" s="21"/>
      <c r="S14" s="28">
        <v>0</v>
      </c>
      <c r="T14" s="28"/>
      <c r="U14" s="28">
        <f>SUM(Q14:S14)</f>
        <v>-246941169.59999999</v>
      </c>
    </row>
    <row r="15" spans="1:22" ht="27" customHeight="1">
      <c r="A15" s="17"/>
      <c r="B15" s="30" t="s">
        <v>178</v>
      </c>
      <c r="C15" s="17"/>
      <c r="D15" s="17"/>
      <c r="E15" s="17"/>
      <c r="F15" s="17"/>
      <c r="G15" s="28">
        <v>0</v>
      </c>
      <c r="H15" s="21"/>
      <c r="I15" s="28">
        <v>0</v>
      </c>
      <c r="J15" s="21"/>
      <c r="K15" s="28">
        <v>0</v>
      </c>
      <c r="L15" s="21"/>
      <c r="M15" s="28">
        <v>0</v>
      </c>
      <c r="N15" s="21"/>
      <c r="O15" s="28">
        <f>+งบกำไรขาดทุน!J56</f>
        <v>384420596.66999996</v>
      </c>
      <c r="P15" s="21"/>
      <c r="Q15" s="28">
        <f>SUM(G15:O15)</f>
        <v>384420596.66999996</v>
      </c>
      <c r="R15" s="21"/>
      <c r="S15" s="28">
        <f>+งบกำไรขาดทุน!J61</f>
        <v>-214402.4</v>
      </c>
      <c r="T15" s="28"/>
      <c r="U15" s="28">
        <f>SUM(Q15:S15)</f>
        <v>384206194.26999998</v>
      </c>
    </row>
    <row r="16" spans="1:22" ht="27" customHeight="1">
      <c r="A16" s="17"/>
      <c r="B16" s="26" t="s">
        <v>180</v>
      </c>
      <c r="C16" s="17"/>
      <c r="D16" s="17"/>
      <c r="E16" s="17"/>
      <c r="F16" s="17"/>
      <c r="G16" s="121">
        <f>SUM(G11:G15)</f>
        <v>308676462</v>
      </c>
      <c r="H16" s="21"/>
      <c r="I16" s="121">
        <f>SUM(I11:I15)</f>
        <v>97844800</v>
      </c>
      <c r="J16" s="21"/>
      <c r="K16" s="121">
        <f>SUM(K11:K15)</f>
        <v>186541112.75</v>
      </c>
      <c r="L16" s="21"/>
      <c r="M16" s="121">
        <f>SUM(M11:M15)</f>
        <v>36867646.200000003</v>
      </c>
      <c r="N16" s="21"/>
      <c r="O16" s="121">
        <f>SUM(O11:O15)</f>
        <v>1633708628.6900005</v>
      </c>
      <c r="P16" s="21"/>
      <c r="Q16" s="121">
        <f>SUM(Q11:Q15)</f>
        <v>2263638649.6400003</v>
      </c>
      <c r="R16" s="21"/>
      <c r="S16" s="121">
        <f>SUM(S11:S15)</f>
        <v>327.86000000024796</v>
      </c>
      <c r="T16" s="21"/>
      <c r="U16" s="121">
        <f>SUM(U11:U15)</f>
        <v>2263638977.5000005</v>
      </c>
    </row>
    <row r="17" spans="1:21" ht="27" customHeight="1">
      <c r="B17" s="26" t="s">
        <v>96</v>
      </c>
      <c r="C17" s="26"/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6"/>
      <c r="U17" s="28"/>
    </row>
    <row r="18" spans="1:21" ht="27" customHeight="1">
      <c r="B18" s="30" t="s">
        <v>97</v>
      </c>
      <c r="C18" s="26"/>
      <c r="D18" s="26"/>
      <c r="E18" s="26"/>
      <c r="F18" s="31" t="s">
        <v>219</v>
      </c>
      <c r="G18" s="28">
        <v>0</v>
      </c>
      <c r="H18" s="21"/>
      <c r="I18" s="28">
        <v>0</v>
      </c>
      <c r="J18" s="21"/>
      <c r="K18" s="28">
        <v>0</v>
      </c>
      <c r="L18" s="21"/>
      <c r="M18" s="28">
        <v>0</v>
      </c>
      <c r="N18" s="21"/>
      <c r="O18" s="28">
        <v>-308676462</v>
      </c>
      <c r="P18" s="21"/>
      <c r="Q18" s="28">
        <f>SUM(G18:O18)</f>
        <v>-308676462</v>
      </c>
      <c r="R18" s="21"/>
      <c r="S18" s="28">
        <v>-6</v>
      </c>
      <c r="T18" s="28"/>
      <c r="U18" s="28">
        <f>SUM(Q18:S18)</f>
        <v>-308676468</v>
      </c>
    </row>
    <row r="19" spans="1:21" s="35" customFormat="1" ht="27" customHeight="1">
      <c r="A19" s="33"/>
      <c r="B19" s="30" t="s">
        <v>178</v>
      </c>
      <c r="C19" s="34"/>
      <c r="D19" s="34"/>
      <c r="E19" s="34"/>
      <c r="F19" s="34"/>
      <c r="G19" s="28">
        <v>0</v>
      </c>
      <c r="H19" s="28"/>
      <c r="I19" s="28">
        <v>0</v>
      </c>
      <c r="J19" s="28"/>
      <c r="K19" s="28">
        <v>0</v>
      </c>
      <c r="L19" s="28"/>
      <c r="M19" s="28">
        <v>0</v>
      </c>
      <c r="N19" s="28"/>
      <c r="O19" s="28">
        <f>+งบกำไรขาดทุน!H60</f>
        <v>249885507.42000043</v>
      </c>
      <c r="P19" s="28"/>
      <c r="Q19" s="28">
        <f>SUM(G19:O19)</f>
        <v>249885507.42000043</v>
      </c>
      <c r="R19" s="28"/>
      <c r="S19" s="28">
        <f>+งบกำไรขาดทุน!H61</f>
        <v>76.349999999999994</v>
      </c>
      <c r="T19" s="6"/>
      <c r="U19" s="28">
        <f t="shared" ref="U19" si="0">SUM(Q19:S19)</f>
        <v>249885583.77000043</v>
      </c>
    </row>
    <row r="20" spans="1:21" s="35" customFormat="1" ht="27" customHeight="1" thickBot="1">
      <c r="A20" s="33"/>
      <c r="B20" s="26" t="s">
        <v>199</v>
      </c>
      <c r="C20" s="34"/>
      <c r="D20" s="34"/>
      <c r="E20" s="34"/>
      <c r="F20" s="34"/>
      <c r="G20" s="32">
        <f>SUM(G16:G19)</f>
        <v>308676462</v>
      </c>
      <c r="H20" s="28"/>
      <c r="I20" s="32">
        <f>SUM(I16:I19)</f>
        <v>97844800</v>
      </c>
      <c r="J20" s="28"/>
      <c r="K20" s="32">
        <f>SUM(K16:K19)</f>
        <v>186541112.75</v>
      </c>
      <c r="L20" s="28"/>
      <c r="M20" s="32">
        <f>SUM(M16:M19)</f>
        <v>36867646.200000003</v>
      </c>
      <c r="N20" s="28"/>
      <c r="O20" s="32">
        <f>SUM(O16:O19)</f>
        <v>1574917674.1100011</v>
      </c>
      <c r="P20" s="28"/>
      <c r="Q20" s="32">
        <f>SUM(Q16:Q19)</f>
        <v>2204847695.0600009</v>
      </c>
      <c r="R20" s="28"/>
      <c r="S20" s="32">
        <f>SUM(S16:S19)</f>
        <v>398.21000000024799</v>
      </c>
      <c r="T20" s="6"/>
      <c r="U20" s="32">
        <f>SUM(U16:U19)</f>
        <v>2204848093.2700009</v>
      </c>
    </row>
    <row r="21" spans="1:21" s="35" customFormat="1" ht="27" customHeight="1" thickTop="1">
      <c r="A21" s="33"/>
      <c r="B21" s="26"/>
      <c r="C21" s="34"/>
      <c r="D21" s="34"/>
      <c r="E21" s="34"/>
      <c r="F21" s="34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6"/>
      <c r="U21" s="78"/>
    </row>
    <row r="22" spans="1:21" ht="27" customHeight="1">
      <c r="A22" s="26"/>
      <c r="B22" s="26" t="s">
        <v>27</v>
      </c>
      <c r="C22" s="14"/>
      <c r="D22" s="14"/>
      <c r="E22" s="14"/>
      <c r="F22" s="36"/>
      <c r="H22" s="5"/>
      <c r="I22" s="5"/>
      <c r="J22" s="5"/>
      <c r="K22" s="5"/>
      <c r="L22" s="5"/>
      <c r="M22" s="5"/>
      <c r="N22" s="5"/>
      <c r="O22" s="14"/>
      <c r="P22" s="14"/>
      <c r="Q22" s="14"/>
      <c r="R22" s="14"/>
      <c r="S22" s="14"/>
      <c r="T22" s="14"/>
      <c r="U22" s="14"/>
    </row>
    <row r="23" spans="1:21" ht="27" customHeight="1">
      <c r="A23" s="26"/>
      <c r="B23" s="26"/>
      <c r="C23" s="14"/>
      <c r="D23" s="14"/>
      <c r="E23" s="14"/>
      <c r="F23" s="36"/>
      <c r="H23" s="5"/>
      <c r="I23" s="5"/>
      <c r="J23" s="5"/>
      <c r="K23" s="5"/>
      <c r="L23" s="5"/>
      <c r="M23" s="5"/>
      <c r="N23" s="5"/>
      <c r="O23" s="14"/>
      <c r="P23" s="14"/>
      <c r="Q23" s="14"/>
      <c r="R23" s="14"/>
      <c r="S23" s="14"/>
      <c r="T23" s="14"/>
      <c r="U23" s="14"/>
    </row>
    <row r="24" spans="1:21" ht="27" customHeight="1">
      <c r="A24" s="26"/>
      <c r="B24" s="26"/>
      <c r="C24" s="14"/>
      <c r="D24" s="14"/>
      <c r="E24" s="14"/>
      <c r="F24" s="36"/>
      <c r="G24" s="79"/>
      <c r="H24" s="80" t="s">
        <v>140</v>
      </c>
      <c r="I24" s="80"/>
      <c r="J24" s="81"/>
      <c r="M24" s="37"/>
      <c r="N24" s="5"/>
      <c r="O24" s="14"/>
      <c r="P24" s="14"/>
      <c r="Q24" s="14"/>
      <c r="R24" s="14"/>
      <c r="S24" s="14"/>
      <c r="T24" s="14"/>
      <c r="U24" s="14"/>
    </row>
    <row r="25" spans="1:21" ht="27" customHeight="1">
      <c r="A25" s="26"/>
      <c r="B25" s="26"/>
      <c r="C25" s="14"/>
      <c r="D25" s="14"/>
      <c r="E25" s="14"/>
      <c r="F25" s="36"/>
      <c r="G25" s="79"/>
      <c r="H25" s="82" t="s">
        <v>141</v>
      </c>
      <c r="I25" s="80"/>
      <c r="J25" s="81"/>
      <c r="M25" s="37"/>
      <c r="N25" s="5"/>
      <c r="O25" s="14"/>
      <c r="P25" s="14"/>
      <c r="Q25" s="14"/>
      <c r="R25" s="14"/>
      <c r="S25" s="14"/>
      <c r="T25" s="14"/>
      <c r="U25" s="14"/>
    </row>
    <row r="26" spans="1:21" ht="25.5" customHeight="1">
      <c r="H26" s="37"/>
      <c r="I26" s="37"/>
      <c r="J26" s="37"/>
      <c r="K26" s="37"/>
      <c r="L26" s="37"/>
      <c r="M26" s="37"/>
      <c r="N26" s="37"/>
    </row>
    <row r="27" spans="1:21" ht="25.5" customHeight="1">
      <c r="H27" s="37"/>
      <c r="I27" s="37"/>
      <c r="J27" s="37"/>
      <c r="K27" s="37"/>
      <c r="L27" s="37"/>
      <c r="M27" s="37"/>
      <c r="N27" s="37"/>
    </row>
    <row r="28" spans="1:21" ht="25.5" customHeight="1">
      <c r="H28" s="37"/>
      <c r="I28" s="37"/>
      <c r="J28" s="37"/>
      <c r="K28" s="37"/>
      <c r="L28" s="37"/>
      <c r="M28" s="37"/>
      <c r="N28" s="37"/>
    </row>
    <row r="29" spans="1:21" ht="25.5" customHeight="1">
      <c r="H29" s="37"/>
      <c r="I29" s="37"/>
      <c r="J29" s="37"/>
      <c r="K29" s="37"/>
      <c r="L29" s="37"/>
      <c r="M29" s="37"/>
      <c r="N29" s="37"/>
    </row>
    <row r="48" spans="8:14" ht="25.5" customHeight="1">
      <c r="H48" s="37"/>
      <c r="I48" s="37"/>
      <c r="J48" s="37"/>
      <c r="K48" s="37"/>
      <c r="L48" s="37"/>
      <c r="M48" s="37"/>
      <c r="N48" s="37"/>
    </row>
    <row r="49" spans="8:14" ht="25.5" customHeight="1">
      <c r="H49" s="37"/>
      <c r="I49" s="37"/>
      <c r="J49" s="37"/>
      <c r="K49" s="37"/>
      <c r="L49" s="37"/>
      <c r="M49" s="37"/>
      <c r="N49" s="37"/>
    </row>
    <row r="50" spans="8:14" ht="25.5" customHeight="1">
      <c r="H50" s="37"/>
      <c r="I50" s="37"/>
      <c r="J50" s="37"/>
      <c r="K50" s="37"/>
      <c r="L50" s="37"/>
      <c r="M50" s="37"/>
      <c r="N50" s="37"/>
    </row>
    <row r="51" spans="8:14" ht="25.5" customHeight="1">
      <c r="H51" s="37"/>
      <c r="I51" s="37"/>
      <c r="J51" s="37"/>
      <c r="K51" s="37"/>
      <c r="L51" s="37"/>
      <c r="M51" s="37"/>
      <c r="N51" s="37"/>
    </row>
    <row r="52" spans="8:14" ht="25.5" customHeight="1">
      <c r="H52" s="37"/>
      <c r="I52" s="37"/>
      <c r="J52" s="37"/>
      <c r="K52" s="37"/>
      <c r="L52" s="37"/>
      <c r="M52" s="37"/>
      <c r="N52" s="37"/>
    </row>
    <row r="53" spans="8:14" ht="25.5" customHeight="1">
      <c r="H53" s="37"/>
      <c r="I53" s="37"/>
      <c r="J53" s="37"/>
      <c r="K53" s="37"/>
      <c r="L53" s="37"/>
      <c r="M53" s="37"/>
      <c r="N53" s="37"/>
    </row>
    <row r="57" spans="8:14" ht="25.5" customHeight="1">
      <c r="J57" s="37"/>
      <c r="K57" s="37"/>
      <c r="L57" s="37"/>
      <c r="M57" s="37"/>
      <c r="N57" s="37"/>
    </row>
    <row r="58" spans="8:14" ht="25.5" customHeight="1">
      <c r="J58" s="37"/>
      <c r="K58" s="37"/>
      <c r="L58" s="37"/>
      <c r="M58" s="37"/>
      <c r="N58" s="37"/>
    </row>
    <row r="59" spans="8:14" ht="25.5" customHeight="1">
      <c r="J59" s="37"/>
      <c r="K59" s="37"/>
      <c r="L59" s="37"/>
      <c r="M59" s="37"/>
      <c r="N59" s="37"/>
    </row>
    <row r="60" spans="8:14" ht="25.5" customHeight="1">
      <c r="J60" s="37"/>
      <c r="K60" s="37"/>
      <c r="L60" s="37"/>
      <c r="M60" s="37"/>
      <c r="N60" s="37"/>
    </row>
    <row r="61" spans="8:14" ht="25.5" customHeight="1">
      <c r="J61" s="37"/>
      <c r="K61" s="37"/>
      <c r="L61" s="37"/>
      <c r="M61" s="37"/>
      <c r="N61" s="37"/>
    </row>
  </sheetData>
  <mergeCells count="1">
    <mergeCell ref="M8:O8"/>
  </mergeCells>
  <printOptions horizontalCentered="1"/>
  <pageMargins left="0.39370078740157483" right="0.19685039370078741" top="0.54" bottom="0.39370078740157483" header="0.25" footer="0.15748031496062992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topLeftCell="A13" zoomScaleNormal="70" zoomScaleSheetLayoutView="100" workbookViewId="0">
      <selection activeCell="G17" sqref="G17"/>
    </sheetView>
  </sheetViews>
  <sheetFormatPr defaultColWidth="9.140625" defaultRowHeight="24.95" customHeight="1"/>
  <cols>
    <col min="1" max="1" width="0.7109375" style="12" customWidth="1"/>
    <col min="2" max="3" width="9" style="12" customWidth="1"/>
    <col min="4" max="4" width="13.140625" style="12" customWidth="1"/>
    <col min="5" max="5" width="9.140625" style="12" customWidth="1"/>
    <col min="6" max="6" width="8.28515625" style="12" customWidth="1"/>
    <col min="7" max="7" width="9.140625" style="12" customWidth="1"/>
    <col min="8" max="8" width="16.7109375" style="12" customWidth="1"/>
    <col min="9" max="9" width="0.85546875" style="12" customWidth="1"/>
    <col min="10" max="10" width="16.7109375" style="12" customWidth="1"/>
    <col min="11" max="11" width="1" style="12" customWidth="1"/>
    <col min="12" max="12" width="16.7109375" style="12" customWidth="1"/>
    <col min="13" max="13" width="0.85546875" style="12" customWidth="1"/>
    <col min="14" max="14" width="15.85546875" style="12" bestFit="1" customWidth="1"/>
    <col min="15" max="15" width="1" style="12" customWidth="1"/>
    <col min="16" max="16" width="16.7109375" style="12" customWidth="1"/>
    <col min="17" max="17" width="0.85546875" style="12" customWidth="1"/>
    <col min="18" max="18" width="16.7109375" style="12" customWidth="1"/>
    <col min="19" max="19" width="3.28515625" style="12" customWidth="1"/>
    <col min="20" max="20" width="11.5703125" style="12" customWidth="1"/>
    <col min="21" max="16384" width="9.140625" style="12"/>
  </cols>
  <sheetData>
    <row r="1" spans="1:18" ht="24.9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4.95" customHeight="1">
      <c r="B2" s="13" t="s">
        <v>80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4.95" customHeight="1">
      <c r="A3" s="14"/>
      <c r="B3" s="15" t="str">
        <f>+งบแสดงการเปลี่ยนแปลงรวม!B3</f>
        <v>สำหรับปี สิ้นสุดวันที่ 31 ธันวาคม 2562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4.95" customHeight="1">
      <c r="A4" s="14"/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4.9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 t="s">
        <v>2</v>
      </c>
    </row>
    <row r="6" spans="1:18" ht="24.95" customHeight="1">
      <c r="A6" s="17"/>
      <c r="B6" s="17"/>
      <c r="C6" s="17"/>
      <c r="D6" s="17"/>
      <c r="F6" s="17"/>
      <c r="H6" s="13" t="s">
        <v>4</v>
      </c>
      <c r="I6" s="13"/>
      <c r="J6" s="13"/>
      <c r="K6" s="13"/>
      <c r="L6" s="13"/>
      <c r="M6" s="38"/>
      <c r="N6" s="13"/>
      <c r="O6" s="13"/>
      <c r="P6" s="13"/>
      <c r="Q6" s="13"/>
      <c r="R6" s="39"/>
    </row>
    <row r="7" spans="1:18" ht="24.95" customHeight="1">
      <c r="A7" s="17"/>
      <c r="B7" s="17"/>
      <c r="C7" s="17"/>
      <c r="D7" s="17"/>
      <c r="G7" s="83" t="s">
        <v>5</v>
      </c>
      <c r="H7" s="22" t="s">
        <v>84</v>
      </c>
      <c r="I7" s="22"/>
      <c r="J7" s="22" t="s">
        <v>85</v>
      </c>
      <c r="K7" s="22"/>
      <c r="L7" s="22" t="s">
        <v>85</v>
      </c>
      <c r="M7" s="22"/>
      <c r="N7" s="195" t="s">
        <v>86</v>
      </c>
      <c r="O7" s="195"/>
      <c r="P7" s="195"/>
      <c r="Q7" s="22"/>
      <c r="R7" s="40" t="s">
        <v>98</v>
      </c>
    </row>
    <row r="8" spans="1:18" ht="24.95" customHeight="1">
      <c r="A8" s="17"/>
      <c r="B8" s="17"/>
      <c r="C8" s="17"/>
      <c r="D8" s="17"/>
      <c r="F8" s="17"/>
      <c r="H8" s="21" t="s">
        <v>88</v>
      </c>
      <c r="I8" s="21"/>
      <c r="J8" s="21" t="s">
        <v>89</v>
      </c>
      <c r="K8" s="21"/>
      <c r="L8" s="21" t="s">
        <v>90</v>
      </c>
      <c r="M8" s="21"/>
      <c r="N8" s="21" t="s">
        <v>91</v>
      </c>
      <c r="O8" s="21"/>
      <c r="P8" s="21" t="s">
        <v>92</v>
      </c>
      <c r="Q8" s="21"/>
      <c r="R8" s="23" t="s">
        <v>99</v>
      </c>
    </row>
    <row r="9" spans="1:18" ht="24.95" customHeight="1">
      <c r="A9" s="17"/>
      <c r="B9" s="17"/>
      <c r="C9" s="17"/>
      <c r="D9" s="17"/>
      <c r="F9" s="17"/>
      <c r="H9" s="24"/>
      <c r="I9" s="24"/>
      <c r="J9" s="24"/>
      <c r="K9" s="24"/>
      <c r="L9" s="24" t="s">
        <v>94</v>
      </c>
      <c r="M9" s="24"/>
      <c r="N9" s="24" t="s">
        <v>95</v>
      </c>
      <c r="O9" s="24"/>
      <c r="P9" s="24"/>
      <c r="Q9" s="24"/>
      <c r="R9" s="41"/>
    </row>
    <row r="10" spans="1:18" ht="24.95" customHeight="1">
      <c r="A10" s="42"/>
      <c r="B10" s="26" t="s">
        <v>198</v>
      </c>
      <c r="C10" s="14"/>
      <c r="E10" s="14"/>
      <c r="F10" s="43"/>
      <c r="G10" s="14"/>
      <c r="H10" s="27">
        <v>308676462</v>
      </c>
      <c r="I10" s="27"/>
      <c r="J10" s="27">
        <v>97844800</v>
      </c>
      <c r="K10" s="27"/>
      <c r="L10" s="27">
        <v>186541112.75</v>
      </c>
      <c r="M10" s="27"/>
      <c r="N10" s="27">
        <v>36867646.200000003</v>
      </c>
      <c r="O10" s="27"/>
      <c r="P10" s="27">
        <v>1384260021.2600002</v>
      </c>
      <c r="Q10" s="27"/>
      <c r="R10" s="27">
        <f>SUM(H10:P10)</f>
        <v>2014190042.2100003</v>
      </c>
    </row>
    <row r="11" spans="1:18" ht="24.95" customHeight="1">
      <c r="A11" s="26"/>
      <c r="B11" s="26" t="s">
        <v>96</v>
      </c>
      <c r="C11" s="35"/>
      <c r="D11" s="34"/>
      <c r="F11" s="33"/>
      <c r="H11" s="27"/>
      <c r="I11" s="5"/>
      <c r="J11" s="27"/>
      <c r="K11" s="5"/>
      <c r="L11" s="27"/>
      <c r="M11" s="5"/>
      <c r="N11" s="27"/>
      <c r="O11" s="5"/>
      <c r="P11" s="27"/>
      <c r="Q11" s="5"/>
      <c r="R11" s="28"/>
    </row>
    <row r="12" spans="1:18" ht="26.1" customHeight="1">
      <c r="B12" s="12" t="s">
        <v>156</v>
      </c>
      <c r="C12" s="26"/>
      <c r="D12" s="26"/>
      <c r="F12" s="44"/>
      <c r="G12" s="31" t="s">
        <v>219</v>
      </c>
      <c r="H12" s="27">
        <v>0</v>
      </c>
      <c r="I12" s="5"/>
      <c r="J12" s="27">
        <v>0</v>
      </c>
      <c r="K12" s="5"/>
      <c r="L12" s="27">
        <v>0</v>
      </c>
      <c r="M12" s="5"/>
      <c r="N12" s="27">
        <v>0</v>
      </c>
      <c r="O12" s="28"/>
      <c r="P12" s="28">
        <v>-246941169.59999999</v>
      </c>
      <c r="Q12" s="28"/>
      <c r="R12" s="27">
        <f>SUM(H12:P12)</f>
        <v>-246941169.59999999</v>
      </c>
    </row>
    <row r="13" spans="1:18" ht="24.95" customHeight="1">
      <c r="A13" s="26"/>
      <c r="B13" s="12" t="s">
        <v>179</v>
      </c>
      <c r="C13" s="35"/>
      <c r="D13" s="34"/>
      <c r="F13" s="33"/>
      <c r="G13" s="44"/>
      <c r="H13" s="27">
        <v>0</v>
      </c>
      <c r="I13" s="5"/>
      <c r="J13" s="27">
        <v>0</v>
      </c>
      <c r="K13" s="5"/>
      <c r="L13" s="27">
        <v>0</v>
      </c>
      <c r="M13" s="5"/>
      <c r="N13" s="27">
        <v>0</v>
      </c>
      <c r="O13" s="5"/>
      <c r="P13" s="28">
        <f>+งบกำไรขาดทุน!N56</f>
        <v>382334035.14999998</v>
      </c>
      <c r="Q13" s="5"/>
      <c r="R13" s="27">
        <f t="shared" ref="R13" si="0">SUM(H13:P13)</f>
        <v>382334035.14999998</v>
      </c>
    </row>
    <row r="14" spans="1:18" s="35" customFormat="1" ht="24.95" customHeight="1">
      <c r="A14" s="45"/>
      <c r="B14" s="26" t="s">
        <v>180</v>
      </c>
      <c r="C14" s="34"/>
      <c r="F14" s="33"/>
      <c r="H14" s="154">
        <f>SUM(H10:H13)</f>
        <v>308676462</v>
      </c>
      <c r="I14" s="5"/>
      <c r="J14" s="154">
        <f>SUM(J10:J13)</f>
        <v>97844800</v>
      </c>
      <c r="K14" s="5"/>
      <c r="L14" s="154">
        <f>SUM(L10:L13)</f>
        <v>186541112.75</v>
      </c>
      <c r="M14" s="5"/>
      <c r="N14" s="154">
        <f>SUM(N10:N13)</f>
        <v>36867646.200000003</v>
      </c>
      <c r="O14" s="5"/>
      <c r="P14" s="154">
        <f>SUM(P10:P13)</f>
        <v>1519652886.8100004</v>
      </c>
      <c r="Q14" s="5"/>
      <c r="R14" s="154">
        <f>SUM(R10:R13)</f>
        <v>2149582907.7600002</v>
      </c>
    </row>
    <row r="15" spans="1:18" ht="24.95" customHeight="1">
      <c r="B15" s="26" t="s">
        <v>96</v>
      </c>
      <c r="C15" s="26"/>
      <c r="D15" s="26"/>
      <c r="F15" s="4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ht="24.95" customHeight="1">
      <c r="B16" s="12" t="s">
        <v>156</v>
      </c>
      <c r="C16" s="26"/>
      <c r="D16" s="26"/>
      <c r="F16" s="47"/>
      <c r="G16" s="31" t="s">
        <v>219</v>
      </c>
      <c r="H16" s="27">
        <v>0</v>
      </c>
      <c r="I16" s="5"/>
      <c r="J16" s="27">
        <v>0</v>
      </c>
      <c r="K16" s="5"/>
      <c r="L16" s="27">
        <v>0</v>
      </c>
      <c r="M16" s="5"/>
      <c r="N16" s="27">
        <v>0</v>
      </c>
      <c r="O16" s="28"/>
      <c r="P16" s="28">
        <v>-308676462</v>
      </c>
      <c r="Q16" s="28"/>
      <c r="R16" s="27">
        <f>SUM(H16:P16)</f>
        <v>-308676462</v>
      </c>
    </row>
    <row r="17" spans="1:18" ht="24.95" customHeight="1">
      <c r="B17" s="12" t="s">
        <v>179</v>
      </c>
      <c r="C17" s="34"/>
      <c r="D17" s="34"/>
      <c r="F17" s="117"/>
      <c r="G17" s="37"/>
      <c r="H17" s="27">
        <v>0</v>
      </c>
      <c r="I17" s="28"/>
      <c r="J17" s="27">
        <v>0</v>
      </c>
      <c r="K17" s="28"/>
      <c r="L17" s="27">
        <v>0</v>
      </c>
      <c r="M17" s="28"/>
      <c r="N17" s="27">
        <v>0</v>
      </c>
      <c r="O17" s="28"/>
      <c r="P17" s="28">
        <f>+งบกำไรขาดทุน!L60</f>
        <v>237215133.21000031</v>
      </c>
      <c r="Q17" s="28"/>
      <c r="R17" s="28">
        <f>SUM(H17:Q17)</f>
        <v>237215133.21000031</v>
      </c>
    </row>
    <row r="18" spans="1:18" ht="24.95" customHeight="1" thickBot="1">
      <c r="A18" s="26"/>
      <c r="B18" s="26" t="s">
        <v>199</v>
      </c>
      <c r="F18" s="14"/>
      <c r="G18" s="37"/>
      <c r="H18" s="46">
        <f>SUM(H14:H17)</f>
        <v>308676462</v>
      </c>
      <c r="I18" s="5"/>
      <c r="J18" s="46">
        <f>SUM(J14:J17)</f>
        <v>97844800</v>
      </c>
      <c r="K18" s="5"/>
      <c r="L18" s="46">
        <f>SUM(L14:L17)</f>
        <v>186541112.75</v>
      </c>
      <c r="M18" s="5"/>
      <c r="N18" s="46">
        <f>SUM(N14:N17)</f>
        <v>36867646.200000003</v>
      </c>
      <c r="O18" s="5"/>
      <c r="P18" s="46">
        <f>SUM(P14:P17)</f>
        <v>1448191558.0200007</v>
      </c>
      <c r="Q18" s="5"/>
      <c r="R18" s="46">
        <f>SUM(R14:R17)</f>
        <v>2078121578.9700005</v>
      </c>
    </row>
    <row r="19" spans="1:18" ht="24.95" customHeight="1" thickTop="1">
      <c r="A19" s="26"/>
      <c r="B19" s="26"/>
      <c r="F19" s="14"/>
      <c r="G19" s="37"/>
      <c r="H19" s="27"/>
      <c r="I19" s="5"/>
      <c r="J19" s="27"/>
      <c r="K19" s="5"/>
      <c r="L19" s="27"/>
      <c r="M19" s="5"/>
      <c r="N19" s="27"/>
      <c r="O19" s="5"/>
      <c r="P19" s="27"/>
      <c r="Q19" s="5"/>
      <c r="R19" s="27"/>
    </row>
    <row r="20" spans="1:18" ht="24.95" customHeight="1">
      <c r="A20" s="26"/>
      <c r="B20" s="26"/>
      <c r="F20" s="14"/>
      <c r="G20" s="37"/>
      <c r="H20" s="27"/>
      <c r="I20" s="5"/>
      <c r="J20" s="27"/>
      <c r="K20" s="5"/>
      <c r="L20" s="27"/>
      <c r="M20" s="5"/>
      <c r="N20" s="27"/>
      <c r="O20" s="5"/>
      <c r="P20" s="27"/>
      <c r="Q20" s="5"/>
      <c r="R20" s="27"/>
    </row>
    <row r="21" spans="1:18" ht="24.95" customHeight="1">
      <c r="A21" s="42"/>
      <c r="B21" s="26" t="s">
        <v>27</v>
      </c>
      <c r="E21" s="14"/>
      <c r="G21" s="28"/>
      <c r="H21" s="37"/>
      <c r="I21" s="28"/>
      <c r="J21" s="37"/>
      <c r="K21" s="28"/>
      <c r="L21" s="5"/>
      <c r="M21" s="28"/>
    </row>
    <row r="22" spans="1:18" ht="24.95" customHeight="1">
      <c r="A22" s="42"/>
      <c r="B22" s="26"/>
      <c r="E22" s="14"/>
      <c r="G22" s="28"/>
      <c r="H22" s="37"/>
      <c r="I22" s="28"/>
      <c r="J22" s="37"/>
      <c r="K22" s="28"/>
      <c r="L22" s="5"/>
      <c r="M22" s="28"/>
    </row>
    <row r="23" spans="1:18" ht="24.95" customHeight="1">
      <c r="A23" s="42"/>
      <c r="B23" s="26"/>
      <c r="E23" s="14"/>
      <c r="G23" s="28"/>
      <c r="H23" s="37"/>
      <c r="I23" s="28"/>
      <c r="J23" s="37"/>
      <c r="K23" s="28"/>
      <c r="L23" s="5"/>
      <c r="M23" s="28"/>
    </row>
    <row r="24" spans="1:18" s="36" customFormat="1" ht="24.95" customHeight="1">
      <c r="E24" s="47"/>
      <c r="F24" s="79"/>
      <c r="G24" s="80" t="s">
        <v>140</v>
      </c>
      <c r="I24" s="80"/>
      <c r="J24" s="81"/>
      <c r="K24" s="48"/>
      <c r="L24" s="48"/>
      <c r="M24" s="48"/>
    </row>
    <row r="25" spans="1:18" s="36" customFormat="1" ht="24.95" customHeight="1">
      <c r="E25" s="47"/>
      <c r="F25" s="79"/>
      <c r="G25" s="82" t="s">
        <v>141</v>
      </c>
      <c r="I25" s="80"/>
      <c r="J25" s="81"/>
      <c r="K25" s="48"/>
      <c r="L25" s="48"/>
      <c r="M25" s="48"/>
    </row>
    <row r="26" spans="1:18" ht="24.95" customHeight="1">
      <c r="E26" s="36"/>
      <c r="G26" s="37"/>
      <c r="H26" s="37"/>
      <c r="I26" s="37"/>
      <c r="J26" s="37"/>
      <c r="K26" s="37"/>
      <c r="L26" s="37"/>
      <c r="M26" s="37"/>
    </row>
    <row r="27" spans="1:18" ht="24.95" customHeight="1">
      <c r="G27" s="37"/>
      <c r="H27" s="37"/>
      <c r="I27" s="37"/>
      <c r="J27" s="37"/>
      <c r="K27" s="37"/>
      <c r="L27" s="37"/>
      <c r="M27" s="37"/>
    </row>
  </sheetData>
  <mergeCells count="1">
    <mergeCell ref="N7:P7"/>
  </mergeCells>
  <printOptions horizontalCentered="1"/>
  <pageMargins left="0.55118110236220474" right="0.35433070866141736" top="0.51181102362204722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28" zoomScale="90" zoomScaleNormal="90" zoomScaleSheetLayoutView="100" workbookViewId="0">
      <selection activeCell="J30" sqref="J30"/>
    </sheetView>
  </sheetViews>
  <sheetFormatPr defaultColWidth="9.140625" defaultRowHeight="24" customHeight="1"/>
  <cols>
    <col min="1" max="4" width="9.140625" style="50" customWidth="1"/>
    <col min="5" max="5" width="12.7109375" style="50" customWidth="1"/>
    <col min="6" max="6" width="16.7109375" style="50" customWidth="1"/>
    <col min="7" max="7" width="0.85546875" style="50" customWidth="1"/>
    <col min="8" max="8" width="16.7109375" style="50" customWidth="1"/>
    <col min="9" max="9" width="0.85546875" style="50" customWidth="1"/>
    <col min="10" max="10" width="16.7109375" style="50" customWidth="1"/>
    <col min="11" max="11" width="0.85546875" style="50" customWidth="1"/>
    <col min="12" max="12" width="16.7109375" style="50" customWidth="1"/>
    <col min="13" max="13" width="1.140625" style="50" customWidth="1"/>
    <col min="14" max="16384" width="9.140625" style="50"/>
  </cols>
  <sheetData>
    <row r="1" spans="1:12" s="49" customFormat="1" ht="25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49" customFormat="1" ht="25.5" customHeight="1">
      <c r="A2" s="13" t="s">
        <v>100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5.5" customHeight="1">
      <c r="A3" s="103" t="str">
        <f>งบกำไรขาดทุน!B3</f>
        <v>สำหรับปี สิ้นสุดวันที่ 31 ธันวาคม 2562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5.5" customHeight="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49" customFormat="1" ht="25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77" t="s">
        <v>2</v>
      </c>
    </row>
    <row r="6" spans="1:12" s="49" customFormat="1" ht="25.5" customHeight="1">
      <c r="A6" s="17"/>
      <c r="B6" s="17"/>
      <c r="C6" s="17"/>
      <c r="D6" s="17"/>
      <c r="E6" s="17"/>
      <c r="F6" s="51"/>
      <c r="G6" s="41" t="s">
        <v>3</v>
      </c>
      <c r="H6" s="41"/>
      <c r="I6" s="14"/>
      <c r="J6" s="51"/>
      <c r="K6" s="41" t="s">
        <v>4</v>
      </c>
      <c r="L6" s="51"/>
    </row>
    <row r="7" spans="1:12" s="55" customFormat="1" ht="25.5" customHeight="1">
      <c r="A7" s="14"/>
      <c r="B7" s="14"/>
      <c r="C7" s="14"/>
      <c r="D7" s="14"/>
      <c r="E7" s="52"/>
      <c r="F7" s="91">
        <v>2562</v>
      </c>
      <c r="G7" s="53"/>
      <c r="H7" s="91">
        <v>2561</v>
      </c>
      <c r="I7" s="54"/>
      <c r="J7" s="91">
        <f>+F7</f>
        <v>2562</v>
      </c>
      <c r="K7" s="53"/>
      <c r="L7" s="91">
        <f>+H7</f>
        <v>2561</v>
      </c>
    </row>
    <row r="8" spans="1:12" s="49" customFormat="1" ht="25.5" customHeight="1">
      <c r="A8" s="49" t="s">
        <v>101</v>
      </c>
      <c r="L8" s="52"/>
    </row>
    <row r="9" spans="1:12" s="49" customFormat="1" ht="25.5" customHeight="1">
      <c r="A9" s="49" t="s">
        <v>200</v>
      </c>
      <c r="E9" s="56"/>
      <c r="F9" s="57">
        <f>+งบกำไรขาดทุน!H25</f>
        <v>336620750.47000045</v>
      </c>
      <c r="G9" s="57"/>
      <c r="H9" s="57">
        <f>+งบกำไรขาดทุน!J25</f>
        <v>480862860.36999995</v>
      </c>
      <c r="I9" s="57"/>
      <c r="J9" s="57">
        <f>+งบกำไรขาดทุน!L25</f>
        <v>313083659.20000029</v>
      </c>
      <c r="K9" s="57"/>
      <c r="L9" s="57">
        <f>+งบกำไรขาดทุน!N25</f>
        <v>473061714.55999994</v>
      </c>
    </row>
    <row r="10" spans="1:12" s="49" customFormat="1" ht="25.5" customHeight="1">
      <c r="A10" s="49" t="s">
        <v>102</v>
      </c>
      <c r="F10" s="57"/>
      <c r="G10" s="57"/>
      <c r="H10" s="57"/>
      <c r="I10" s="57"/>
      <c r="J10" s="57"/>
      <c r="K10" s="57"/>
      <c r="L10" s="57"/>
    </row>
    <row r="11" spans="1:12" s="49" customFormat="1" ht="25.5" customHeight="1">
      <c r="A11" s="49" t="s">
        <v>103</v>
      </c>
      <c r="E11" s="1"/>
      <c r="F11" s="57"/>
      <c r="G11" s="57"/>
      <c r="H11" s="57"/>
      <c r="I11" s="57"/>
      <c r="J11" s="57"/>
      <c r="K11" s="57"/>
      <c r="L11" s="57"/>
    </row>
    <row r="12" spans="1:12" s="49" customFormat="1" ht="25.5" customHeight="1">
      <c r="A12" s="49" t="s">
        <v>172</v>
      </c>
      <c r="E12" s="1"/>
      <c r="F12" s="57">
        <v>-37525066.009999998</v>
      </c>
      <c r="G12" s="57"/>
      <c r="H12" s="161">
        <v>11657393.279999999</v>
      </c>
      <c r="I12" s="161"/>
      <c r="J12" s="161">
        <v>0</v>
      </c>
      <c r="K12" s="161"/>
      <c r="L12" s="161">
        <v>0</v>
      </c>
    </row>
    <row r="13" spans="1:12" s="49" customFormat="1" ht="25.5" customHeight="1">
      <c r="A13" s="49" t="s">
        <v>104</v>
      </c>
      <c r="E13" s="58"/>
      <c r="F13" s="57">
        <v>39448125.710000001</v>
      </c>
      <c r="G13" s="59"/>
      <c r="H13" s="161">
        <v>31641184.52</v>
      </c>
      <c r="I13" s="161"/>
      <c r="J13" s="161">
        <v>13801396</v>
      </c>
      <c r="K13" s="161"/>
      <c r="L13" s="161">
        <v>14727251.02</v>
      </c>
    </row>
    <row r="14" spans="1:12" s="49" customFormat="1" ht="25.5" customHeight="1">
      <c r="A14" s="49" t="s">
        <v>209</v>
      </c>
      <c r="E14" s="58"/>
      <c r="F14" s="57">
        <v>1459272.31</v>
      </c>
      <c r="G14" s="59"/>
      <c r="H14" s="161">
        <v>1602326.86</v>
      </c>
      <c r="I14" s="161"/>
      <c r="J14" s="162">
        <v>825610.67</v>
      </c>
      <c r="K14" s="161"/>
      <c r="L14" s="161">
        <v>1124960.17</v>
      </c>
    </row>
    <row r="15" spans="1:12" s="49" customFormat="1" ht="25.5" customHeight="1">
      <c r="A15" s="49" t="s">
        <v>105</v>
      </c>
      <c r="F15" s="57">
        <v>350574.73</v>
      </c>
      <c r="G15" s="57"/>
      <c r="H15" s="161">
        <v>-1305537.3899999999</v>
      </c>
      <c r="I15" s="161"/>
      <c r="J15" s="161">
        <v>0</v>
      </c>
      <c r="K15" s="163"/>
      <c r="L15" s="161">
        <v>0</v>
      </c>
    </row>
    <row r="16" spans="1:12" s="49" customFormat="1" ht="25.5" customHeight="1">
      <c r="A16" s="49" t="s">
        <v>213</v>
      </c>
      <c r="F16" s="57">
        <v>450000</v>
      </c>
      <c r="G16" s="57"/>
      <c r="H16" s="161">
        <v>0</v>
      </c>
      <c r="I16" s="161"/>
      <c r="J16" s="161">
        <v>0</v>
      </c>
      <c r="K16" s="163"/>
      <c r="L16" s="161">
        <v>0</v>
      </c>
    </row>
    <row r="17" spans="1:12" s="49" customFormat="1" ht="25.5" customHeight="1">
      <c r="A17" s="49" t="s">
        <v>215</v>
      </c>
      <c r="F17" s="57">
        <v>1279708.32</v>
      </c>
      <c r="G17" s="57"/>
      <c r="H17" s="161">
        <v>0</v>
      </c>
      <c r="I17" s="161"/>
      <c r="J17" s="161">
        <v>0</v>
      </c>
      <c r="K17" s="163"/>
      <c r="L17" s="161">
        <v>0</v>
      </c>
    </row>
    <row r="18" spans="1:12" s="49" customFormat="1" ht="25.5" customHeight="1">
      <c r="A18" s="49" t="s">
        <v>146</v>
      </c>
      <c r="E18" s="58"/>
      <c r="F18" s="57">
        <v>-1169701.05</v>
      </c>
      <c r="G18" s="59"/>
      <c r="H18" s="161">
        <v>-1680152.43</v>
      </c>
      <c r="I18" s="161"/>
      <c r="J18" s="161">
        <v>-1169701.05</v>
      </c>
      <c r="K18" s="161"/>
      <c r="L18" s="161">
        <v>-1680152.43</v>
      </c>
    </row>
    <row r="19" spans="1:12" s="49" customFormat="1" ht="25.5" customHeight="1">
      <c r="A19" s="49" t="s">
        <v>106</v>
      </c>
      <c r="F19" s="57">
        <f>-5347986.79-3037594.59</f>
        <v>-8385581.3799999999</v>
      </c>
      <c r="G19" s="57"/>
      <c r="H19" s="161">
        <v>-4637417.8099999996</v>
      </c>
      <c r="I19" s="161"/>
      <c r="J19" s="61">
        <f>-5179482.84-2376642.63</f>
        <v>-7556125.4699999997</v>
      </c>
      <c r="K19" s="163"/>
      <c r="L19" s="161">
        <v>-3327602.56</v>
      </c>
    </row>
    <row r="20" spans="1:12" s="49" customFormat="1" ht="25.5" customHeight="1">
      <c r="A20" s="49" t="s">
        <v>107</v>
      </c>
      <c r="E20" s="58"/>
      <c r="F20" s="57">
        <v>489302.72</v>
      </c>
      <c r="G20" s="59"/>
      <c r="H20" s="161">
        <v>1289185.68</v>
      </c>
      <c r="I20" s="161"/>
      <c r="J20" s="162">
        <v>500840.95</v>
      </c>
      <c r="K20" s="161"/>
      <c r="L20" s="161">
        <f>1936375.62-315928.01</f>
        <v>1620447.61</v>
      </c>
    </row>
    <row r="21" spans="1:12" s="49" customFormat="1" ht="25.5" customHeight="1">
      <c r="A21" s="49" t="s">
        <v>217</v>
      </c>
      <c r="E21" s="58"/>
      <c r="F21" s="61">
        <v>45292.24</v>
      </c>
      <c r="G21" s="59"/>
      <c r="H21" s="61">
        <v>0</v>
      </c>
      <c r="I21" s="161"/>
      <c r="J21" s="162">
        <v>0</v>
      </c>
      <c r="K21" s="161"/>
      <c r="L21" s="61">
        <v>0</v>
      </c>
    </row>
    <row r="22" spans="1:12" s="49" customFormat="1" ht="25.5" customHeight="1">
      <c r="A22" s="49" t="s">
        <v>201</v>
      </c>
      <c r="E22" s="58"/>
      <c r="F22" s="61"/>
      <c r="G22" s="59"/>
      <c r="H22" s="61"/>
      <c r="I22" s="161"/>
      <c r="J22" s="162"/>
      <c r="K22" s="161"/>
      <c r="L22" s="61"/>
    </row>
    <row r="23" spans="1:12" s="49" customFormat="1" ht="25.5" customHeight="1">
      <c r="A23" s="49" t="s">
        <v>202</v>
      </c>
      <c r="E23" s="58"/>
      <c r="F23" s="60">
        <v>23203221</v>
      </c>
      <c r="G23" s="59"/>
      <c r="H23" s="162">
        <v>6707087.5899999999</v>
      </c>
      <c r="I23" s="161"/>
      <c r="J23" s="162">
        <v>14575004</v>
      </c>
      <c r="K23" s="161"/>
      <c r="L23" s="162">
        <v>4588101</v>
      </c>
    </row>
    <row r="24" spans="1:12" s="49" customFormat="1" ht="25.5" customHeight="1">
      <c r="A24" s="49" t="s">
        <v>216</v>
      </c>
      <c r="E24" s="58"/>
      <c r="F24" s="60">
        <v>800000</v>
      </c>
      <c r="G24" s="59"/>
      <c r="H24" s="61">
        <v>0</v>
      </c>
      <c r="I24" s="161"/>
      <c r="J24" s="162">
        <v>0</v>
      </c>
      <c r="K24" s="161"/>
      <c r="L24" s="61">
        <v>0</v>
      </c>
    </row>
    <row r="25" spans="1:12" s="49" customFormat="1" ht="25.5" customHeight="1">
      <c r="A25" s="49" t="s">
        <v>108</v>
      </c>
      <c r="E25" s="58"/>
      <c r="F25" s="60">
        <v>18340787.710000001</v>
      </c>
      <c r="G25" s="59"/>
      <c r="H25" s="162">
        <v>65970.45</v>
      </c>
      <c r="I25" s="161"/>
      <c r="J25" s="162">
        <v>18325664.309999999</v>
      </c>
      <c r="K25" s="161"/>
      <c r="L25" s="162">
        <v>65967.360000000001</v>
      </c>
    </row>
    <row r="26" spans="1:12" s="49" customFormat="1" ht="25.5" customHeight="1">
      <c r="A26" s="49" t="s">
        <v>161</v>
      </c>
      <c r="E26" s="58"/>
      <c r="F26" s="60">
        <v>-17521428.039999999</v>
      </c>
      <c r="G26" s="59"/>
      <c r="H26" s="162">
        <v>-11812478.73</v>
      </c>
      <c r="I26" s="161"/>
      <c r="J26" s="162">
        <v>-32696694.84</v>
      </c>
      <c r="K26" s="161"/>
      <c r="L26" s="162">
        <v>-25419573.73</v>
      </c>
    </row>
    <row r="27" spans="1:12" s="49" customFormat="1" ht="25.5" customHeight="1">
      <c r="A27" s="49" t="s">
        <v>109</v>
      </c>
      <c r="E27" s="58"/>
      <c r="F27" s="62">
        <v>0</v>
      </c>
      <c r="G27" s="59"/>
      <c r="H27" s="164">
        <v>0</v>
      </c>
      <c r="I27" s="161"/>
      <c r="J27" s="164">
        <v>-19399994</v>
      </c>
      <c r="K27" s="161"/>
      <c r="L27" s="164">
        <v>0</v>
      </c>
    </row>
    <row r="28" spans="1:12" ht="25.5" customHeight="1">
      <c r="A28" s="2" t="s">
        <v>110</v>
      </c>
      <c r="B28" s="49"/>
      <c r="C28" s="49"/>
      <c r="D28" s="49"/>
      <c r="E28" s="58"/>
      <c r="F28" s="59"/>
      <c r="G28" s="59"/>
      <c r="H28" s="59"/>
      <c r="I28" s="59"/>
      <c r="J28" s="57"/>
      <c r="K28" s="57"/>
      <c r="L28" s="59"/>
    </row>
    <row r="29" spans="1:12" ht="25.5" customHeight="1">
      <c r="A29" s="2" t="s">
        <v>111</v>
      </c>
      <c r="B29" s="49"/>
      <c r="C29" s="49"/>
      <c r="D29" s="49"/>
      <c r="E29" s="58"/>
      <c r="F29" s="57">
        <f>SUM(F9:F27)</f>
        <v>357885258.73000044</v>
      </c>
      <c r="G29" s="59"/>
      <c r="H29" s="57">
        <f>SUM(H9:H27)</f>
        <v>514390422.38999987</v>
      </c>
      <c r="I29" s="59"/>
      <c r="J29" s="57">
        <f>SUM(J9:J27)</f>
        <v>300289659.77000028</v>
      </c>
      <c r="K29" s="57"/>
      <c r="L29" s="57">
        <f>SUM(L9:L27)</f>
        <v>464761112.99999994</v>
      </c>
    </row>
    <row r="30" spans="1:12" ht="25.5" customHeight="1">
      <c r="A30" s="2"/>
      <c r="B30" s="49"/>
      <c r="C30" s="49"/>
      <c r="D30" s="49"/>
      <c r="E30" s="58"/>
      <c r="F30" s="57"/>
      <c r="G30" s="59"/>
      <c r="H30" s="57"/>
      <c r="I30" s="59"/>
      <c r="J30" s="57"/>
      <c r="K30" s="57"/>
      <c r="L30" s="57"/>
    </row>
    <row r="31" spans="1:12" ht="25.5" customHeight="1">
      <c r="A31" s="2"/>
      <c r="B31" s="49"/>
      <c r="C31" s="49"/>
      <c r="D31" s="49"/>
      <c r="E31" s="58"/>
      <c r="F31" s="57"/>
      <c r="G31" s="59"/>
      <c r="H31" s="57"/>
      <c r="I31" s="59"/>
      <c r="J31" s="57"/>
      <c r="K31" s="57"/>
      <c r="L31" s="57"/>
    </row>
    <row r="32" spans="1:12" s="49" customFormat="1" ht="25.5" customHeight="1">
      <c r="A32" s="113" t="s">
        <v>27</v>
      </c>
      <c r="B32" s="17"/>
      <c r="C32" s="17"/>
      <c r="D32" s="17"/>
      <c r="E32" s="17"/>
      <c r="F32" s="57"/>
      <c r="G32" s="52"/>
      <c r="H32" s="57"/>
      <c r="I32" s="18"/>
      <c r="J32" s="18"/>
      <c r="K32" s="18"/>
      <c r="L32" s="18"/>
    </row>
    <row r="33" spans="1:12" s="49" customFormat="1" ht="25.5" customHeight="1">
      <c r="A33" s="113"/>
      <c r="B33" s="17"/>
      <c r="C33" s="17"/>
      <c r="D33" s="17"/>
      <c r="E33" s="17"/>
      <c r="F33" s="57"/>
      <c r="G33" s="52"/>
      <c r="H33" s="57"/>
      <c r="I33" s="18"/>
      <c r="J33" s="18"/>
      <c r="K33" s="18"/>
      <c r="L33" s="18"/>
    </row>
    <row r="34" spans="1:12" s="49" customFormat="1" ht="25.5" customHeight="1">
      <c r="A34" s="113"/>
      <c r="B34" s="17"/>
      <c r="C34" s="17"/>
      <c r="D34" s="17"/>
      <c r="E34" s="17"/>
      <c r="F34" s="57"/>
      <c r="G34" s="52"/>
      <c r="H34" s="57"/>
      <c r="I34" s="18"/>
      <c r="J34" s="18"/>
      <c r="K34" s="18"/>
      <c r="L34" s="18"/>
    </row>
    <row r="35" spans="1:12" s="49" customFormat="1" ht="25.5" customHeight="1">
      <c r="A35" s="113"/>
      <c r="B35" s="17"/>
      <c r="C35" s="17"/>
      <c r="D35" s="17"/>
      <c r="E35" s="17"/>
      <c r="F35" s="57"/>
      <c r="G35" s="52"/>
      <c r="H35" s="57"/>
      <c r="I35" s="18"/>
      <c r="J35" s="18"/>
      <c r="K35" s="18"/>
      <c r="L35" s="18"/>
    </row>
    <row r="36" spans="1:12" s="63" customFormat="1" ht="25.5" customHeight="1">
      <c r="A36" s="113"/>
      <c r="B36" s="79"/>
      <c r="C36" s="80" t="s">
        <v>140</v>
      </c>
      <c r="F36" s="64"/>
      <c r="G36" s="65"/>
      <c r="H36" s="64"/>
      <c r="I36" s="66"/>
      <c r="J36" s="64"/>
      <c r="K36" s="67"/>
      <c r="L36" s="67"/>
    </row>
    <row r="37" spans="1:12" s="63" customFormat="1" ht="25.5" customHeight="1">
      <c r="A37" s="113"/>
      <c r="B37" s="79"/>
      <c r="C37" s="82" t="s">
        <v>141</v>
      </c>
      <c r="F37" s="64"/>
      <c r="G37" s="65"/>
      <c r="H37" s="64"/>
      <c r="I37" s="66"/>
      <c r="J37" s="64"/>
      <c r="K37" s="67"/>
      <c r="L37" s="67"/>
    </row>
    <row r="38" spans="1:12" s="49" customFormat="1" ht="24.6" customHeight="1">
      <c r="A38" s="68" t="s">
        <v>112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s="49" customFormat="1" ht="24.6" customHeight="1">
      <c r="A39" s="13" t="s">
        <v>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s="49" customFormat="1" ht="24.6" customHeight="1">
      <c r="A40" s="13" t="s">
        <v>113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24.6" customHeight="1">
      <c r="A41" s="103" t="str">
        <f>+A3</f>
        <v>สำหรับปี สิ้นสุดวันที่ 31 ธันวาคม 2562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24.6" customHeight="1">
      <c r="A42" s="10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24.6" customHeight="1">
      <c r="A43" s="156"/>
      <c r="B43" s="156"/>
      <c r="C43" s="156"/>
      <c r="D43" s="156"/>
      <c r="E43" s="156"/>
      <c r="G43" s="17"/>
      <c r="H43" s="17"/>
      <c r="I43" s="17"/>
      <c r="J43" s="17"/>
      <c r="K43" s="17"/>
      <c r="L43" s="77" t="s">
        <v>2</v>
      </c>
    </row>
    <row r="44" spans="1:12" s="49" customFormat="1" ht="24.6" customHeight="1">
      <c r="A44" s="17"/>
      <c r="B44" s="17"/>
      <c r="C44" s="17"/>
      <c r="D44" s="17"/>
      <c r="E44" s="17"/>
      <c r="F44" s="51"/>
      <c r="G44" s="41" t="s">
        <v>3</v>
      </c>
      <c r="H44" s="41"/>
      <c r="I44" s="14"/>
      <c r="J44" s="51"/>
      <c r="K44" s="41" t="s">
        <v>4</v>
      </c>
      <c r="L44" s="51"/>
    </row>
    <row r="45" spans="1:12" s="49" customFormat="1" ht="24.6" customHeight="1">
      <c r="A45" s="17"/>
      <c r="B45" s="17"/>
      <c r="C45" s="17"/>
      <c r="D45" s="17"/>
      <c r="E45" s="17"/>
      <c r="F45" s="114">
        <f>F7</f>
        <v>2562</v>
      </c>
      <c r="G45" s="53"/>
      <c r="H45" s="114">
        <f>H7</f>
        <v>2561</v>
      </c>
      <c r="I45" s="54"/>
      <c r="J45" s="114">
        <f>J7</f>
        <v>2562</v>
      </c>
      <c r="K45" s="53"/>
      <c r="L45" s="114">
        <f>L7</f>
        <v>2561</v>
      </c>
    </row>
    <row r="46" spans="1:12" ht="24.6" customHeight="1">
      <c r="A46" s="2" t="s">
        <v>114</v>
      </c>
      <c r="B46" s="49"/>
      <c r="C46" s="49"/>
      <c r="D46" s="49"/>
      <c r="E46" s="58"/>
      <c r="F46" s="57"/>
      <c r="G46" s="59"/>
      <c r="H46" s="57"/>
      <c r="I46" s="59"/>
      <c r="J46" s="57"/>
      <c r="K46" s="57"/>
      <c r="L46" s="57"/>
    </row>
    <row r="47" spans="1:12" ht="24.6" customHeight="1">
      <c r="A47" s="2" t="s">
        <v>115</v>
      </c>
      <c r="B47" s="49"/>
      <c r="C47" s="49"/>
      <c r="D47" s="49"/>
      <c r="E47" s="58"/>
      <c r="F47" s="57"/>
      <c r="G47" s="59"/>
      <c r="H47" s="57"/>
      <c r="I47" s="59"/>
      <c r="J47" s="57"/>
      <c r="K47" s="57"/>
      <c r="L47" s="57"/>
    </row>
    <row r="48" spans="1:12" ht="24.6" customHeight="1">
      <c r="A48" s="49" t="s">
        <v>222</v>
      </c>
      <c r="B48" s="49"/>
      <c r="C48" s="49"/>
      <c r="D48" s="49"/>
      <c r="E48" s="58"/>
      <c r="F48" s="57">
        <v>-6417125.5599999996</v>
      </c>
      <c r="G48" s="59"/>
      <c r="H48" s="57">
        <v>1265602739.9100001</v>
      </c>
      <c r="I48" s="59"/>
      <c r="J48" s="57">
        <v>-101417125.56</v>
      </c>
      <c r="K48" s="57"/>
      <c r="L48" s="57">
        <v>1364743004.0599999</v>
      </c>
    </row>
    <row r="49" spans="1:12" ht="24.6" customHeight="1">
      <c r="A49" s="49" t="s">
        <v>164</v>
      </c>
      <c r="B49" s="49"/>
      <c r="C49" s="49"/>
      <c r="D49" s="49"/>
      <c r="E49" s="58"/>
      <c r="F49" s="69">
        <v>-401564716.10000002</v>
      </c>
      <c r="G49" s="59"/>
      <c r="H49" s="162">
        <v>-26601300.329999998</v>
      </c>
      <c r="I49" s="161"/>
      <c r="J49" s="162">
        <f>-379345706.8+6010.55</f>
        <v>-379339696.25</v>
      </c>
      <c r="K49" s="161"/>
      <c r="L49" s="162">
        <v>-45937089.659999996</v>
      </c>
    </row>
    <row r="50" spans="1:12" ht="24.6" customHeight="1">
      <c r="A50" s="49" t="s">
        <v>116</v>
      </c>
      <c r="B50" s="49"/>
      <c r="C50" s="49"/>
      <c r="D50" s="49"/>
      <c r="E50" s="58"/>
      <c r="F50" s="69">
        <v>185412209.61000001</v>
      </c>
      <c r="G50" s="59"/>
      <c r="H50" s="162">
        <v>-160536740.28999999</v>
      </c>
      <c r="I50" s="161"/>
      <c r="J50" s="162">
        <v>176664791.58000001</v>
      </c>
      <c r="K50" s="161"/>
      <c r="L50" s="162">
        <v>-161764196.91999999</v>
      </c>
    </row>
    <row r="51" spans="1:12" ht="24.6" customHeight="1">
      <c r="A51" s="49" t="s">
        <v>117</v>
      </c>
      <c r="B51" s="49"/>
      <c r="C51" s="49"/>
      <c r="D51" s="49"/>
      <c r="E51" s="58"/>
      <c r="F51" s="69">
        <v>-211525645.77000001</v>
      </c>
      <c r="G51" s="59"/>
      <c r="H51" s="162">
        <v>-1221803666.3</v>
      </c>
      <c r="I51" s="161"/>
      <c r="J51" s="162">
        <v>0</v>
      </c>
      <c r="K51" s="161"/>
      <c r="L51" s="162">
        <v>0</v>
      </c>
    </row>
    <row r="52" spans="1:12" s="49" customFormat="1" ht="24.6" customHeight="1">
      <c r="A52" s="49" t="s">
        <v>118</v>
      </c>
      <c r="E52" s="58"/>
      <c r="F52" s="69">
        <v>-7588032.5599999996</v>
      </c>
      <c r="G52" s="59"/>
      <c r="H52" s="162">
        <v>-12948770.220000001</v>
      </c>
      <c r="I52" s="161"/>
      <c r="J52" s="162">
        <v>-8178656.9199999999</v>
      </c>
      <c r="K52" s="161"/>
      <c r="L52" s="162">
        <v>8977095.4499999993</v>
      </c>
    </row>
    <row r="53" spans="1:12" s="49" customFormat="1" ht="24.6" customHeight="1">
      <c r="A53" s="49" t="s">
        <v>119</v>
      </c>
      <c r="E53" s="58"/>
      <c r="F53" s="69">
        <v>32666733.010000002</v>
      </c>
      <c r="G53" s="59"/>
      <c r="H53" s="162">
        <v>13987714.060000001</v>
      </c>
      <c r="I53" s="161"/>
      <c r="J53" s="162">
        <v>40584012.909999996</v>
      </c>
      <c r="K53" s="161"/>
      <c r="L53" s="162">
        <v>13346133.48</v>
      </c>
    </row>
    <row r="54" spans="1:12" s="49" customFormat="1" ht="24.6" customHeight="1">
      <c r="A54" s="49" t="s">
        <v>120</v>
      </c>
      <c r="E54" s="58"/>
      <c r="F54" s="69">
        <v>13498424.26</v>
      </c>
      <c r="G54" s="59"/>
      <c r="H54" s="162">
        <v>-8890618.7899999991</v>
      </c>
      <c r="I54" s="161"/>
      <c r="J54" s="162">
        <v>14924520.26</v>
      </c>
      <c r="K54" s="161"/>
      <c r="L54" s="162">
        <v>-8890618.7899999991</v>
      </c>
    </row>
    <row r="55" spans="1:12" s="49" customFormat="1" ht="24.6" customHeight="1">
      <c r="A55" s="49" t="s">
        <v>157</v>
      </c>
      <c r="E55" s="58"/>
      <c r="F55" s="69">
        <v>603840.12</v>
      </c>
      <c r="G55" s="59"/>
      <c r="H55" s="162">
        <v>0</v>
      </c>
      <c r="I55" s="161"/>
      <c r="J55" s="162">
        <v>542061.25</v>
      </c>
      <c r="K55" s="161"/>
      <c r="L55" s="162">
        <v>0</v>
      </c>
    </row>
    <row r="56" spans="1:12" s="55" customFormat="1" ht="24.6" customHeight="1">
      <c r="A56" s="49" t="s">
        <v>121</v>
      </c>
      <c r="B56" s="49"/>
      <c r="C56" s="49"/>
      <c r="D56" s="49"/>
      <c r="E56" s="58"/>
      <c r="F56" s="69">
        <v>739840</v>
      </c>
      <c r="G56" s="59"/>
      <c r="H56" s="162">
        <v>-1361663.55</v>
      </c>
      <c r="I56" s="161"/>
      <c r="J56" s="161">
        <v>940840</v>
      </c>
      <c r="K56" s="161"/>
      <c r="L56" s="162">
        <v>-1217363.55</v>
      </c>
    </row>
    <row r="57" spans="1:12" ht="24.6" customHeight="1">
      <c r="A57" s="2" t="s">
        <v>114</v>
      </c>
      <c r="B57" s="49"/>
      <c r="C57" s="49"/>
      <c r="D57" s="49"/>
      <c r="E57" s="58"/>
      <c r="F57" s="57"/>
      <c r="G57" s="59"/>
      <c r="H57" s="57"/>
      <c r="I57" s="59"/>
      <c r="J57" s="57"/>
      <c r="K57" s="57"/>
      <c r="L57" s="57"/>
    </row>
    <row r="58" spans="1:12" ht="24.6" customHeight="1">
      <c r="A58" s="2" t="s">
        <v>122</v>
      </c>
      <c r="B58" s="49"/>
      <c r="C58" s="49"/>
      <c r="D58" s="49"/>
      <c r="E58" s="58"/>
      <c r="F58" s="57"/>
      <c r="G58" s="59"/>
      <c r="H58" s="57"/>
      <c r="I58" s="59"/>
      <c r="J58" s="57"/>
      <c r="K58" s="57"/>
      <c r="L58" s="57"/>
    </row>
    <row r="59" spans="1:12" s="49" customFormat="1" ht="24.6" customHeight="1">
      <c r="A59" s="49" t="s">
        <v>165</v>
      </c>
      <c r="E59" s="58"/>
      <c r="F59" s="69">
        <v>-2940097</v>
      </c>
      <c r="G59" s="59"/>
      <c r="H59" s="162">
        <v>-217973152.34</v>
      </c>
      <c r="I59" s="161"/>
      <c r="J59" s="162">
        <v>16376557.48</v>
      </c>
      <c r="K59" s="161"/>
      <c r="L59" s="162">
        <v>-271532620.50999999</v>
      </c>
    </row>
    <row r="60" spans="1:12" s="49" customFormat="1" ht="24.6" customHeight="1">
      <c r="A60" s="49" t="s">
        <v>123</v>
      </c>
      <c r="E60" s="58"/>
      <c r="F60" s="69">
        <v>18304869.07</v>
      </c>
      <c r="G60" s="59"/>
      <c r="H60" s="162">
        <v>8483415.1600000001</v>
      </c>
      <c r="I60" s="161"/>
      <c r="J60" s="162">
        <v>16524526.48</v>
      </c>
      <c r="K60" s="161"/>
      <c r="L60" s="162">
        <v>8501104.6400000006</v>
      </c>
    </row>
    <row r="61" spans="1:12" s="49" customFormat="1" ht="24.6" customHeight="1">
      <c r="A61" s="49" t="s">
        <v>124</v>
      </c>
      <c r="E61" s="58"/>
      <c r="F61" s="69">
        <v>48506214.450000003</v>
      </c>
      <c r="G61" s="59"/>
      <c r="H61" s="162">
        <v>370628070.94999999</v>
      </c>
      <c r="I61" s="161"/>
      <c r="J61" s="162">
        <v>48506214.450000003</v>
      </c>
      <c r="K61" s="161"/>
      <c r="L61" s="162">
        <v>370628070.94999999</v>
      </c>
    </row>
    <row r="62" spans="1:12" s="49" customFormat="1" ht="24.6" customHeight="1">
      <c r="A62" s="49" t="s">
        <v>168</v>
      </c>
      <c r="E62" s="58"/>
      <c r="F62" s="60">
        <v>211267770.13</v>
      </c>
      <c r="G62" s="59"/>
      <c r="H62" s="162">
        <v>-485960031.94999999</v>
      </c>
      <c r="I62" s="161"/>
      <c r="J62" s="162">
        <v>211267770.13</v>
      </c>
      <c r="K62" s="161"/>
      <c r="L62" s="162">
        <v>-485960031.94999999</v>
      </c>
    </row>
    <row r="63" spans="1:12" s="49" customFormat="1" ht="24.6" customHeight="1">
      <c r="A63" s="49" t="s">
        <v>203</v>
      </c>
      <c r="E63" s="58"/>
      <c r="F63" s="69">
        <v>-6121793</v>
      </c>
      <c r="G63" s="59"/>
      <c r="H63" s="162">
        <v>-3716123.5</v>
      </c>
      <c r="I63" s="161"/>
      <c r="J63" s="162">
        <v>-2163143</v>
      </c>
      <c r="K63" s="161"/>
      <c r="L63" s="162">
        <v>0</v>
      </c>
    </row>
    <row r="64" spans="1:12" s="49" customFormat="1" ht="24.6" customHeight="1">
      <c r="A64" s="49" t="s">
        <v>125</v>
      </c>
      <c r="E64" s="58"/>
      <c r="F64" s="60">
        <v>23763243.98</v>
      </c>
      <c r="G64" s="59"/>
      <c r="H64" s="162">
        <v>3661899.85</v>
      </c>
      <c r="I64" s="161"/>
      <c r="J64" s="162">
        <v>23763243.98</v>
      </c>
      <c r="K64" s="161"/>
      <c r="L64" s="162">
        <v>3661899.85</v>
      </c>
    </row>
    <row r="65" spans="1:12" ht="24.6" customHeight="1">
      <c r="A65" s="55" t="s">
        <v>159</v>
      </c>
      <c r="B65" s="55"/>
      <c r="C65" s="55"/>
      <c r="D65" s="55"/>
      <c r="E65" s="58"/>
      <c r="F65" s="166">
        <f>SUM(F48:F56,F59:F64,F29)</f>
        <v>256490993.37000036</v>
      </c>
      <c r="G65" s="59"/>
      <c r="H65" s="166">
        <f>SUM(H48:H56,H59:H64,H29)</f>
        <v>36962195.050000131</v>
      </c>
      <c r="I65" s="59"/>
      <c r="J65" s="166">
        <f>SUM(J48:J56,J59:J64,J29)</f>
        <v>359285576.56000024</v>
      </c>
      <c r="K65" s="59"/>
      <c r="L65" s="166">
        <f>SUM(L48:L56,L59:L64,L29)</f>
        <v>1259316500.0499997</v>
      </c>
    </row>
    <row r="66" spans="1:12" ht="24.6" customHeight="1">
      <c r="A66" s="49" t="s">
        <v>163</v>
      </c>
      <c r="B66" s="55"/>
      <c r="C66" s="55"/>
      <c r="D66" s="55"/>
      <c r="E66" s="58"/>
      <c r="F66" s="60">
        <v>-55008497.219999999</v>
      </c>
      <c r="G66" s="59"/>
      <c r="H66" s="162">
        <v>-4807665.05</v>
      </c>
      <c r="I66" s="161"/>
      <c r="J66" s="162">
        <v>-18325664.309999999</v>
      </c>
      <c r="K66" s="161"/>
      <c r="L66" s="162">
        <v>-65967.360000000001</v>
      </c>
    </row>
    <row r="67" spans="1:12" ht="24.6" customHeight="1">
      <c r="A67" s="49" t="s">
        <v>162</v>
      </c>
      <c r="B67" s="55"/>
      <c r="C67" s="55"/>
      <c r="D67" s="55"/>
      <c r="E67" s="58"/>
      <c r="F67" s="60">
        <v>9461757.6300000008</v>
      </c>
      <c r="G67" s="59"/>
      <c r="H67" s="162">
        <v>14074652.73</v>
      </c>
      <c r="I67" s="161"/>
      <c r="J67" s="162">
        <v>8624657.5199999996</v>
      </c>
      <c r="K67" s="161"/>
      <c r="L67" s="162">
        <v>19126970.34</v>
      </c>
    </row>
    <row r="68" spans="1:12" ht="24.6" customHeight="1">
      <c r="A68" s="49" t="s">
        <v>160</v>
      </c>
      <c r="B68" s="55"/>
      <c r="C68" s="55"/>
      <c r="D68" s="55"/>
      <c r="E68" s="58"/>
      <c r="F68" s="60">
        <v>18562146.09</v>
      </c>
      <c r="G68" s="59"/>
      <c r="H68" s="162">
        <v>0</v>
      </c>
      <c r="I68" s="161"/>
      <c r="J68" s="162">
        <v>18562146.09</v>
      </c>
      <c r="K68" s="161"/>
      <c r="L68" s="162">
        <v>0</v>
      </c>
    </row>
    <row r="69" spans="1:12" ht="24.6" customHeight="1">
      <c r="A69" s="49" t="s">
        <v>126</v>
      </c>
      <c r="B69" s="55"/>
      <c r="C69" s="55"/>
      <c r="D69" s="55"/>
      <c r="E69" s="58"/>
      <c r="F69" s="62">
        <v>-118781210.68000001</v>
      </c>
      <c r="G69" s="59"/>
      <c r="H69" s="164">
        <v>-103383647.13</v>
      </c>
      <c r="I69" s="161"/>
      <c r="J69" s="164">
        <v>-107990740.25</v>
      </c>
      <c r="K69" s="161"/>
      <c r="L69" s="164">
        <v>-98877002.739999995</v>
      </c>
    </row>
    <row r="70" spans="1:12" ht="24.6" customHeight="1">
      <c r="A70" s="55" t="s">
        <v>147</v>
      </c>
      <c r="B70" s="55"/>
      <c r="C70" s="55"/>
      <c r="D70" s="55"/>
      <c r="E70" s="58"/>
      <c r="F70" s="62">
        <f>SUM(F65:F69)</f>
        <v>110725189.19000036</v>
      </c>
      <c r="G70" s="59"/>
      <c r="H70" s="62">
        <f>SUM(H65:H69)</f>
        <v>-57154464.399999864</v>
      </c>
      <c r="I70" s="59"/>
      <c r="J70" s="62">
        <f>SUM(J65:J69)</f>
        <v>260155975.61000019</v>
      </c>
      <c r="K70" s="59"/>
      <c r="L70" s="62">
        <f>SUM(L65:L69)</f>
        <v>1179500500.2899997</v>
      </c>
    </row>
    <row r="71" spans="1:12" ht="24.6" customHeight="1">
      <c r="A71" s="55"/>
      <c r="B71" s="55"/>
      <c r="C71" s="55"/>
      <c r="D71" s="55"/>
      <c r="E71" s="58"/>
      <c r="F71" s="60"/>
      <c r="G71" s="59"/>
      <c r="H71" s="60"/>
      <c r="I71" s="59"/>
      <c r="J71" s="60"/>
      <c r="K71" s="59"/>
      <c r="L71" s="60"/>
    </row>
    <row r="72" spans="1:12" s="49" customFormat="1" ht="24.6" customHeight="1">
      <c r="A72" s="115" t="s">
        <v>27</v>
      </c>
      <c r="E72" s="58"/>
      <c r="F72" s="70"/>
      <c r="G72" s="58"/>
      <c r="H72" s="70"/>
      <c r="I72" s="71"/>
      <c r="J72" s="70"/>
      <c r="K72" s="72"/>
      <c r="L72" s="72"/>
    </row>
    <row r="73" spans="1:12" s="49" customFormat="1" ht="24.6" customHeight="1">
      <c r="A73" s="115"/>
      <c r="E73" s="58"/>
      <c r="F73" s="70"/>
      <c r="G73" s="58"/>
      <c r="H73" s="70"/>
      <c r="I73" s="71"/>
      <c r="J73" s="70"/>
      <c r="K73" s="72"/>
      <c r="L73" s="72"/>
    </row>
    <row r="74" spans="1:12" s="49" customFormat="1" ht="24.6" customHeight="1">
      <c r="A74" s="115"/>
      <c r="E74" s="58"/>
      <c r="F74" s="70"/>
      <c r="G74" s="58"/>
      <c r="H74" s="70"/>
      <c r="I74" s="71"/>
      <c r="J74" s="70"/>
      <c r="K74" s="72"/>
      <c r="L74" s="72"/>
    </row>
    <row r="75" spans="1:12" s="63" customFormat="1" ht="24.6" customHeight="1">
      <c r="A75" s="113"/>
      <c r="B75" s="79"/>
      <c r="C75" s="80" t="s">
        <v>140</v>
      </c>
      <c r="F75" s="64"/>
      <c r="G75" s="65"/>
      <c r="H75" s="64"/>
      <c r="I75" s="66"/>
      <c r="J75" s="64"/>
      <c r="K75" s="67"/>
      <c r="L75" s="67"/>
    </row>
    <row r="76" spans="1:12" s="63" customFormat="1" ht="24.6" customHeight="1">
      <c r="A76" s="113"/>
      <c r="B76" s="79"/>
      <c r="C76" s="82" t="s">
        <v>141</v>
      </c>
      <c r="F76" s="64"/>
      <c r="G76" s="65"/>
      <c r="H76" s="64"/>
      <c r="I76" s="66"/>
      <c r="J76" s="64"/>
      <c r="K76" s="67"/>
      <c r="L76" s="67"/>
    </row>
    <row r="77" spans="1:12" s="49" customFormat="1" ht="26.1" customHeight="1">
      <c r="A77" s="68" t="s">
        <v>127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</row>
    <row r="78" spans="1:12" s="49" customFormat="1" ht="26.1" customHeight="1">
      <c r="A78" s="13" t="s">
        <v>0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s="49" customFormat="1" ht="26.1" customHeight="1">
      <c r="A79" s="13" t="s">
        <v>113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26.1" customHeight="1">
      <c r="A80" s="103" t="str">
        <f>+A41</f>
        <v>สำหรับปี สิ้นสุดวันที่ 31 ธันวาคม 2562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 ht="26.1" customHeight="1">
      <c r="A81" s="103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26.1" customHeight="1">
      <c r="A82" s="156"/>
      <c r="B82" s="156"/>
      <c r="C82" s="156"/>
      <c r="D82" s="156"/>
      <c r="E82" s="156"/>
      <c r="G82" s="17"/>
      <c r="H82" s="17"/>
      <c r="I82" s="17"/>
      <c r="J82" s="17"/>
      <c r="K82" s="17"/>
      <c r="L82" s="77" t="s">
        <v>2</v>
      </c>
    </row>
    <row r="83" spans="1:12" s="49" customFormat="1" ht="26.1" customHeight="1">
      <c r="A83" s="17"/>
      <c r="B83" s="17"/>
      <c r="C83" s="17"/>
      <c r="D83" s="17"/>
      <c r="E83" s="17"/>
      <c r="F83" s="51"/>
      <c r="G83" s="41" t="s">
        <v>3</v>
      </c>
      <c r="H83" s="41"/>
      <c r="I83" s="14"/>
      <c r="J83" s="51"/>
      <c r="K83" s="41" t="s">
        <v>4</v>
      </c>
      <c r="L83" s="51"/>
    </row>
    <row r="84" spans="1:12" s="49" customFormat="1" ht="26.1" customHeight="1">
      <c r="A84" s="17"/>
      <c r="B84" s="17"/>
      <c r="C84" s="17"/>
      <c r="D84" s="17"/>
      <c r="E84" s="17"/>
      <c r="F84" s="114">
        <f>F7</f>
        <v>2562</v>
      </c>
      <c r="G84" s="53"/>
      <c r="H84" s="114">
        <f>H7</f>
        <v>2561</v>
      </c>
      <c r="I84" s="54"/>
      <c r="J84" s="114">
        <f>J7</f>
        <v>2562</v>
      </c>
      <c r="K84" s="53"/>
      <c r="L84" s="114">
        <f>L7</f>
        <v>2561</v>
      </c>
    </row>
    <row r="85" spans="1:12" ht="26.1" customHeight="1">
      <c r="A85" s="49" t="s">
        <v>128</v>
      </c>
      <c r="B85" s="49"/>
      <c r="C85" s="49"/>
      <c r="D85" s="49"/>
      <c r="E85" s="55"/>
      <c r="F85" s="71"/>
      <c r="G85" s="55"/>
      <c r="H85" s="71"/>
      <c r="I85" s="71"/>
      <c r="J85" s="72"/>
      <c r="K85" s="72"/>
      <c r="L85" s="72"/>
    </row>
    <row r="86" spans="1:12" ht="26.1" customHeight="1">
      <c r="A86" s="49" t="s">
        <v>221</v>
      </c>
      <c r="B86" s="49"/>
      <c r="C86" s="49"/>
      <c r="D86" s="49"/>
      <c r="E86" s="55"/>
      <c r="F86" s="69">
        <v>-58193271</v>
      </c>
      <c r="G86" s="55"/>
      <c r="H86" s="162">
        <v>-40000000</v>
      </c>
      <c r="I86" s="163"/>
      <c r="J86" s="162">
        <v>-70000000</v>
      </c>
      <c r="K86" s="165"/>
      <c r="L86" s="162">
        <v>-1093000000</v>
      </c>
    </row>
    <row r="87" spans="1:12" ht="26.1" customHeight="1">
      <c r="A87" s="49" t="s">
        <v>208</v>
      </c>
      <c r="B87" s="49"/>
      <c r="C87" s="49"/>
      <c r="D87" s="49"/>
      <c r="E87" s="55"/>
      <c r="F87" s="69"/>
      <c r="G87" s="55"/>
      <c r="H87" s="162"/>
      <c r="I87" s="163"/>
      <c r="J87" s="162"/>
      <c r="K87" s="165"/>
      <c r="L87" s="162"/>
    </row>
    <row r="88" spans="1:12" ht="26.1" customHeight="1">
      <c r="A88" s="73" t="s">
        <v>132</v>
      </c>
      <c r="B88" s="49"/>
      <c r="C88" s="49"/>
      <c r="D88" s="49"/>
      <c r="E88" s="55"/>
      <c r="F88" s="69">
        <v>3000000</v>
      </c>
      <c r="G88" s="55"/>
      <c r="H88" s="162">
        <v>0</v>
      </c>
      <c r="I88" s="163"/>
      <c r="J88" s="162">
        <v>0</v>
      </c>
      <c r="K88" s="165"/>
      <c r="L88" s="162">
        <v>219772500</v>
      </c>
    </row>
    <row r="89" spans="1:12" ht="26.1" customHeight="1">
      <c r="A89" s="49" t="s">
        <v>166</v>
      </c>
      <c r="B89" s="49"/>
      <c r="C89" s="49"/>
      <c r="D89" s="49"/>
      <c r="E89" s="55"/>
      <c r="F89" s="69">
        <v>0</v>
      </c>
      <c r="G89" s="55"/>
      <c r="H89" s="162">
        <v>-1750517.64</v>
      </c>
      <c r="I89" s="163"/>
      <c r="J89" s="162">
        <v>0</v>
      </c>
      <c r="K89" s="165"/>
      <c r="L89" s="162">
        <v>0</v>
      </c>
    </row>
    <row r="90" spans="1:12" ht="26.1" customHeight="1">
      <c r="A90" s="49" t="s">
        <v>207</v>
      </c>
      <c r="B90" s="49"/>
      <c r="C90" s="49"/>
      <c r="D90" s="49"/>
      <c r="E90" s="55"/>
      <c r="F90" s="69">
        <v>-59500000</v>
      </c>
      <c r="G90" s="55"/>
      <c r="H90" s="162">
        <v>-328600000</v>
      </c>
      <c r="I90" s="163"/>
      <c r="J90" s="162">
        <v>0</v>
      </c>
      <c r="K90" s="165"/>
      <c r="L90" s="162">
        <v>0</v>
      </c>
    </row>
    <row r="91" spans="1:12" ht="26.1" customHeight="1">
      <c r="A91" s="49" t="s">
        <v>183</v>
      </c>
      <c r="B91" s="49"/>
      <c r="C91" s="49"/>
      <c r="D91" s="49"/>
      <c r="E91" s="55"/>
      <c r="F91" s="69">
        <v>-46000000</v>
      </c>
      <c r="G91" s="55"/>
      <c r="H91" s="162">
        <v>-98207700</v>
      </c>
      <c r="I91" s="163"/>
      <c r="J91" s="162">
        <v>0</v>
      </c>
      <c r="K91" s="165"/>
      <c r="L91" s="162">
        <v>-98407700</v>
      </c>
    </row>
    <row r="92" spans="1:12" s="55" customFormat="1" ht="26.1" customHeight="1">
      <c r="A92" s="49" t="s">
        <v>206</v>
      </c>
      <c r="B92" s="49"/>
      <c r="C92" s="49"/>
      <c r="D92" s="49"/>
      <c r="E92" s="58"/>
      <c r="F92" s="161">
        <v>-17000000.690000001</v>
      </c>
      <c r="G92" s="59"/>
      <c r="H92" s="162">
        <v>-64407698.619999997</v>
      </c>
      <c r="I92" s="161"/>
      <c r="J92" s="161">
        <v>-17000000.690000001</v>
      </c>
      <c r="K92" s="161"/>
      <c r="L92" s="162">
        <v>-64407698.619999997</v>
      </c>
    </row>
    <row r="93" spans="1:12" s="49" customFormat="1" ht="26.1" customHeight="1">
      <c r="A93" s="49" t="s">
        <v>204</v>
      </c>
      <c r="E93" s="58"/>
      <c r="F93" s="69">
        <v>-46751858.520000003</v>
      </c>
      <c r="G93" s="59"/>
      <c r="H93" s="162">
        <v>-52550190.789999999</v>
      </c>
      <c r="I93" s="161"/>
      <c r="J93" s="162">
        <v>-16906261.309999999</v>
      </c>
      <c r="K93" s="161"/>
      <c r="L93" s="162">
        <v>-15053661.1</v>
      </c>
    </row>
    <row r="94" spans="1:12" s="49" customFormat="1" ht="26.1" customHeight="1">
      <c r="A94" s="49" t="s">
        <v>129</v>
      </c>
      <c r="E94" s="58"/>
      <c r="F94" s="69">
        <v>2455896.4200000004</v>
      </c>
      <c r="G94" s="59"/>
      <c r="H94" s="162">
        <v>1081267.5900000001</v>
      </c>
      <c r="I94" s="161"/>
      <c r="J94" s="162">
        <f>2395493.37-6010.55</f>
        <v>2389482.8200000003</v>
      </c>
      <c r="K94" s="161"/>
      <c r="L94" s="162">
        <v>613390</v>
      </c>
    </row>
    <row r="95" spans="1:12" s="55" customFormat="1" ht="26.1" customHeight="1">
      <c r="A95" s="49" t="s">
        <v>205</v>
      </c>
      <c r="B95" s="49"/>
      <c r="C95" s="49"/>
      <c r="D95" s="49"/>
      <c r="E95" s="58"/>
      <c r="F95" s="69">
        <v>5090160</v>
      </c>
      <c r="G95" s="59"/>
      <c r="H95" s="162">
        <v>-3225745</v>
      </c>
      <c r="I95" s="161"/>
      <c r="J95" s="161">
        <v>5090160</v>
      </c>
      <c r="K95" s="161"/>
      <c r="L95" s="162">
        <v>-3225745</v>
      </c>
    </row>
    <row r="96" spans="1:12" s="55" customFormat="1" ht="26.1" customHeight="1">
      <c r="A96" s="49" t="s">
        <v>167</v>
      </c>
      <c r="B96" s="49"/>
      <c r="C96" s="49"/>
      <c r="D96" s="49"/>
      <c r="E96" s="58"/>
      <c r="F96" s="69">
        <v>-718276</v>
      </c>
      <c r="G96" s="59"/>
      <c r="H96" s="162">
        <v>-2913780.65</v>
      </c>
      <c r="I96" s="161"/>
      <c r="J96" s="162">
        <v>-430995</v>
      </c>
      <c r="K96" s="161"/>
      <c r="L96" s="162">
        <v>-977470.54</v>
      </c>
    </row>
    <row r="97" spans="1:12" s="55" customFormat="1" ht="26.1" customHeight="1">
      <c r="A97" s="49" t="s">
        <v>182</v>
      </c>
      <c r="B97" s="49"/>
      <c r="C97" s="49"/>
      <c r="D97" s="49"/>
      <c r="E97" s="58"/>
      <c r="F97" s="69">
        <v>0</v>
      </c>
      <c r="G97" s="59"/>
      <c r="H97" s="162">
        <v>131.54</v>
      </c>
      <c r="I97" s="161"/>
      <c r="J97" s="162">
        <v>0</v>
      </c>
      <c r="K97" s="161"/>
      <c r="L97" s="162">
        <v>131.54</v>
      </c>
    </row>
    <row r="98" spans="1:12" s="55" customFormat="1" ht="26.1" customHeight="1">
      <c r="A98" s="49" t="s">
        <v>214</v>
      </c>
      <c r="B98" s="49"/>
      <c r="C98" s="49"/>
      <c r="D98" s="49"/>
      <c r="E98" s="58"/>
      <c r="F98" s="69">
        <v>0</v>
      </c>
      <c r="G98" s="59"/>
      <c r="H98" s="162">
        <v>0</v>
      </c>
      <c r="I98" s="161"/>
      <c r="J98" s="162">
        <v>19399994</v>
      </c>
      <c r="K98" s="161"/>
      <c r="L98" s="162">
        <v>0</v>
      </c>
    </row>
    <row r="99" spans="1:12" s="49" customFormat="1" ht="26.1" customHeight="1">
      <c r="A99" s="49" t="s">
        <v>148</v>
      </c>
      <c r="E99" s="58"/>
      <c r="F99" s="74">
        <f>SUM(F86:F98)</f>
        <v>-217617349.79000002</v>
      </c>
      <c r="G99" s="59"/>
      <c r="H99" s="74">
        <f>SUM(H86:H98)</f>
        <v>-590574233.56999993</v>
      </c>
      <c r="I99" s="59"/>
      <c r="J99" s="74">
        <f>SUM(J86:J98)</f>
        <v>-77457620.180000007</v>
      </c>
      <c r="K99" s="57"/>
      <c r="L99" s="74">
        <f>SUM(L86:L98)</f>
        <v>-1054686253.72</v>
      </c>
    </row>
    <row r="100" spans="1:12" s="55" customFormat="1" ht="26.1" customHeight="1">
      <c r="A100" s="49" t="s">
        <v>130</v>
      </c>
      <c r="B100" s="49"/>
      <c r="C100" s="49"/>
      <c r="D100" s="49"/>
      <c r="E100" s="56"/>
      <c r="F100" s="57"/>
      <c r="G100" s="57"/>
      <c r="H100" s="57"/>
      <c r="I100" s="57"/>
      <c r="J100" s="57"/>
      <c r="K100" s="57"/>
      <c r="L100" s="57"/>
    </row>
    <row r="101" spans="1:12" ht="26.1" customHeight="1">
      <c r="A101" s="49" t="s">
        <v>210</v>
      </c>
      <c r="B101" s="49"/>
      <c r="C101" s="49"/>
      <c r="D101" s="49"/>
      <c r="E101" s="58"/>
      <c r="F101" s="57">
        <v>0</v>
      </c>
      <c r="G101" s="59"/>
      <c r="H101" s="161">
        <v>747827500</v>
      </c>
      <c r="I101" s="161"/>
      <c r="J101" s="161">
        <v>0</v>
      </c>
      <c r="K101" s="161"/>
      <c r="L101" s="161">
        <v>0</v>
      </c>
    </row>
    <row r="102" spans="1:12" ht="26.1" customHeight="1">
      <c r="A102" s="49" t="s">
        <v>211</v>
      </c>
      <c r="B102" s="49"/>
      <c r="C102" s="49"/>
      <c r="D102" s="49"/>
      <c r="E102" s="58"/>
      <c r="F102" s="57">
        <v>522150000</v>
      </c>
      <c r="G102" s="59"/>
      <c r="H102" s="161">
        <v>138407500</v>
      </c>
      <c r="I102" s="161"/>
      <c r="J102" s="161">
        <v>500000000</v>
      </c>
      <c r="K102" s="161"/>
      <c r="L102" s="161">
        <v>0</v>
      </c>
    </row>
    <row r="103" spans="1:12" ht="26.1" customHeight="1">
      <c r="A103" s="49" t="s">
        <v>212</v>
      </c>
      <c r="B103" s="49"/>
      <c r="C103" s="49"/>
      <c r="D103" s="49"/>
      <c r="E103" s="58"/>
      <c r="F103" s="57">
        <v>-308676468</v>
      </c>
      <c r="G103" s="59"/>
      <c r="H103" s="161">
        <v>-246941169.59999999</v>
      </c>
      <c r="I103" s="161"/>
      <c r="J103" s="162">
        <v>-308676462</v>
      </c>
      <c r="K103" s="161"/>
      <c r="L103" s="161">
        <v>-246941169.59999999</v>
      </c>
    </row>
    <row r="104" spans="1:12" s="49" customFormat="1" ht="26.1" customHeight="1">
      <c r="A104" s="49" t="s">
        <v>149</v>
      </c>
      <c r="E104" s="58"/>
      <c r="F104" s="74">
        <f>SUM(F101:F103)</f>
        <v>213473532</v>
      </c>
      <c r="G104" s="59"/>
      <c r="H104" s="74">
        <f>SUM(H101:H103)</f>
        <v>639293830.39999998</v>
      </c>
      <c r="I104" s="59"/>
      <c r="J104" s="74">
        <f>SUM(J101:J103)</f>
        <v>191323538</v>
      </c>
      <c r="K104" s="57"/>
      <c r="L104" s="74">
        <f>SUM(L101:L103)</f>
        <v>-246941169.59999999</v>
      </c>
    </row>
    <row r="105" spans="1:12" ht="26.1" customHeight="1">
      <c r="A105" s="49" t="s">
        <v>131</v>
      </c>
      <c r="B105" s="49"/>
      <c r="C105" s="49"/>
      <c r="D105" s="49"/>
      <c r="E105" s="58"/>
      <c r="F105" s="69">
        <f>+F70+F99+F104</f>
        <v>106581371.40000033</v>
      </c>
      <c r="G105" s="69"/>
      <c r="H105" s="69">
        <f>+H70+H99+H104</f>
        <v>-8434867.569999814</v>
      </c>
      <c r="I105" s="59"/>
      <c r="J105" s="69">
        <f>+J70+J99+J104</f>
        <v>374021893.43000019</v>
      </c>
      <c r="K105" s="57"/>
      <c r="L105" s="57">
        <f>+L70+L99+L104</f>
        <v>-122126923.0300003</v>
      </c>
    </row>
    <row r="106" spans="1:12" ht="26.1" customHeight="1">
      <c r="A106" s="49" t="s">
        <v>144</v>
      </c>
      <c r="B106" s="49"/>
      <c r="C106" s="49"/>
      <c r="D106" s="49"/>
      <c r="E106" s="58"/>
      <c r="F106" s="75">
        <f>งบแสดงฐานะการเงิน!I10</f>
        <v>440668261.42000002</v>
      </c>
      <c r="G106" s="59"/>
      <c r="H106" s="75">
        <v>449103128.99000001</v>
      </c>
      <c r="I106" s="59"/>
      <c r="J106" s="75">
        <f>งบแสดงฐานะการเงิน!M10</f>
        <v>99017022.739999995</v>
      </c>
      <c r="K106" s="57"/>
      <c r="L106" s="75">
        <v>221143945.77000001</v>
      </c>
    </row>
    <row r="107" spans="1:12" s="49" customFormat="1" ht="26.1" customHeight="1" thickBot="1">
      <c r="A107" s="49" t="s">
        <v>150</v>
      </c>
      <c r="E107" s="58"/>
      <c r="F107" s="76">
        <f>SUM(F105:F106)</f>
        <v>547249632.82000041</v>
      </c>
      <c r="G107" s="59"/>
      <c r="H107" s="76">
        <f>SUM(H105:H106)</f>
        <v>440668261.4200002</v>
      </c>
      <c r="I107" s="59"/>
      <c r="J107" s="76">
        <f>SUM(J105:J106)</f>
        <v>473038916.1700002</v>
      </c>
      <c r="K107" s="57"/>
      <c r="L107" s="76">
        <f>SUM(L105:L106)</f>
        <v>99017022.739999712</v>
      </c>
    </row>
    <row r="108" spans="1:12" s="167" customFormat="1" ht="26.1" customHeight="1" thickTop="1"/>
    <row r="109" spans="1:12" ht="26.1" customHeight="1">
      <c r="A109" s="115" t="s">
        <v>27</v>
      </c>
      <c r="B109" s="49"/>
      <c r="C109" s="49"/>
      <c r="D109" s="49"/>
      <c r="E109" s="58"/>
      <c r="F109" s="116"/>
      <c r="H109" s="116"/>
      <c r="J109" s="116"/>
      <c r="L109" s="116"/>
    </row>
    <row r="110" spans="1:12" ht="26.1" customHeight="1">
      <c r="A110" s="115"/>
      <c r="B110" s="49"/>
      <c r="C110" s="49"/>
      <c r="D110" s="49"/>
      <c r="E110" s="58"/>
      <c r="F110" s="116"/>
      <c r="H110" s="116"/>
      <c r="J110" s="116"/>
      <c r="L110" s="116"/>
    </row>
    <row r="111" spans="1:12" ht="26.1" customHeight="1">
      <c r="A111" s="115"/>
      <c r="B111" s="49"/>
      <c r="C111" s="49"/>
      <c r="D111" s="49"/>
      <c r="E111" s="58"/>
      <c r="F111" s="116"/>
    </row>
    <row r="112" spans="1:12" ht="26.1" customHeight="1">
      <c r="A112" s="113"/>
      <c r="B112" s="79"/>
      <c r="C112" s="80" t="s">
        <v>140</v>
      </c>
      <c r="D112" s="63"/>
      <c r="F112" s="64"/>
      <c r="G112" s="65"/>
    </row>
    <row r="113" spans="1:7" ht="26.1" customHeight="1">
      <c r="A113" s="113"/>
      <c r="B113" s="79"/>
      <c r="C113" s="82" t="s">
        <v>141</v>
      </c>
      <c r="D113" s="63"/>
      <c r="F113" s="64"/>
      <c r="G113" s="65"/>
    </row>
    <row r="114" spans="1:7" ht="23.25" customHeight="1"/>
  </sheetData>
  <pageMargins left="0.61" right="0.31496062992125984" top="0.55000000000000004" bottom="0.43307086614173229" header="0.23622047244094491" footer="0.27559055118110237"/>
  <pageSetup paperSize="9" scale="85" orientation="portrait" r:id="rId1"/>
  <headerFooter alignWithMargins="0"/>
  <rowBreaks count="2" manualBreakCount="2">
    <brk id="37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งบกำไรขาดทุน!Print_Area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2020-02-25T13:23:18Z</cp:lastPrinted>
  <dcterms:created xsi:type="dcterms:W3CDTF">2012-05-08T05:34:00Z</dcterms:created>
  <dcterms:modified xsi:type="dcterms:W3CDTF">2020-02-25T14:43:59Z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