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711" activeTab="10"/>
  </bookViews>
  <sheets>
    <sheet name="Note P1-12" sheetId="1" r:id="rId1"/>
    <sheet name="Note P13-20" sheetId="2" r:id="rId2"/>
    <sheet name="Note P21-22" sheetId="3" r:id="rId3"/>
    <sheet name="P23" sheetId="4" r:id="rId4"/>
    <sheet name="P24-25" sheetId="15" r:id="rId5"/>
    <sheet name="P26" sheetId="5" r:id="rId6"/>
    <sheet name="P27" sheetId="6" r:id="rId7"/>
    <sheet name="P28" sheetId="16" r:id="rId8"/>
    <sheet name="P29-31" sheetId="8" r:id="rId9"/>
    <sheet name="P32-37" sheetId="9" r:id="rId10"/>
    <sheet name="P38" sheetId="13" r:id="rId11"/>
    <sheet name="P39-44" sheetId="14" r:id="rId12"/>
    <sheet name="QP30" sheetId="11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'Note P1-12'!$A$1:$O$409</definedName>
    <definedName name="_xlnm.Print_Area" localSheetId="1">'Note P13-20'!$A$1:$M$280</definedName>
    <definedName name="_xlnm.Print_Area" localSheetId="2">'Note P21-22'!$A$1:$L$67</definedName>
    <definedName name="_xlnm.Print_Area" localSheetId="3">'P23'!$A$1:$P$31</definedName>
    <definedName name="_xlnm.Print_Area" localSheetId="4">'P24-25'!$A$1:$M$64</definedName>
    <definedName name="_xlnm.Print_Area" localSheetId="8">'P29-31'!$A$1:$M$95</definedName>
    <definedName name="_xlnm.Print_Area" localSheetId="9">'P32-37'!$A$1:$N$203</definedName>
    <definedName name="_xlnm.Print_Area" localSheetId="11">'P39-44'!$A$1:$M$192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1" i="8" l="1"/>
  <c r="J91" i="8"/>
  <c r="H91" i="8"/>
  <c r="F91" i="8"/>
  <c r="F88" i="8"/>
  <c r="J88" i="8"/>
  <c r="K16" i="3" l="1"/>
  <c r="I16" i="3"/>
  <c r="G16" i="3"/>
  <c r="E16" i="3"/>
  <c r="K11" i="3"/>
  <c r="I11" i="3"/>
  <c r="G11" i="3"/>
  <c r="E11" i="3"/>
  <c r="K7" i="3"/>
  <c r="I7" i="3"/>
  <c r="I48" i="9" l="1"/>
  <c r="G48" i="9"/>
  <c r="M21" i="9" l="1"/>
  <c r="K21" i="9"/>
  <c r="M13" i="9" l="1"/>
  <c r="K13" i="9"/>
  <c r="I13" i="9"/>
  <c r="G13" i="9"/>
  <c r="L8" i="9"/>
  <c r="J8" i="9"/>
  <c r="H8" i="9"/>
  <c r="L78" i="2"/>
  <c r="J78" i="2"/>
  <c r="L119" i="2" l="1"/>
  <c r="K163" i="9" l="1"/>
  <c r="I25" i="9"/>
  <c r="G25" i="9"/>
  <c r="G21" i="9"/>
  <c r="I21" i="9"/>
  <c r="E26" i="16"/>
  <c r="F254" i="2"/>
  <c r="F236" i="2"/>
  <c r="L162" i="2" l="1"/>
  <c r="J162" i="2"/>
  <c r="F162" i="2"/>
  <c r="H162" i="2"/>
  <c r="L124" i="2"/>
  <c r="F100" i="2"/>
  <c r="H100" i="2"/>
  <c r="L99" i="2"/>
  <c r="L58" i="2"/>
  <c r="J58" i="2"/>
  <c r="H58" i="2"/>
  <c r="F58" i="2"/>
  <c r="L166" i="14" l="1"/>
  <c r="L165" i="14"/>
  <c r="L157" i="14"/>
  <c r="L155" i="14"/>
  <c r="L19" i="14"/>
  <c r="J19" i="14"/>
  <c r="M44" i="9"/>
  <c r="K44" i="9"/>
  <c r="I44" i="9"/>
  <c r="G44" i="9"/>
  <c r="M40" i="9"/>
  <c r="M48" i="9" s="1"/>
  <c r="K40" i="9"/>
  <c r="K48" i="9" s="1"/>
  <c r="J40" i="9"/>
  <c r="H40" i="9"/>
  <c r="M29" i="9"/>
  <c r="K29" i="9"/>
  <c r="I29" i="9"/>
  <c r="G29" i="9"/>
  <c r="L25" i="9"/>
  <c r="K25" i="9"/>
  <c r="J25" i="9"/>
  <c r="H25" i="9"/>
  <c r="M17" i="9"/>
  <c r="M25" i="9" s="1"/>
  <c r="K17" i="9"/>
  <c r="E23" i="13" l="1"/>
  <c r="G147" i="9"/>
  <c r="K147" i="9"/>
  <c r="G81" i="9" l="1"/>
  <c r="G80" i="9"/>
  <c r="G78" i="9"/>
  <c r="G77" i="9"/>
  <c r="G75" i="9" l="1"/>
  <c r="G74" i="9"/>
  <c r="F14" i="8"/>
  <c r="Q19" i="13" l="1"/>
  <c r="Q16" i="13"/>
  <c r="Q15" i="13"/>
  <c r="G163" i="9"/>
  <c r="I18" i="13"/>
  <c r="E16" i="13"/>
  <c r="AC16" i="13" s="1"/>
  <c r="G143" i="9"/>
  <c r="K143" i="9"/>
  <c r="J30" i="8" l="1"/>
  <c r="L30" i="8"/>
  <c r="F30" i="8"/>
  <c r="D30" i="8"/>
  <c r="E17" i="16" l="1"/>
  <c r="G17" i="16"/>
  <c r="M24" i="6" l="1"/>
  <c r="J25" i="4" l="1"/>
  <c r="F9" i="15" l="1"/>
  <c r="E44" i="3" l="1"/>
  <c r="F235" i="2"/>
  <c r="F234" i="2"/>
  <c r="F231" i="2"/>
  <c r="F207" i="2" l="1"/>
  <c r="F206" i="2"/>
  <c r="F196" i="2"/>
  <c r="F195" i="2"/>
  <c r="J197" i="2"/>
  <c r="F186" i="2" l="1"/>
  <c r="F185" i="2"/>
  <c r="F183" i="2" l="1"/>
  <c r="F184" i="2"/>
  <c r="F187" i="2"/>
  <c r="L94" i="2" l="1"/>
  <c r="F44" i="2"/>
  <c r="F49" i="2" s="1"/>
  <c r="J49" i="2"/>
  <c r="L49" i="2"/>
  <c r="H49" i="2"/>
  <c r="K95" i="9" l="1"/>
  <c r="E95" i="9"/>
  <c r="E93" i="9"/>
  <c r="G93" i="9"/>
  <c r="L22" i="15" l="1"/>
  <c r="J22" i="15"/>
  <c r="L39" i="15"/>
  <c r="J39" i="15"/>
  <c r="J258" i="2"/>
  <c r="F258" i="2"/>
  <c r="O21" i="6" l="1"/>
  <c r="M21" i="6"/>
  <c r="O12" i="6"/>
  <c r="M12" i="6"/>
  <c r="H41" i="14" l="1"/>
  <c r="F41" i="14"/>
  <c r="L45" i="14"/>
  <c r="J45" i="14"/>
  <c r="H45" i="14"/>
  <c r="W21" i="13"/>
  <c r="W13" i="13"/>
  <c r="S21" i="13"/>
  <c r="S22" i="13" s="1"/>
  <c r="S24" i="13" s="1"/>
  <c r="S13" i="13"/>
  <c r="O21" i="13"/>
  <c r="O22" i="13" s="1"/>
  <c r="O24" i="13" s="1"/>
  <c r="O13" i="13"/>
  <c r="K23" i="13"/>
  <c r="K16" i="13"/>
  <c r="K21" i="13" s="1"/>
  <c r="K13" i="13"/>
  <c r="G23" i="13"/>
  <c r="G16" i="13"/>
  <c r="G21" i="13" s="1"/>
  <c r="G22" i="13" s="1"/>
  <c r="G24" i="13" s="1"/>
  <c r="G13" i="13"/>
  <c r="G113" i="9"/>
  <c r="M113" i="9" s="1"/>
  <c r="I180" i="9"/>
  <c r="M164" i="9"/>
  <c r="M163" i="9"/>
  <c r="I153" i="9"/>
  <c r="M153" i="9" s="1"/>
  <c r="G153" i="9"/>
  <c r="K153" i="9" s="1"/>
  <c r="M143" i="9"/>
  <c r="M142" i="9"/>
  <c r="K142" i="9"/>
  <c r="E113" i="9"/>
  <c r="K113" i="9" s="1"/>
  <c r="M99" i="9"/>
  <c r="K99" i="9"/>
  <c r="G99" i="9"/>
  <c r="E99" i="9"/>
  <c r="K92" i="9"/>
  <c r="H73" i="8"/>
  <c r="H81" i="8" s="1"/>
  <c r="F73" i="8"/>
  <c r="F81" i="8" s="1"/>
  <c r="L24" i="8"/>
  <c r="J24" i="8"/>
  <c r="W22" i="13" l="1"/>
  <c r="W24" i="13" s="1"/>
  <c r="J81" i="8"/>
  <c r="G8" i="9"/>
  <c r="K8" i="9" s="1"/>
  <c r="L81" i="8"/>
  <c r="I8" i="9"/>
  <c r="M8" i="9" s="1"/>
  <c r="G178" i="9"/>
  <c r="G192" i="9" s="1"/>
  <c r="K192" i="9" s="1"/>
  <c r="K22" i="13"/>
  <c r="K24" i="13" s="1"/>
  <c r="I178" i="9"/>
  <c r="I192" i="9" s="1"/>
  <c r="M192" i="9" s="1"/>
  <c r="B31" i="16"/>
  <c r="B30" i="16"/>
  <c r="B28" i="16"/>
  <c r="O27" i="16"/>
  <c r="I27" i="16"/>
  <c r="O26" i="16"/>
  <c r="O33" i="16" s="1"/>
  <c r="I26" i="16"/>
  <c r="I33" i="16" s="1"/>
  <c r="M25" i="16"/>
  <c r="M28" i="16" s="1"/>
  <c r="K25" i="16"/>
  <c r="K28" i="16" s="1"/>
  <c r="G25" i="16"/>
  <c r="E25" i="16"/>
  <c r="E28" i="16" s="1"/>
  <c r="B25" i="16"/>
  <c r="O24" i="16"/>
  <c r="I24" i="16"/>
  <c r="O23" i="16"/>
  <c r="I23" i="16"/>
  <c r="O22" i="16"/>
  <c r="I22" i="16"/>
  <c r="B22" i="16"/>
  <c r="O19" i="16"/>
  <c r="I19" i="16"/>
  <c r="O18" i="16"/>
  <c r="I18" i="16"/>
  <c r="O17" i="16"/>
  <c r="M16" i="16"/>
  <c r="K16" i="16"/>
  <c r="G16" i="16"/>
  <c r="G20" i="16" s="1"/>
  <c r="E16" i="16"/>
  <c r="E20" i="16" s="1"/>
  <c r="O15" i="16"/>
  <c r="I15" i="16"/>
  <c r="O14" i="16"/>
  <c r="I14" i="16"/>
  <c r="O13" i="16"/>
  <c r="I13" i="16"/>
  <c r="L47" i="15"/>
  <c r="J47" i="15"/>
  <c r="L18" i="15"/>
  <c r="J18" i="15"/>
  <c r="N25" i="4"/>
  <c r="P25" i="4"/>
  <c r="L25" i="4"/>
  <c r="H20" i="4"/>
  <c r="L20" i="4" s="1"/>
  <c r="P20" i="4" s="1"/>
  <c r="F20" i="4"/>
  <c r="J20" i="4" s="1"/>
  <c r="N20" i="4" s="1"/>
  <c r="L9" i="4"/>
  <c r="P9" i="4" s="1"/>
  <c r="J9" i="4"/>
  <c r="N9" i="4" s="1"/>
  <c r="L268" i="2"/>
  <c r="J268" i="2"/>
  <c r="H268" i="2"/>
  <c r="F268" i="2"/>
  <c r="L264" i="2"/>
  <c r="J264" i="2"/>
  <c r="L257" i="2"/>
  <c r="L258" i="2" s="1"/>
  <c r="H254" i="2"/>
  <c r="H257" i="2"/>
  <c r="L231" i="2"/>
  <c r="H234" i="2"/>
  <c r="H231" i="2"/>
  <c r="K218" i="2"/>
  <c r="G218" i="2"/>
  <c r="H187" i="2"/>
  <c r="H186" i="2"/>
  <c r="H185" i="2"/>
  <c r="H184" i="2"/>
  <c r="L62" i="2"/>
  <c r="J62" i="2"/>
  <c r="H62" i="2"/>
  <c r="F62" i="2"/>
  <c r="G30" i="16" l="1"/>
  <c r="O25" i="16"/>
  <c r="O28" i="16" s="1"/>
  <c r="O16" i="16"/>
  <c r="K178" i="9"/>
  <c r="I25" i="16"/>
  <c r="H258" i="2"/>
  <c r="I16" i="16"/>
  <c r="K30" i="16"/>
  <c r="M30" i="16"/>
  <c r="M178" i="9"/>
  <c r="O20" i="16"/>
  <c r="O30" i="16"/>
  <c r="E31" i="16"/>
  <c r="I17" i="16"/>
  <c r="I20" i="16" s="1"/>
  <c r="E30" i="16"/>
  <c r="K20" i="16"/>
  <c r="K31" i="16" s="1"/>
  <c r="G28" i="16"/>
  <c r="G31" i="16" s="1"/>
  <c r="M20" i="16"/>
  <c r="M31" i="16" s="1"/>
  <c r="I30" i="16" l="1"/>
  <c r="I28" i="16"/>
  <c r="I31" i="16" s="1"/>
  <c r="O31" i="16"/>
  <c r="L252" i="2" l="1"/>
  <c r="J252" i="2"/>
  <c r="L154" i="2"/>
  <c r="J154" i="2"/>
  <c r="H154" i="2"/>
  <c r="F154" i="2"/>
  <c r="J125" i="2"/>
  <c r="H125" i="2"/>
  <c r="F125" i="2"/>
  <c r="J100" i="2"/>
  <c r="L29" i="2" l="1"/>
  <c r="J29" i="2"/>
  <c r="H29" i="2"/>
  <c r="F29" i="2"/>
  <c r="L10" i="15" l="1"/>
  <c r="J10" i="15"/>
  <c r="H10" i="15"/>
  <c r="F10" i="15"/>
  <c r="L7" i="15"/>
  <c r="J7" i="15"/>
  <c r="Q21" i="13" l="1"/>
  <c r="G45" i="3" l="1"/>
  <c r="I45" i="3"/>
  <c r="K45" i="3"/>
  <c r="E45" i="3"/>
  <c r="L133" i="2" l="1"/>
  <c r="J133" i="2"/>
  <c r="H133" i="2"/>
  <c r="F133" i="2"/>
  <c r="F53" i="2"/>
  <c r="H53" i="2"/>
  <c r="L53" i="2"/>
  <c r="J53" i="2"/>
  <c r="L120" i="14" l="1"/>
  <c r="J120" i="14"/>
  <c r="M72" i="9"/>
  <c r="L72" i="9"/>
  <c r="K72" i="9"/>
  <c r="J72" i="9"/>
  <c r="H72" i="9"/>
  <c r="L178" i="9"/>
  <c r="H178" i="9"/>
  <c r="L73" i="8" l="1"/>
  <c r="J73" i="8"/>
  <c r="L59" i="8"/>
  <c r="J59" i="8"/>
  <c r="L42" i="8"/>
  <c r="J42" i="8"/>
  <c r="L7" i="8"/>
  <c r="J7" i="8"/>
  <c r="K54" i="3" l="1"/>
  <c r="I54" i="3"/>
  <c r="K41" i="3"/>
  <c r="I41" i="3"/>
  <c r="L229" i="2"/>
  <c r="J229" i="2"/>
  <c r="L194" i="2"/>
  <c r="J194" i="2"/>
  <c r="L42" i="2"/>
  <c r="J42" i="2"/>
  <c r="L182" i="2"/>
  <c r="J182" i="2"/>
  <c r="L22" i="2"/>
  <c r="M21" i="13" l="1"/>
  <c r="P12" i="4" l="1"/>
  <c r="N12" i="4"/>
  <c r="L12" i="4"/>
  <c r="J12" i="4"/>
  <c r="L51" i="8" l="1"/>
  <c r="L52" i="8" s="1"/>
  <c r="J51" i="8"/>
  <c r="J52" i="8" s="1"/>
  <c r="H51" i="8"/>
  <c r="H52" i="8" s="1"/>
  <c r="F51" i="8"/>
  <c r="F52" i="8" s="1"/>
  <c r="F116" i="2" l="1"/>
  <c r="M22" i="13" l="1"/>
  <c r="M24" i="13" s="1"/>
  <c r="J237" i="2" l="1"/>
  <c r="J239" i="2" l="1"/>
  <c r="L134" i="14" l="1"/>
  <c r="L130" i="14"/>
  <c r="L77" i="8"/>
  <c r="J77" i="8"/>
  <c r="J60" i="8" s="1"/>
  <c r="H77" i="8"/>
  <c r="F77" i="8"/>
  <c r="F60" i="8" s="1"/>
  <c r="AE14" i="13"/>
  <c r="U21" i="13"/>
  <c r="U13" i="13"/>
  <c r="W10" i="13"/>
  <c r="U10" i="13"/>
  <c r="AE23" i="13"/>
  <c r="AE15" i="13"/>
  <c r="AC15" i="13"/>
  <c r="AE12" i="13"/>
  <c r="AC12" i="13"/>
  <c r="AE11" i="13"/>
  <c r="AC11" i="13"/>
  <c r="U22" i="13" l="1"/>
  <c r="U24" i="13" s="1"/>
  <c r="AC14" i="13" l="1"/>
  <c r="AC23" i="13" l="1"/>
  <c r="AE20" i="13" l="1"/>
  <c r="AC20" i="13"/>
  <c r="AE19" i="13"/>
  <c r="AC19" i="13"/>
  <c r="AE18" i="13"/>
  <c r="AC18" i="13"/>
  <c r="AE17" i="13"/>
  <c r="AC17" i="13"/>
  <c r="AE16" i="13"/>
  <c r="AC21" i="13" l="1"/>
  <c r="L14" i="14" l="1"/>
  <c r="J14" i="14"/>
  <c r="H14" i="14"/>
  <c r="F14" i="14"/>
  <c r="Q13" i="13"/>
  <c r="Q22" i="13" s="1"/>
  <c r="Q24" i="13" s="1"/>
  <c r="M13" i="13"/>
  <c r="I21" i="13"/>
  <c r="I13" i="13"/>
  <c r="E21" i="13"/>
  <c r="E13" i="13"/>
  <c r="K10" i="13"/>
  <c r="AA10" i="13" s="1"/>
  <c r="AE10" i="13" s="1"/>
  <c r="I10" i="13"/>
  <c r="Y10" i="13" s="1"/>
  <c r="AC10" i="13" s="1"/>
  <c r="L192" i="9"/>
  <c r="H192" i="9"/>
  <c r="L153" i="9"/>
  <c r="H153" i="9"/>
  <c r="M148" i="9"/>
  <c r="K148" i="9"/>
  <c r="I148" i="9"/>
  <c r="L142" i="9"/>
  <c r="H142" i="9"/>
  <c r="T18" i="5"/>
  <c r="J22" i="2"/>
  <c r="E22" i="13" l="1"/>
  <c r="E24" i="13" s="1"/>
  <c r="I22" i="13"/>
  <c r="I24" i="13" s="1"/>
  <c r="O10" i="13"/>
  <c r="S10" i="13" s="1"/>
  <c r="AE13" i="13"/>
  <c r="AE21" i="13"/>
  <c r="M10" i="13"/>
  <c r="Q10" i="13" s="1"/>
  <c r="G148" i="9"/>
  <c r="AE22" i="13" l="1"/>
  <c r="AE24" i="13" s="1"/>
  <c r="F45" i="14" l="1"/>
  <c r="L197" i="2" l="1"/>
  <c r="H197" i="2"/>
  <c r="F197" i="2" l="1"/>
  <c r="J208" i="2" l="1"/>
  <c r="L206" i="2" s="1"/>
  <c r="L208" i="2" s="1"/>
  <c r="F208" i="2" l="1"/>
  <c r="H206" i="2" s="1"/>
  <c r="H208" i="2" l="1"/>
  <c r="K14" i="6" l="1"/>
  <c r="Q14" i="6" s="1"/>
  <c r="K9" i="6"/>
  <c r="Q9" i="6" s="1"/>
  <c r="K8" i="6"/>
  <c r="Q8" i="6" s="1"/>
  <c r="K19" i="6"/>
  <c r="K20" i="6"/>
  <c r="K21" i="6"/>
  <c r="K22" i="6"/>
  <c r="K23" i="6"/>
  <c r="K24" i="6"/>
  <c r="K18" i="6"/>
  <c r="Q18" i="6" s="1"/>
  <c r="Q6" i="6"/>
  <c r="L90" i="2" l="1"/>
  <c r="L89" i="2"/>
  <c r="L96" i="2"/>
  <c r="L97" i="2"/>
  <c r="J91" i="2"/>
  <c r="H91" i="2"/>
  <c r="F91" i="2"/>
  <c r="L121" i="2"/>
  <c r="L122" i="2"/>
  <c r="H116" i="2"/>
  <c r="L115" i="2"/>
  <c r="L114" i="2"/>
  <c r="L125" i="2" l="1"/>
  <c r="L100" i="2"/>
  <c r="L116" i="2"/>
  <c r="L91" i="2"/>
  <c r="J116" i="2"/>
  <c r="E16" i="6" l="1"/>
  <c r="G16" i="6"/>
  <c r="I16" i="6"/>
  <c r="O16" i="6" l="1"/>
  <c r="M16" i="6"/>
  <c r="L41" i="14" l="1"/>
  <c r="J41" i="14"/>
  <c r="L7" i="14"/>
  <c r="J7" i="14"/>
  <c r="L52" i="14" l="1"/>
  <c r="L53" i="14" s="1"/>
  <c r="L54" i="14" s="1"/>
  <c r="J52" i="14"/>
  <c r="J53" i="14" s="1"/>
  <c r="J54" i="14" s="1"/>
  <c r="H52" i="14"/>
  <c r="H53" i="14" s="1"/>
  <c r="H54" i="14" s="1"/>
  <c r="F52" i="14" l="1"/>
  <c r="F53" i="14" s="1"/>
  <c r="F54" i="14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15" i="8"/>
  <c r="J15" i="8"/>
  <c r="H15" i="8"/>
  <c r="F15" i="8"/>
  <c r="O25" i="6"/>
  <c r="M25" i="6"/>
  <c r="I25" i="6"/>
  <c r="G25" i="6"/>
  <c r="E25" i="6"/>
  <c r="Q24" i="6"/>
  <c r="B24" i="6"/>
  <c r="Q23" i="6"/>
  <c r="B23" i="6"/>
  <c r="Q22" i="6"/>
  <c r="B22" i="6"/>
  <c r="Q21" i="6"/>
  <c r="B21" i="6"/>
  <c r="Q20" i="6"/>
  <c r="Q19" i="6"/>
  <c r="B19" i="6"/>
  <c r="B18" i="6"/>
  <c r="K15" i="6"/>
  <c r="Q15" i="6" s="1"/>
  <c r="K13" i="6"/>
  <c r="Q13" i="6" s="1"/>
  <c r="K12" i="6"/>
  <c r="Q12" i="6" s="1"/>
  <c r="K11" i="6"/>
  <c r="Q11" i="6" s="1"/>
  <c r="K10" i="6"/>
  <c r="Q10" i="6" s="1"/>
  <c r="T29" i="5"/>
  <c r="R29" i="5"/>
  <c r="P29" i="5"/>
  <c r="L29" i="5"/>
  <c r="J29" i="5"/>
  <c r="H29" i="5"/>
  <c r="F29" i="5"/>
  <c r="N28" i="5"/>
  <c r="V28" i="5" s="1"/>
  <c r="B28" i="5"/>
  <c r="N27" i="5"/>
  <c r="V27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60" i="3"/>
  <c r="K63" i="3" s="1"/>
  <c r="I60" i="3"/>
  <c r="I63" i="3" s="1"/>
  <c r="G60" i="3"/>
  <c r="G63" i="3" s="1"/>
  <c r="E60" i="3"/>
  <c r="E63" i="3" s="1"/>
  <c r="L237" i="2"/>
  <c r="L239" i="2" s="1"/>
  <c r="L259" i="2" s="1"/>
  <c r="H237" i="2"/>
  <c r="H239" i="2" s="1"/>
  <c r="F237" i="2"/>
  <c r="F239" i="2" s="1"/>
  <c r="J224" i="2"/>
  <c r="L222" i="2" s="1"/>
  <c r="L224" i="2" s="1"/>
  <c r="F224" i="2"/>
  <c r="L188" i="2"/>
  <c r="J188" i="2"/>
  <c r="H188" i="2"/>
  <c r="F188" i="2"/>
  <c r="H222" i="2" l="1"/>
  <c r="H224" i="2" s="1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16" i="6"/>
  <c r="Q16" i="6"/>
  <c r="K25" i="6"/>
  <c r="S19" i="11"/>
  <c r="S21" i="11" s="1"/>
  <c r="S24" i="11" s="1"/>
  <c r="AA18" i="11"/>
  <c r="E26" i="6"/>
  <c r="N18" i="5"/>
  <c r="N29" i="5"/>
  <c r="H259" i="2"/>
  <c r="F259" i="2"/>
  <c r="J259" i="2"/>
  <c r="Q19" i="11"/>
  <c r="Q21" i="11" s="1"/>
  <c r="Q24" i="11" s="1"/>
  <c r="I19" i="11"/>
  <c r="I21" i="11" s="1"/>
  <c r="I24" i="11" s="1"/>
  <c r="V20" i="5"/>
  <c r="V29" i="5" s="1"/>
  <c r="Y14" i="11"/>
  <c r="Y18" i="11" s="1"/>
  <c r="V18" i="5"/>
  <c r="Y9" i="11"/>
  <c r="Y11" i="11" s="1"/>
  <c r="N30" i="5" l="1"/>
  <c r="AA19" i="11"/>
  <c r="AA21" i="11" s="1"/>
  <c r="AA24" i="11" s="1"/>
  <c r="K26" i="6"/>
  <c r="Q26" i="6"/>
  <c r="V30" i="5"/>
  <c r="Y19" i="11"/>
  <c r="Y21" i="11" s="1"/>
  <c r="Y24" i="11" s="1"/>
  <c r="AC13" i="13" l="1"/>
  <c r="AC22" i="13" s="1"/>
  <c r="AC24" i="13" s="1"/>
</calcChain>
</file>

<file path=xl/sharedStrings.xml><?xml version="1.0" encoding="utf-8"?>
<sst xmlns="http://schemas.openxmlformats.org/spreadsheetml/2006/main" count="1538" uniqueCount="1046">
  <si>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</si>
  <si>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</si>
  <si>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</si>
  <si>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</si>
  <si>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</si>
  <si>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</si>
  <si>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</si>
  <si>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</si>
  <si>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รายได้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</si>
  <si>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</si>
  <si>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</si>
  <si>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</si>
  <si>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</si>
  <si>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</si>
  <si>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</si>
  <si>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</si>
  <si>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</si>
  <si>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</si>
  <si>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</si>
  <si>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</si>
  <si>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</si>
  <si>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</si>
  <si>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</si>
  <si>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</si>
  <si>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</si>
  <si>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</si>
  <si>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</si>
  <si>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</si>
  <si>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</si>
  <si>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</si>
  <si>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</si>
  <si>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</si>
  <si>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</si>
  <si>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</si>
  <si>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</si>
  <si>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</si>
  <si>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</si>
  <si>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</si>
  <si>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</si>
  <si>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</si>
  <si>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</si>
  <si>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</si>
  <si>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</si>
  <si>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</si>
  <si>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</si>
  <si>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</si>
  <si>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</si>
  <si>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</si>
  <si>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</si>
  <si>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</si>
  <si>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</si>
  <si>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</si>
  <si>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</si>
  <si>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</si>
  <si>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 ณ วันที่รายงาน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</si>
  <si>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</si>
  <si>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- 13 -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</si>
  <si>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</si>
  <si>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</si>
  <si>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</si>
  <si>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</si>
  <si>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</si>
  <si>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</si>
  <si>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</si>
  <si>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</si>
  <si>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</si>
  <si>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</si>
  <si>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</si>
  <si>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</si>
  <si>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</si>
  <si>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</si>
  <si>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</si>
  <si>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</si>
  <si>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</si>
  <si>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</si>
  <si>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</si>
  <si>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</si>
  <si>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</si>
  <si>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</si>
  <si>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</si>
  <si>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</si>
  <si>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</si>
  <si>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</si>
  <si>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</si>
  <si>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</si>
  <si>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</si>
  <si>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</si>
  <si>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</si>
  <si>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</si>
  <si>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</si>
  <si>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</si>
  <si>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</si>
  <si>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</si>
  <si>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</si>
  <si>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</si>
  <si>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</si>
  <si>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</si>
  <si>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</si>
  <si>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</si>
  <si>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</si>
  <si>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</si>
  <si>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</si>
  <si>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</si>
  <si>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</si>
  <si>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</si>
  <si>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</si>
  <si>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</si>
  <si>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</si>
  <si>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</si>
  <si>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</si>
  <si>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</si>
  <si>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</si>
  <si>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</si>
  <si>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</si>
  <si>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</si>
  <si>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</si>
  <si>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</si>
  <si>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</si>
  <si>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</si>
  <si>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</si>
  <si>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</si>
  <si>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</si>
  <si>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</si>
  <si>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</si>
  <si>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</si>
  <si>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</si>
  <si>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</si>
  <si>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</si>
  <si>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</si>
  <si>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</si>
  <si>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</si>
  <si>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</si>
  <si>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</si>
  <si>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</si>
  <si>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</si>
  <si>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</si>
  <si>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</si>
  <si>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</si>
  <si>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</si>
  <si>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</si>
  <si>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</si>
  <si>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</si>
  <si>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</si>
  <si>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</si>
  <si>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</si>
  <si>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</si>
  <si>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</si>
  <si>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</si>
  <si>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</si>
  <si>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</si>
  <si>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</si>
  <si>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</si>
  <si>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</si>
  <si>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</si>
  <si>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</si>
  <si>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</si>
  <si>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</si>
  <si>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</si>
  <si>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</si>
  <si>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</si>
  <si>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</si>
  <si>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</si>
  <si>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</si>
  <si>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</si>
  <si>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</si>
  <si>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</si>
  <si>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</si>
  <si>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</si>
  <si>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</si>
  <si>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</si>
  <si>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</si>
  <si>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</si>
  <si>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</si>
  <si>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</si>
  <si>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</si>
  <si>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</si>
  <si>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มูลค่าปัจจุบันของภาระผูกพัน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</si>
  <si>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</si>
  <si>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</si>
  <si>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</si>
  <si>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</si>
  <si>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</si>
  <si>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</si>
  <si>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</si>
  <si>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</si>
  <si>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</si>
  <si>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</si>
  <si>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</si>
  <si>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</si>
  <si>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</si>
  <si>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</si>
  <si>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</si>
  <si>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</si>
  <si>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</si>
  <si>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</si>
  <si>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</si>
  <si>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</si>
  <si>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</si>
  <si>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</si>
  <si>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</si>
  <si>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</si>
  <si>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</si>
  <si>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</si>
  <si>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</si>
  <si>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</si>
  <si>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</si>
  <si>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</si>
  <si>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</si>
  <si>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</si>
  <si>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</si>
  <si>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</si>
  <si>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</si>
  <si>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</si>
  <si>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</si>
  <si>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</si>
  <si>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</si>
  <si>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</si>
  <si>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</si>
  <si>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</si>
  <si>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</si>
  <si>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</si>
  <si>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</si>
  <si>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</si>
  <si>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</si>
  <si>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</si>
  <si>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</si>
  <si>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</si>
  <si>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</si>
  <si>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</si>
  <si>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</si>
  <si>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</si>
  <si>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</si>
  <si>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</si>
  <si>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</si>
  <si>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</si>
  <si>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</si>
  <si>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</si>
  <si>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</si>
  <si>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</si>
  <si>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</si>
  <si>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</si>
  <si>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</si>
  <si>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</si>
  <si>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</si>
  <si>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</si>
  <si>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</si>
  <si>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</si>
  <si>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</si>
  <si>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</si>
  <si>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</si>
  <si>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</si>
  <si>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</si>
  <si>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</si>
  <si>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</si>
  <si>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</si>
  <si>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</si>
  <si>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</si>
  <si>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</si>
  <si>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</si>
  <si>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</si>
  <si>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</si>
  <si>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</si>
  <si>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</si>
  <si>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</si>
  <si>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</si>
  <si>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</si>
  <si>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</si>
  <si>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</si>
  <si>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</si>
  <si>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</si>
  <si>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</si>
  <si>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</si>
  <si>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</si>
  <si>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</si>
  <si>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</si>
  <si>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</si>
  <si>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</si>
  <si>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</si>
  <si>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</si>
  <si>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</si>
  <si>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</si>
  <si>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</si>
  <si>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</si>
  <si>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</si>
  <si>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</si>
  <si>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</si>
  <si>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</si>
  <si>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</si>
  <si>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</si>
  <si>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</si>
  <si>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</si>
  <si>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</si>
  <si>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</si>
  <si>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</si>
  <si>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</si>
  <si>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</si>
  <si>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</si>
  <si>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</si>
  <si>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</si>
  <si>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</si>
  <si>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</si>
  <si>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</si>
  <si>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</si>
  <si>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</si>
  <si>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</si>
  <si>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</si>
  <si>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</si>
  <si>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</si>
  <si>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</si>
  <si>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</si>
  <si>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</si>
  <si>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</si>
  <si>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</si>
  <si>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</si>
  <si>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</si>
  <si>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</si>
  <si>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</si>
  <si>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</si>
  <si>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</si>
  <si>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</si>
  <si>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</si>
  <si>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</si>
  <si>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</si>
  <si>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</si>
  <si>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</si>
  <si>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</si>
  <si>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</si>
  <si>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</si>
  <si>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</si>
  <si>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</si>
  <si>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</si>
  <si>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</si>
  <si>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</si>
  <si>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</si>
  <si>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</si>
  <si>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</si>
  <si>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</si>
  <si>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</si>
  <si>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</si>
  <si>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 xml:space="preserve">15. เงินลงทุนระยะยาวอื่น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</si>
  <si>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</si>
  <si>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</si>
  <si>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</si>
  <si>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</si>
  <si>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</si>
  <si>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 xml:space="preserve">            -  บริษัท อีส แอม อาร์ จำกัด 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</si>
  <si>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</si>
  <si>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</si>
  <si>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</si>
  <si>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</si>
  <si>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</si>
  <si>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</si>
  <si>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</si>
  <si>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 xml:space="preserve">                 ลดมูลค่าวัสดุสิ้นเปลือง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</si>
  <si>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</si>
  <si>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</si>
  <si>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</si>
  <si>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</si>
  <si>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</si>
  <si>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</si>
  <si>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</si>
  <si>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</si>
  <si>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</si>
  <si>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</si>
  <si>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</si>
  <si>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>2561</t>
  </si>
  <si>
    <t xml:space="preserve">4.  สรุปนโยบายการบัญชีที่สำคัญ(ต่อ)  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</si>
  <si>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</si>
  <si>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</si>
  <si>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</si>
  <si>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</si>
  <si>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</si>
  <si>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</si>
  <si>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</si>
  <si>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</si>
  <si>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</si>
  <si>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</si>
  <si>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</si>
  <si>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</si>
  <si>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</si>
  <si>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</si>
  <si>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>(หน่วย: บาท)</t>
  </si>
  <si>
    <t>ระดับ 1</t>
  </si>
  <si>
    <t>ระดับ 2</t>
  </si>
  <si>
    <t>ระดับ 3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</si>
  <si>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</si>
  <si>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</si>
  <si>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>หน่วยลงทุนในกองทุนเปิดตราสารหนี้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</si>
  <si>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</si>
  <si>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</si>
  <si>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</si>
  <si>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</si>
  <si>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</si>
  <si>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</si>
  <si>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</si>
  <si>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</si>
  <si>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- 36 -</t>
  </si>
  <si>
    <t xml:space="preserve"> - 37 -</t>
  </si>
  <si>
    <t xml:space="preserve"> - 39 -</t>
  </si>
  <si>
    <t>โปรแกรมคอมพิวเตอร์</t>
  </si>
  <si>
    <t>รอการติดตั้ง</t>
  </si>
  <si>
    <t xml:space="preserve">          ซื้อที่ดินและจ่ายค่าก่อสร้าง</t>
  </si>
  <si>
    <t xml:space="preserve">     4.11  ค่าใช้จ่ายภาษีเงินได้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</si>
  <si>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</si>
  <si>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</si>
  <si>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</si>
  <si>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</si>
  <si>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</si>
  <si>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</si>
  <si>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</si>
  <si>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</si>
  <si>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</si>
  <si>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</si>
  <si>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</si>
  <si>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</si>
  <si>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</si>
  <si>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       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</si>
  <si>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</si>
  <si>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</si>
  <si>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</si>
  <si>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</si>
  <si>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</si>
  <si>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</si>
  <si>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 xml:space="preserve">            4.7.2  มูลค่ายุติธรรมของหลักทรัพย์เพื่อค้า  และหลักทรัพย์เผื่อขาย  จะใช้ราคามูลค่าหน่วยลงทุน (NAV)  ที่ประกาศ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</si>
  <si>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</si>
  <si>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</si>
  <si>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</si>
  <si>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</si>
  <si>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</si>
  <si>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</si>
  <si>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</si>
  <si>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</si>
  <si>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</si>
  <si>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</si>
  <si>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</si>
  <si>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</si>
  <si>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</si>
  <si>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</si>
  <si>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</si>
  <si>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</si>
  <si>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</si>
  <si>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</si>
  <si>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</si>
  <si>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</si>
  <si>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</si>
  <si>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เงินปันผลรับ</t>
  </si>
  <si>
    <t>อื่น ๆ</t>
  </si>
  <si>
    <t xml:space="preserve">          ค่าวัสดุก่อสร้างใช้ไปและค่าจ้างผู้รับเหมาช่วง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</si>
  <si>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</si>
  <si>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</si>
  <si>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</si>
  <si>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</si>
  <si>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</si>
  <si>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</si>
  <si>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</si>
  <si>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</si>
  <si>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</si>
  <si>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</si>
  <si>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</si>
  <si>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</si>
  <si>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</si>
  <si>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</si>
  <si>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</si>
  <si>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</si>
  <si>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</si>
  <si>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</si>
  <si>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</si>
  <si>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</si>
  <si>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</si>
  <si>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</si>
  <si>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</si>
  <si>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</si>
  <si>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</si>
  <si>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</si>
  <si>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</si>
  <si>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</si>
  <si>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</si>
  <si>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</si>
  <si>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</si>
  <si>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</si>
  <si>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</si>
  <si>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</si>
  <si>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</si>
  <si>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</si>
  <si>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</si>
  <si>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</si>
  <si>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t xml:space="preserve">            4.7.5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</si>
  <si>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4.7.4  เงินลงทุนในการร่วมค้า ในกิจการที่มีอำนาจควบคุมร่วมกันแสดงในงบการเงินรวมโดยวิธีส่วนได้เสียโดยรวม</t>
  </si>
  <si>
    <t xml:space="preserve">                     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</si>
  <si>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 xml:space="preserve">                     ส่วนแบ่งขาดทุน</t>
  </si>
  <si>
    <t xml:space="preserve">                     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</si>
  <si>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 xml:space="preserve">13. เงินลงทุนในบริษัทย่อย </t>
  </si>
  <si>
    <t>14. เงินลงทุนในการร่วมค้า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</si>
  <si>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</si>
  <si>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</si>
  <si>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 - 33 -</t>
  </si>
  <si>
    <t xml:space="preserve">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</si>
  <si>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</si>
  <si>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</si>
  <si>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</si>
  <si>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</si>
  <si>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</si>
  <si>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</si>
  <si>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</si>
  <si>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หมายเหตุประกอบงบการเงิน</t>
  </si>
  <si>
    <t>31 ธันวาคม 2561</t>
  </si>
  <si>
    <t>สำหรับปี สิ้นสุดวันที่ 31 ธันวาคม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</si>
  <si>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</si>
  <si>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</si>
  <si>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</si>
  <si>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</si>
  <si>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</si>
  <si>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</si>
  <si>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MLR-2.75</t>
  </si>
  <si>
    <t>กู้ยืมระยะยาว</t>
  </si>
  <si>
    <t xml:space="preserve">พันธบัตรรัฐบาล </t>
  </si>
  <si>
    <t>เงินลงทุนระยะยาวอื่น</t>
  </si>
  <si>
    <t>2.  หลักเกณฑ์ในการจัดทำงบการเงินและนำเสนองบการเงิน (ต่อ)</t>
  </si>
  <si>
    <t xml:space="preserve">     2.3  มาตรฐานการรายงานทางการเงินที่เริ่มมีผลบังคับใช้ในปีปัจจุบัน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</si>
  <si>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</si>
  <si>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</si>
  <si>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สัญญาก่อสร้าง</t>
  </si>
  <si>
    <t>โปรแกรมสิทธิพิเศษแก่ลูกค้า</t>
  </si>
  <si>
    <t>สัญญาสำหรับการก่อสร้างอสังหาริมทรัพย์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</si>
  <si>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</si>
  <si>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●  หมายเหตุประกอบงบการเงิน ข้อ 4.7 และข้อ 7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</si>
  <si>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</si>
  <si>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</si>
  <si>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</si>
  <si>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       กลุ่มบริษัท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</si>
  <si>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</si>
  <si>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ณ  วันที่ในงบ</t>
  </si>
  <si>
    <t xml:space="preserve">            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</si>
  <si>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</si>
  <si>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</si>
  <si>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 xml:space="preserve">            4.7.1  เงินลงทุนในหลักทรัพย์กองทุนรวมที่เป็นเงินลงทุนในหลักทรัพย์เพื่อค้า  แสดงตามมูลค่ายุติธรรม กลุ่มบริษัท  </t>
  </si>
  <si>
    <t xml:space="preserve">                    บันทึกการเปลี่ยนแปลงมูลค่าของหลักทรัพย์       เป็นรายการกำไรหรือขาดทุน        ในงบกำไรขาดทุนเบ็ดเสร็จ  </t>
  </si>
  <si>
    <t xml:space="preserve">            4.7.3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</si>
  <si>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t xml:space="preserve">     ดอกเบี้ยค้างรับ</t>
  </si>
  <si>
    <t xml:space="preserve">     เงินปันผลรับ</t>
  </si>
  <si>
    <t xml:space="preserve">     รายได้อื่น</t>
  </si>
  <si>
    <t xml:space="preserve">     ดอกเบี้ยรับ</t>
  </si>
  <si>
    <t xml:space="preserve">     รายได้จากการก่อสร้าง</t>
  </si>
  <si>
    <t xml:space="preserve">     ซื้อสินค้า</t>
  </si>
  <si>
    <t xml:space="preserve">     เงินรับล่วงหน้าตามสัญญาก่อสร้าง</t>
  </si>
  <si>
    <t xml:space="preserve">     เงินประกันผลงานค้างจ่าย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</si>
  <si>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</si>
  <si>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</si>
  <si>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</si>
  <si>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</si>
  <si>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</si>
  <si>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</si>
  <si>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</si>
  <si>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</si>
  <si>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- 30 -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</si>
  <si>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</si>
  <si>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</si>
  <si>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</si>
  <si>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</si>
  <si>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</si>
  <si>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</si>
  <si>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</si>
  <si>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</si>
  <si>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     หน่วยลงทุนในกองทุนเปิดตราสารหนี้</t>
  </si>
  <si>
    <t>สินทรัพย์ที่วัดมูลค่าด้วยมูลค่ายุติธรรม</t>
  </si>
  <si>
    <t xml:space="preserve">       เงินลงทุนในหลักทรัพย์เพื่อค้า :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</si>
  <si>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</si>
  <si>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</si>
  <si>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>17. ที่ดิน อาคารและอุปกรณ์</t>
  </si>
  <si>
    <t>17. ที่ดิน อาคารและอุปกรณ์ (ต่อ)</t>
  </si>
  <si>
    <t>18. เงินฝากสถาบันการเงิน - มีภาระผูกพัน</t>
  </si>
  <si>
    <t xml:space="preserve">19. สินทรัพย์ไม่มีตัวตนอื่น </t>
  </si>
  <si>
    <t xml:space="preserve">สินทรัพย์(หนี้สิน)ภาษีเงินได้รอการตัดบัญชี </t>
  </si>
  <si>
    <t>22. เงินกู้ยืมระยะสั้นจากสถาบันการเงิน</t>
  </si>
  <si>
    <t>กู้ยืมระยะสั้นที่ 1</t>
  </si>
  <si>
    <t>กู้ยืมระยะสั้นที่ 2</t>
  </si>
  <si>
    <t>23. เจ้าหนี้การค้าและเจ้าหนี้หมุนเวียนอื่น</t>
  </si>
  <si>
    <t xml:space="preserve">        รายได้(ค่าใช้จ่าย)ภาษีเงินได้</t>
  </si>
  <si>
    <t>20. สินทรัพย์ภาษีเงินได้รอการตัดบัญชี</t>
  </si>
  <si>
    <t xml:space="preserve">               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</si>
  <si>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 xml:space="preserve">     ตอบแทนผันแปร  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</si>
  <si>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     จนถึงวันที่การควบคุมสิ้นสุดลง</t>
  </si>
  <si>
    <t xml:space="preserve">     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</si>
  <si>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มาตรฐานการบัญชี</t>
  </si>
  <si>
    <t>เรื่อง</t>
  </si>
  <si>
    <t>การตีความมาตรฐานการรายงานทางการเงิน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</si>
  <si>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</si>
  <si>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</si>
  <si>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</si>
  <si>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</si>
  <si>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</si>
  <si>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>16. เงินให้กู้ยืมระยะยาวแก่กิจการที่เกี่ยวข้องกัน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</si>
  <si>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</si>
  <si>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</si>
  <si>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</si>
  <si>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7.  เงินลงทุนชั่วคราว (ต่อ)</t>
  </si>
  <si>
    <t>สำหรับปี สิ้นสุดวันที่ 31 ธันวาคม  2562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</si>
  <si>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</si>
  <si>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     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  อย่างไรก็ตาม</t>
  </si>
  <si>
    <t xml:space="preserve">     มาตรฐานการรายงานทางการเงินฉบับใหม่ ซึ่งได้มีการเปลี่ยนแปลงหลักการสำคัญสามารถสรุปได้ดังนี้</t>
  </si>
  <si>
    <t xml:space="preserve">     ที่เริ่มในหรือหลังวันที่ 1 มกราคม 2562   มาถือปฏิบัติ  มาตรฐานการรายงานทางการเงินดังกล่าว ได้รับการปรับปรุง  หรือ</t>
  </si>
  <si>
    <t xml:space="preserve">     จัดให้มีขึ้น   เพื่อให้มีเนื้อหาเท่าเทียมกับมาตรฐานการรายงานทางการเงินระหว่างประเทศ    โดยส่วนใหญ่เป็นการอธิบาย</t>
  </si>
  <si>
    <t xml:space="preserve">     ให้ชัดเจนเกี่ยวกับวิธีการปฏิบัติทางการบัญชีและการให้แนวปฏิบัติทางการบัญชีกับผู้ใช้มาตรฐาน     การนำมาตรฐานการ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</si>
  <si>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</si>
  <si>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       มาตรฐานการรายงานทางการเงิน  ฉบับที่  15  ใช้แทนมาตรฐานการบัญชีและการตีความมาตรฐานการบัญชีที่เกี่ยวข้อง</t>
  </si>
  <si>
    <t xml:space="preserve">     ต่อไปนี้ </t>
  </si>
  <si>
    <t xml:space="preserve">     ฉบับที่ 11 (ปรับปรุง 2560)</t>
  </si>
  <si>
    <t xml:space="preserve">     ฉบับที่ 18 (ปรับปรุง 2560)</t>
  </si>
  <si>
    <t xml:space="preserve">การตีความมาตรฐานการบัญชี </t>
  </si>
  <si>
    <t xml:space="preserve">     ฉบับที่ 31 (ปรับปรุง 2560)</t>
  </si>
  <si>
    <t>รายได้ - รายการแลกเปลี่ยนเกี่ยวกับบริการโฆษณา</t>
  </si>
  <si>
    <t xml:space="preserve">     ฉบับที่ 13 (ปรับปรุง 2560)</t>
  </si>
  <si>
    <t xml:space="preserve">     ฉบับที่ 15 (ปรับปรุง 2560)</t>
  </si>
  <si>
    <t>การโอนสินทรัพย์จากลูกค้า</t>
  </si>
  <si>
    <t xml:space="preserve">            กลุ่มบริษัทต้องใช้มาตรฐานการรายงานทางการเงิน  ฉบับที่ 15 กับสัญญาที่ทำกับลูกค้าทุกสัญญา  ยกเว้น สัญญาที่อยู่ใน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</si>
  <si>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</si>
  <si>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สัญญาที่ทำกับลูกค้า  โดยกลุ่มบริษัทจะรับรู้รายได้ในจำนวนเงินที่สะท้อนถึงสิ่งตอบแทนที่กลุ่มบริษัทคาดว่าจะมีสิทธิได้รับ</t>
  </si>
  <si>
    <t xml:space="preserve">     จากการแลกเปลี่ยนสินค้า  หรือบริการที่ได้ส่งมอบให้แก่ลูกค้า   และกำหนดให้กลุ่มบริษัท ต้องใช้ดุลยพินิจ  และพิจารณา</t>
  </si>
  <si>
    <t xml:space="preserve">     ข้อเท็จจริง และเหตุการณ์ที่เกี่ยวข้องทั้งหมดในการพิจารณาตามหลักการในแต่ละขั้นตอน</t>
  </si>
  <si>
    <t xml:space="preserve">            การนำมาตรฐานการรายงานทางการเงินดังกล่าวมาถือปฏิบัตินี้        ไม่มีผลกระทบอย่างเป็นสาระสำคัญต่องบการเงิน</t>
  </si>
  <si>
    <t xml:space="preserve">     ของกลุ่มบริษัท</t>
  </si>
  <si>
    <t xml:space="preserve">         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</si>
  <si>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       มาตรฐานการรายงานทางการเงิน กลุ่มเครื่องมือทางการเงิน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</si>
  <si>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จำนวน </t>
  </si>
  <si>
    <t xml:space="preserve">     5 ฉบับ ได้แก่ 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</si>
  <si>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</si>
  <si>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</si>
  <si>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</si>
  <si>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 โดยพิจารณาจากประเภทของตราสารทางการเงินลักษณะของกระแส</t>
  </si>
  <si>
    <t xml:space="preserve">     เงินสด    ตามสัญญาและแผนธุรกิจของกิจการ   (Business   Model)    หลักการเกี่ยวกับวิธีการคำนวณการด้อยค่าของเครื่องมือ</t>
  </si>
  <si>
    <t xml:space="preserve">     ทางการเงิน     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</t>
  </si>
  <si>
    <t xml:space="preserve">     รวมถึงการแสดงรายการ     และการเปิดเผยข้อมูลเครื่องมือทางการเงิน      และเมื่อมาตรฐานการรายงานทางการเงินกลุ่มนี้มี</t>
  </si>
  <si>
    <t xml:space="preserve">     ผลบังคับใช้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</t>
  </si>
  <si>
    <t xml:space="preserve">     อยู่ในปัจจุบันถูกยกเลิกไป</t>
  </si>
  <si>
    <t xml:space="preserve">            มาตรฐานการรายงานทางการเงิน ฉบับที่ 16 เรื่อง สัญญาเช่า</t>
  </si>
  <si>
    <t xml:space="preserve">            มาตรฐานการรายงานทางการเงิน  ฉบับที่  16  เรื่อง  สัญญาเช่า ได้กำหนดหลักการสำหรับการรับรู้รายการ  การวัดมูลค่า </t>
  </si>
  <si>
    <t xml:space="preserve">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</si>
  <si>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</si>
  <si>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</si>
  <si>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สัญญาเช่าเงินทุนโดยใช้หลักการเช่นเดียวกันกับมาตรฐานการบัญชี  ฉบับที่ 17  </t>
  </si>
  <si>
    <t xml:space="preserve">            มาตรฐานการรายงานทางการเงิน  ฉบับที่ 16 ใช้แทนมาตรฐานการบัญชีดังต่อไปนี้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</si>
  <si>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</si>
  <si>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</si>
  <si>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</si>
  <si>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</si>
  <si>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</si>
  <si>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</si>
  <si>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</si>
  <si>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</si>
  <si>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</si>
  <si>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>2562</t>
  </si>
  <si>
    <t xml:space="preserve">            รายการบัญชีที่เป็นสาระสำคัญระหว่างกันของกลุ่มบริษัท ณ วันที่ 31 ธันวาคม 2562 และ 2561 มีดังนี้</t>
  </si>
  <si>
    <t xml:space="preserve">            รายการเคลื่อนไหวสำหรับปี สิ้นสุดวันที่ 31 ธันวาคม 2562 และ 2561 มีดังนี้</t>
  </si>
  <si>
    <t>31 ธันวาคม 2562</t>
  </si>
  <si>
    <t xml:space="preserve">           บริษัท อีส แอม อาร์ จำกัด</t>
  </si>
  <si>
    <t xml:space="preserve">           บริษัท พี แอนด์ พี แอสเซท กรุ๊ป จำกัด</t>
  </si>
  <si>
    <t xml:space="preserve">            เงินสดและรายการเทียบเท่าเงินสด ณ วันที่ 31  ธันวาคม 2562 และ 2561</t>
  </si>
  <si>
    <t xml:space="preserve">            เงินลงทุนชั่วคราว ณ วันที่ 31  ธันวาคม 2562 และ 2561</t>
  </si>
  <si>
    <t xml:space="preserve">            เงินฝากธนาคารประเภทออมทรัพย์ และเงินฝากประจำ 3 เดือน อัตราดอกเบี้ยร้อยละ  0.80 ถึง 1.00 ต่อปี</t>
  </si>
  <si>
    <t xml:space="preserve">เงินฝากประจำ ระยะเวลา 4  -  12 เดือน มีอัตราดอกเบี้ยร้อยละ 0.90 ถึง 1.85 ต่อปี </t>
  </si>
  <si>
    <t xml:space="preserve">              เงินลงทุนในหลักทรัพย์เพื่อค้า ณ วันที่ 31  ธันวาคม 2562 และ 2561</t>
  </si>
  <si>
    <t xml:space="preserve">              ลูกหนี้การค้าและลูกหนี้หมุนเวียนอื่น ณ วันที่ 31  ธันวาคม 2562 และ 2561</t>
  </si>
  <si>
    <t>8.  ลูกหนี้การค้าและลูกหนี้หมุนเวียนอื่น (ต่อ)</t>
  </si>
  <si>
    <t xml:space="preserve">  เมื่อทวงถาม อัตราดอกเบี้ยร้อยละ 6.025 ต่อปี (MLR ของธนาคารไทยพาณิชย์ จำกัด (มหาชน)) โดยไม่มีหลักประกัน </t>
  </si>
  <si>
    <t xml:space="preserve">  โดยไม่มีหลักประกัน </t>
  </si>
  <si>
    <t xml:space="preserve">              ที่ดินและต้นทุนโครงการระหว่างก่อสร้าง ณ วันที่ 31  ธันวาคม 2562 และ 2561</t>
  </si>
  <si>
    <t xml:space="preserve">              ที่ดินพร้อมสิ่งปลูกสร้างโครงการของบริษัท อีส แอม อาร์ จำกัด ได้นำไปจดจำนองเป็นหลักทรัพย์ค้ำประกันเงินกู้ยืมระยะสั้น </t>
  </si>
  <si>
    <t xml:space="preserve">              สินค้าคงเหลือ ณ วันที่ 31  ธันวาคม 2562 และ 2561</t>
  </si>
  <si>
    <t xml:space="preserve">               เงินลงทุนในบริษัทย่อย ณ วันที่ 31  ธันวาคม 2562 และ 2561</t>
  </si>
  <si>
    <t xml:space="preserve">              เงินลงทุนในการร่วมค้า ณ วันที่ 31  ธันวาคม 2562 และ 2561</t>
  </si>
  <si>
    <t xml:space="preserve">   บริษัท รีโว ดีเวลลอปเม้นท์ จำกัด</t>
  </si>
  <si>
    <t xml:space="preserve">              เมื่อวันที่ 14 สิงหาคม 2562 ที่ประชุมคณะกรรมการบริษัท พรีบิลท์ โฮลดิ้ง จำกัด-บริษัทย่อย ครั้งที่ 4/2562 มีมติให้ร่วมลงทุนในบริษัท รีโว ดีเวลลอปเม้นท์ จำกัด โดยร่วมทุน กับบริษัท รีโว เอสเตท จำกัด</t>
  </si>
  <si>
    <t xml:space="preserve">     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</si>
  <si>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        เงินลงทุนระยะยาวอื่น  ณ วันที่ 31  ธันวาคม 2562 และ 2561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</si>
  <si>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</si>
  <si>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t xml:space="preserve">               บริษัท พีซีเอ็ม คอนสตรัคชั่น แมททีเรียล จำกัด มีพันธบัตรรัฐบาล 2 ฉบับ อัตราดอกเบี้ยร้อยละ 5.375 - 5.50 อายุ 10 - 15 ปี 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</si>
  <si>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เงินลงทุนระยะยาวอื่น</t>
    </r>
  </si>
  <si>
    <t xml:space="preserve">    สะพานควาย วัน  จำกัด</t>
  </si>
  <si>
    <t xml:space="preserve">    สะพานควาย วัน จำกัด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</si>
  <si>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</si>
  <si>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</si>
  <si>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 xml:space="preserve">              ที่ดิน อาคารและอุปกรณ์ ณ วันที่ 31  ธันวาคม 2562 และ 2561</t>
  </si>
  <si>
    <t xml:space="preserve">    สำนักงานขาย</t>
  </si>
  <si>
    <t xml:space="preserve">     สำนักงานขาย</t>
  </si>
  <si>
    <t>1 มกราคม 2561</t>
  </si>
  <si>
    <t>ที่ดิน อาคารและอุปกรณ์ ณ วันที่ 31  ธันวาคม 2562 และ 2561</t>
  </si>
  <si>
    <t>ณ วันที่ 1 มกราคม 2561</t>
  </si>
  <si>
    <t>ณ วันที่ 31 ธันวาคม 2561</t>
  </si>
  <si>
    <t>ค่าตัดจำหน่ายสำหรับงวด</t>
  </si>
  <si>
    <t>ณ วันที่ 31 ธันวาคม 2562</t>
  </si>
  <si>
    <t xml:space="preserve">       ค่าตัดจำหน่ายสำหรับปี สิ้นสุดวันที่ 31 ธันวาคม 2561</t>
  </si>
  <si>
    <t xml:space="preserve">       ค่าตัดจำหน่ายสำหรับปี สิ้นสุดวันที่ 31 ธันวาคม 2562</t>
  </si>
  <si>
    <t xml:space="preserve">               ณ วันที่ 31 ธันวาคม 2562 และ 2561  บริษัท  อีส แอม อาร์ จำกัด - บริษัทย่อย มีวงเงินสินเชื่อกับธนาคารพาณิชย์  2 แห่ง </t>
  </si>
  <si>
    <t xml:space="preserve">               เงินกู้ยืมระยะสั้นทุกวง ค้ำประกันโดย ที่ดินพร้อมสิ่งปลูกสร้างโครงการ (หมายเหตุข้อ 11)  และค้ำประกันโดยบริษัทฯ  </t>
  </si>
  <si>
    <t xml:space="preserve">   เจ้าหนี้การค้าและเจ้าหนี้หมุนเวียนอื่น ณ วันที่ 31  ธันวาคม 2562 และ 2561</t>
  </si>
  <si>
    <t xml:space="preserve">      ประมาณการหนี้สินสำหรับผลประโยชน์พนักงาน </t>
  </si>
  <si>
    <t>ต้นทุนบริการในอดีตจากการเปลี่ยนแปลง</t>
  </si>
  <si>
    <t xml:space="preserve">          ผลประโยชน์พนักงาน</t>
  </si>
  <si>
    <t>กู้ยืมระยะยาวที่ 1</t>
  </si>
  <si>
    <t>MLR - 3.225</t>
  </si>
  <si>
    <t>กู้ยืมระยะยาวที่ 3</t>
  </si>
  <si>
    <t>กู้ยืมระยะยาวที่ 4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</si>
  <si>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</si>
  <si>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 xml:space="preserve">               รายได้อื่นสำหรับปีสิ้นสุดวันที่ 31 ธันวาคม 2562 และ 2561</t>
  </si>
  <si>
    <t xml:space="preserve">               ค่าใช้จ่ายตามลักษณะของค่าใช้จ่ายที่สำคัญ  สำหรับปีสิ้นสุดวันที่ 31 ธันวาคม 2562 และ 2561</t>
  </si>
  <si>
    <t xml:space="preserve">            ข้อมูลเกี่ยวกับสัญญางานระหว่างก่อสร้างที่มีอยู่ ณ วันที่ 31 ธันวาคม 2562 และ 2561 มีดังนี้</t>
  </si>
  <si>
    <t>กลุ่มบริษัท บันทึกเงินสมทบเข้ากองทุนเป็นค่าใช้จ่าย  สำหรับปีสิ้นสุดวันที่  31 ธันวาคม 2562  และ 2561 ดังนี้</t>
  </si>
  <si>
    <t xml:space="preserve">        สำหรับปี สิ้นสุดวันที่ 31 ธันวาคม 2562 และ 2561 มีดังต่อไปนี้ </t>
  </si>
  <si>
    <t xml:space="preserve">              ณ วันที่ 31  ธันวาคม 2562 และ 2561   มีอัตราส่วนหนี้สินต่อทุนสรุปได้ดังนี้</t>
  </si>
  <si>
    <t xml:space="preserve">               ณ วันที่ 31 ธันวาคม 2562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</si>
  <si>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25 กุมภาพันธ์ 2563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</si>
  <si>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</si>
  <si>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</si>
  <si>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</si>
  <si>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</si>
  <si>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อีส แอม อาร์ จำกัด</t>
  </si>
  <si>
    <t xml:space="preserve">           บริษัท อนันดา แอนด์ พาร์ทเนอร์ </t>
  </si>
  <si>
    <t xml:space="preserve">           บริษัท อีส แอม อาร์ จำกัด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</si>
  <si>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</si>
  <si>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</si>
  <si>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</si>
  <si>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</si>
  <si>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</si>
  <si>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</si>
  <si>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2561</t>
  </si>
  <si>
    <t xml:space="preserve"> 2562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</si>
  <si>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</si>
  <si>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</si>
  <si>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</si>
  <si>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4.1.1  บริษัทฯ    รับรู้รายได้ตามสัญญาที่ทำกับลูกค้า  เมื่อบริษัทฯ  ปฏิบัติตามภาระที่ต้องปฏิบัติเสร็จสิ้น ตามช่วงเวลาของ</t>
  </si>
  <si>
    <t xml:space="preserve">                      สัญญา  โดยรายได้จากการรับเหมาก่อสร้างรับรู้เป็นรายได้   ตามอัตราส่วนของงานที่ทำเสร็จ โดยอัตราส่วนของงาน</t>
  </si>
  <si>
    <t xml:space="preserve">                      ที่เกิดขึ้นจริงของงานที่ทำเสร็จ  จนถึงวันที่ตามงบแสดงฐานะการเงินเทียบกับประมาณการต้นทุนการก่อสร้างทั้งสิ้น  </t>
  </si>
  <si>
    <t xml:space="preserve">                      ค่อนข้างแน่นอนว่า ต้นทุนทั้งสิ้นของโครงการเกินกว่ามูลค่ารายได้ตามสัญญา    กิจการจะรับรู้ประมาณการขาดทุน</t>
  </si>
  <si>
    <t xml:space="preserve">                      ดังกล่าว เป็นค่าใช้จ่ายทันทีในงบกำไรขาดทุนเบ็ดเสร็จ   รายได้ที่รับรู้แล้วแต่ยังไม่ถึงกำหนดเรียกชำระตามสัญญา</t>
  </si>
  <si>
    <t xml:space="preserve">                      แสดงไว้เป็น  "รายได้ที่ยังไม่ได้เรียกชำระ"   ในงบแสดงฐานะการเงิน</t>
  </si>
  <si>
    <t xml:space="preserve">                      ทั้งนี้เมื่อผลงานการก่อสร้างตามสัญญาของบริษัทฯ    สามารถประมาณได้อย่างน่าเชื่อถือ   กรณีที่มีความเป็นไปได้</t>
  </si>
  <si>
    <t xml:space="preserve">                      ที่ทำเสร็จประมาณโดยวิศวกร    ซึ่งเป็นการพิจารณาจากการสำรวจทางกายภาพเปรียบเทียบกับต้นทุนการก่อสร้าง</t>
  </si>
  <si>
    <t xml:space="preserve">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</si>
  <si>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4.1.3  บริษัทย่อย  รับรู้รายได้จากการขายเมื่อได้โอนอำนาจควบคุมของสินค้าให้ผู้ซื้อแล้ว</t>
  </si>
  <si>
    <t xml:space="preserve">            4.1.4  รายได้จากการขายสินค้า    (อาคารชุดและบ้านพร้อมที่ดิน)   รับรู้เป็นรายได้ตามสัญญาที่ทำกับลูกค้าเมื่อบริษัทย่อย</t>
  </si>
  <si>
    <t xml:space="preserve">                      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</si>
  <si>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 xml:space="preserve">                      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</si>
  <si>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 xml:space="preserve">                      รายการนั้นสามารถวัดมูลค่าได้อย่างน่าเชื่อถือ</t>
  </si>
  <si>
    <t xml:space="preserve">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</si>
  <si>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4.1.6  กลุ่มบริษัท  รับรู้รายได้อื่นและค่าใช้จ่ายตามเกณฑ์คงค้าง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</si>
  <si>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</si>
  <si>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</si>
  <si>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</si>
  <si>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บริษัท เอ็นริช วิลลา จำกัด</t>
  </si>
  <si>
    <t>กลุ่มบริษัทมีประมาณการหนี้สินสำหรับผลประโยชน์พนักงาน    ตามข้อกำหนดของพระราชบัญญัติคุ้มครองแรงงาน พ.ศ. 2561</t>
  </si>
  <si>
    <t xml:space="preserve">      ในการให้ผลประโยชน์เมื่อเกษียณอายุแก่พนักงานตามสิทธิและอายุงาน  และผลประโยชน์จากการให้บริการระยะยาว</t>
  </si>
  <si>
    <t>ประมาณการหนี้สินสำหรับผลประโยชน์พนักงาน ตามงบแสดงฐานะการเงินมีดังต่อไปนี้</t>
  </si>
  <si>
    <t>ประมาณการหนี้สินสำหรับผลประโยชน์พนักงานที่กลุ่มบริษัท คาดว่าจะจ่ายตามระยะเวลา ดังนี้</t>
  </si>
  <si>
    <t>ที่ต้องจ่ายภายใน 1 ปี</t>
  </si>
  <si>
    <t>ที่ต้องจ่ายเกินกว่า 1 ปี</t>
  </si>
  <si>
    <t>การเปลี่ยนแปลงในมูลค่าปัจจุบัน ของประมาณการหนี้สินสำหรับผลประโยชน์ ณ วันที่ 31  ธันวาคม 2562 และ 2561</t>
  </si>
  <si>
    <t>MLR - 2.75, MLR - 2.50</t>
  </si>
  <si>
    <t xml:space="preserve">              ในระหว่างปี สิ้นสุดวันที่ 31 ธันวาคม 2562 และ 2561  บริษัท อีส แอม อาร์ จำกัด ได้มีการบันทึกดอกเบี้ยเข้าเป็นต้นทุนโครงการ  </t>
  </si>
  <si>
    <t xml:space="preserve">      จำนวน 36.27 ล้านบาท และ 7.08 ล้านบาท ตามลำดับ</t>
  </si>
  <si>
    <t xml:space="preserve">               ณ วันที่ 31 ธันวาคม 2562 และ 2561 กลุ่มบริษัท มีวงเงินเบิกเกินบัญชีจากธนาคาร 7  แห่ง และ 6 แห่ง วงเงินรวม 210 ล้านบาท  </t>
  </si>
  <si>
    <t>เงินเบิกเกินบัญชีที่ 3</t>
  </si>
  <si>
    <t>เงินเบิกเกินบัญชีที่ 1</t>
  </si>
  <si>
    <t>เงินเบิกเกินบัญชีที่ 2</t>
  </si>
  <si>
    <t>MOR - 1</t>
  </si>
  <si>
    <t>MOR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</si>
  <si>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</si>
  <si>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</si>
  <si>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1.19 - 2.52</t>
  </si>
  <si>
    <t>0 - 50</t>
  </si>
  <si>
    <t xml:space="preserve">      ประมาณการหนี้สินสำหรับผลประโยชน์พนักงาน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</si>
  <si>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</si>
  <si>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</si>
  <si>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</si>
  <si>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</si>
  <si>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</si>
  <si>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</si>
  <si>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ต้นทุนการกู้ยืม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</si>
  <si>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</si>
  <si>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</si>
  <si>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</si>
  <si>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</si>
  <si>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        กลุ่มบริษัท    มีค่าใช้จ่ายเกี่ยวกับเงินเดือน   ค่าตอบแทนและผลประโยชน์อื่นให้แก่กรรมการและผู้บริหาร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</si>
  <si>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</si>
  <si>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</si>
  <si>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</si>
  <si>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</si>
  <si>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ภาษีเงินได้สำหรับปี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</si>
  <si>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สำหรับปี  สิ้นสุดวันที่</t>
  </si>
  <si>
    <t xml:space="preserve">      31 ธันวาคม 2562 และ 2561 สรุปได้ดังนี้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</si>
  <si>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</si>
  <si>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</si>
  <si>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</si>
  <si>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ความสูญเสียดังกล่าว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</si>
  <si>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</si>
  <si>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กลุ่มบริษัท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</si>
  <si>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</si>
  <si>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</si>
  <si>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 เงินลงทุนชั่วคราว </t>
  </si>
  <si>
    <t xml:space="preserve">     ลูกหนี้การค้าและลูกหนี้หมุนเวียนอื่น   เงินให้กู้ยืมระยะสั้น   หนี้สินทางการเงินที่แสดงในงบแสดงฐานะการเงิน    ประกอบด้วย </t>
  </si>
  <si>
    <t xml:space="preserve">     เงินกู้ยืมระยะสั้นจากสถาบันการเงิน เจ้าหนี้การค้าและเจ้าหนี้หมุนเวียนอื่น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</si>
  <si>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</si>
  <si>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</si>
  <si>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 xml:space="preserve">       เป็นบัญชีรายได้อื่น - ดอกเบี้ยรับ เพื่อให้งบการเงินแสดงรายการเฉพาะส่วนที่เป็นของบุคคลอื่น ผลของการจัดประเภทบัญชีใหม่</t>
  </si>
  <si>
    <t>งบกำไรขาดทุนเบ็ดเสร็จรวม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</si>
  <si>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</si>
  <si>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</si>
  <si>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</si>
  <si>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</si>
  <si>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>รายได้อื่น</t>
  </si>
  <si>
    <t>ค่าใช้จ่าย</t>
  </si>
  <si>
    <t>ส่วนแบ่งกำไร (ขาดทุน) จากเงินลงทุนในการร่วมค้า</t>
  </si>
  <si>
    <t xml:space="preserve">       ทำให้บางรายการในงบกำไรขาดทุนเบ็ดเสร็จรวม สำหรับปี สิ้นสุดวันที่ 31 ธันวาคม 2561 และงบกระแสเงินสดรวม สำหรับปี </t>
  </si>
  <si>
    <t xml:space="preserve">       สิ้นสุดวันที่ 31 ธันวาคม 2561 เปลี่ยนแปลง ดังนี้ </t>
  </si>
  <si>
    <t>งบกระแสเงินสดรวม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</si>
  <si>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</si>
  <si>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</si>
  <si>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    ส่วนแบ่ง(กำไร)ขาดทุนจากเงินลงทุนในการร่วมค้า</t>
  </si>
  <si>
    <t xml:space="preserve">             ดอกเบี้ยรับ</t>
  </si>
  <si>
    <t xml:space="preserve">               ทั้งนี้มติดังกล่าวจะนำเสนอต่อที่ประชุมสามัญผู้ถือหุ้นประจำปี 2563 ในวันที่ 24 เมษายน 2563 เพื่อพิจารณาอนุมัติต่อไป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</si>
  <si>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</si>
  <si>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</si>
  <si>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2562 และ 2561 มีดังนี้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</si>
  <si>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ค่าเผื่อการปรับมูลค่าเงินลงทุน</t>
    </r>
  </si>
  <si>
    <t>สินทรัพย์ภาษีเงินได้รอการตัดบัญชี ณ วันที่ 31 ธันวาคม 2562 และ 2561  ประกอบด้วยรายการดังต่อไปนี้</t>
  </si>
  <si>
    <t xml:space="preserve">     ประมาณการหนี้สินสำหรับ</t>
  </si>
  <si>
    <t xml:space="preserve">            ในระหว่างปี  กลุ่มบริษัท  ได้นำมาตรฐานการรายงานทางการเงินและการตีความมาตรฐานการรายงานทางการเงิน</t>
  </si>
  <si>
    <t xml:space="preserve">     4.13  กำไรต่อหุ้น</t>
  </si>
  <si>
    <t>อัตราดอกเบี้ยร้อยละ 2 - 4 ต่อปี</t>
  </si>
  <si>
    <t xml:space="preserve">            ลูกหนี้การค้า - สุทธิ</t>
  </si>
  <si>
    <t xml:space="preserve">      </t>
  </si>
  <si>
    <t xml:space="preserve">           </t>
  </si>
  <si>
    <t xml:space="preserve">ผลประโยชน์พนักงาน 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</si>
  <si>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</si>
  <si>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</si>
  <si>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</si>
  <si>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การเปลี่ยนแปลงในสินค้าคงเหลือ (เพิ่งขึ้น) ลดลง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</si>
  <si>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</si>
  <si>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</si>
  <si>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</si>
  <si>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</si>
  <si>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</si>
  <si>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</si>
  <si>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</si>
  <si>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</si>
  <si>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>วงเงินหนังสือค้ำประกัน 1</t>
  </si>
  <si>
    <t>วงเงินหนังสือค้ำประกัน 2</t>
  </si>
  <si>
    <t xml:space="preserve">               ในระหว่างปี ไม่มีการโอนรายการระหว่างลำดับชั้นของมูลค่ายุติธรรม</t>
  </si>
  <si>
    <t xml:space="preserve">               ในระหว่างปี  2561      กลุ่มบริษัทได้มีการจัดประเภทบัญชีใหม่จากส่วนแบ่งกำไร(ขาดทุน)    จากเงินลงทุนในการร่วมค้า </t>
  </si>
  <si>
    <t xml:space="preserve"> - 21 -</t>
  </si>
  <si>
    <t>- 23 -</t>
  </si>
  <si>
    <t xml:space="preserve">      ขึ้นไปให้จ่ายไม่น้อยกว่าค่าจ้างอัตราสุดท้ายสี่ร้อยวัน” ดังนั้นการเปลี่ยนแปลงดังกล่าวมีผลกระทบต่อการตั้งสำรองผลประโยชน์พนักงาน</t>
  </si>
  <si>
    <t xml:space="preserve">      บริการในอดีต เป็นค่าใช้จ่ายทันทีในงบกำไรขาดทุนเบ็ดเสร็จ</t>
  </si>
  <si>
    <t xml:space="preserve"> - 35 -</t>
  </si>
  <si>
    <t>- 38 -</t>
  </si>
  <si>
    <t xml:space="preserve"> - 40 -</t>
  </si>
  <si>
    <t xml:space="preserve"> - 41 -</t>
  </si>
  <si>
    <t xml:space="preserve"> - 42 -</t>
  </si>
  <si>
    <t xml:space="preserve"> - 43 -</t>
  </si>
  <si>
    <t xml:space="preserve"> - 44 -</t>
  </si>
  <si>
    <t xml:space="preserve">     และ  2  แห่ง  วงเงินรวม  50  ล้านบาท  และ  40  ล้านบาท  ตามลำดับ   ซึ่งค้ำประกันโดยเงินฝากประจำของบริษัทฯ (หมายเหตุ 18)</t>
  </si>
  <si>
    <t xml:space="preserve">            ณ  วันที่ 31 ธันวาคม 2562 และ 2561  บริษัท พีซีเอ็ม คอนสตรัคชั่น แมททีเรียล จำกัด มีวงเงินเบิกเกินบัญชีจากธนาคาร 3 แห่ง  </t>
  </si>
  <si>
    <t xml:space="preserve">     ตามลำดับ)</t>
  </si>
  <si>
    <t xml:space="preserve">     วงเงินรวม 2,719.08 ล้านบาท และ 2,021.49 ล้านบาท ตามลำดับ</t>
  </si>
  <si>
    <t xml:space="preserve">            ณ  วันที่ 31 ธันวาคม 2562 และ 2561  บริษัทฯ มีภาระผูกพันจากการทำสัญญาค้ำประกันวงเงินสินเชื่อให้กับกิจการที่เกี่ยวข้องกัน </t>
  </si>
  <si>
    <t>งานระหว่างทำ</t>
  </si>
  <si>
    <t xml:space="preserve">       ครบกำหนดไถ่ถอนในวันที่ 21 มกราคม 2563 และวันที่ 13 มีนาคม 2566 โดยใช้เป็นหลักประกันการใช้กระแสไฟฟ้า</t>
  </si>
  <si>
    <t xml:space="preserve">     รายได้รับล่วงหน้า</t>
  </si>
  <si>
    <t>สำหรับปีสิ้นสุดวันที่ 31 ธันวาคม 2562 และ 2561  บริษัทฯ มีรายได้จากลูกค้ารายใหญ่ จำนวน 3 ราย เป็นจำนวนเงินประมาณ 2,165.20 ล้านบาท และ 1,754.71 ล้านบาท ตามลำดับ ซึ่งมาจากส่วนงานรับเหมาก่อสร้าง</t>
  </si>
  <si>
    <t>งบการเงินรวมและ</t>
  </si>
  <si>
    <t>0 - 45</t>
  </si>
  <si>
    <t>N/A</t>
  </si>
  <si>
    <t>ลูกหนี้เงินประกันผลงาน</t>
  </si>
  <si>
    <t>ลูกหนี้เงินประกันผลงาน - สุทธิ</t>
  </si>
  <si>
    <t>10. รายได้ที่ยังไม่ได้เรียกชำระ / ลูกหนี้เงินประกันผลงาน / เงินรับล่วงหน้าตามสัญญาก่อสร้าง และเงินเรียกเก็บล่วงหน้าตามสัญญาก่อสร้าง</t>
  </si>
  <si>
    <t>เงินรับล่วงหน้าตามสัญญาก่อสร้าง</t>
  </si>
  <si>
    <t>เงินรับล่วงหน้าตามสัญญาก่อสร้างและ</t>
  </si>
  <si>
    <t>รายได้ที่รับรู้ที่เคยรวมอยู่ในยอดยกมาของ</t>
  </si>
  <si>
    <t xml:space="preserve">     ของเงินเรียกเก็บล่วงหน้าตามสัญญาก่อสร้าง</t>
  </si>
  <si>
    <t>รายได้ที่รับรู้จากการเปลี่ยนแปลงของสิ่งตอบแทน</t>
  </si>
  <si>
    <t xml:space="preserve">     ผันแปรที่เกี่ยวเนื่องกับภาระที่ได้ปฏิบัติแล้วในปีก่อน</t>
  </si>
  <si>
    <t>หัก ค่าเผื่อหนี้สงสัยจะสูญ</t>
  </si>
  <si>
    <t>24. ประมาณการหนี้สินสำหรับผลประโยชน์พนักงาน</t>
  </si>
  <si>
    <t>24. ประมาณการหนี้สินสำหรับผลประโยชน์พนักงาน (ต่อ)</t>
  </si>
  <si>
    <t>25. เงินกู้ยืมระยะยาวจากสถาบันการเงิน</t>
  </si>
  <si>
    <t>25. เงินกู้ยืมระยะยาวจากสถาบันการเงิน (ต่อ)</t>
  </si>
  <si>
    <t>26. ทุนสำรองตามกฎหมาย</t>
  </si>
  <si>
    <t>27. เงินปันผลจ่าย</t>
  </si>
  <si>
    <t>28. รายได้อื่น</t>
  </si>
  <si>
    <t xml:space="preserve">29. ค่าใช้จ่ายตามลักษณะค่าใช้จ่าย </t>
  </si>
  <si>
    <t>30. สัญญางานระหว่างก่อสร้าง</t>
  </si>
  <si>
    <t>31. กองทุนสำรองเลี้ยงชีพ</t>
  </si>
  <si>
    <t>32. ค่าตอบแทนกรรมการและผู้บริหาร</t>
  </si>
  <si>
    <t>33.</t>
  </si>
  <si>
    <t xml:space="preserve">33.1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</si>
  <si>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33.2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</si>
  <si>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33.3  ข้อมูลเกี่ยวกับลูกค้ารายใหญ่ </t>
  </si>
  <si>
    <t>34. ภาษีเงินได้</t>
  </si>
  <si>
    <t xml:space="preserve">      34.1  ค่าใช้จ่ายภาษีเงินได้สำหรับปี สิ้นสุดวันที่ 31 ธันวาคม 2562 และ 2561 ที่แสดงอยู่ในงบกำไรขาดทุนเบ็ดเสร็จสรุปได้ดังนี้</t>
  </si>
  <si>
    <t>34. ภาษีเงินได้ (ต่อ)</t>
  </si>
  <si>
    <t>35. ภาระผูกพันและหนี้สินที่อาจจะเกิดขึ้น</t>
  </si>
  <si>
    <t>35. ภาระผูกพันและหนี้สินที่อาจจะเกิดขึ้น (ต่อ)</t>
  </si>
  <si>
    <t>36. เครื่องมือทางการเงิน</t>
  </si>
  <si>
    <t xml:space="preserve">      36.1  นโยบายการบัญชี</t>
  </si>
  <si>
    <t xml:space="preserve">      36.2  ความเสี่ยงด้านสินเชื่อ</t>
  </si>
  <si>
    <t xml:space="preserve">      36.3  ความเสี่ยงจากการไม่ปฏิบัติตามสัญญา</t>
  </si>
  <si>
    <t xml:space="preserve">     36.4  ความเสี่ยงเกี่ยวกับอัตราดอกเบี้ย</t>
  </si>
  <si>
    <t xml:space="preserve">     36.5  ความเสี่ยงจากอัตราแลกเปลี่ยน</t>
  </si>
  <si>
    <t>36. เครื่องมือทางการเงิน (ต่อ)</t>
  </si>
  <si>
    <t xml:space="preserve">     36.6  ราคายุติธรรมของเครื่องมือทางการเงิน</t>
  </si>
  <si>
    <t>37. การบริหารจัดการทุน</t>
  </si>
  <si>
    <t>38. การวัดมูลค่ายุติธรรม</t>
  </si>
  <si>
    <t>39. การเปิดเผยข้อมูลเพิ่มเติมเกี่ยวกับกระแสเงินสด</t>
  </si>
  <si>
    <t>40. การจัดประเภทบัญชีใหม่</t>
  </si>
  <si>
    <t xml:space="preserve">               ณ วันที่ 31 ธันวาคม 2562 กลุ่มบริษัท   มีเงินกู้ยืมระยะยาวกับสถาบันการเงิน เพื่อชำระค่าที่ดินสำหรับพัฒนาโครงการและ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</si>
  <si>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</t>
  </si>
  <si>
    <t>15. เงินลงทุนระยะยาวอื่น (ต่อ)</t>
  </si>
  <si>
    <t xml:space="preserve">            ณ  วันที่  31 ธันวาคม 2562  และ 2561  บริษัทฯ  มีหนี้สินที่อาจจะเกิดขึ้นจากการค้ำประกันการซื้อสินค้าให้กับบริษัท  พีซีเอ็ม </t>
  </si>
  <si>
    <t xml:space="preserve">     คอนสตรัคชั่น  แมททีเรียล  จำกัด  จำนวนเงิน 45.75 ล้านบาท  และ 48.30 ล้านบาท  (วงเงินรวม 150 ล้านบาท  และ 100 ล้านบาท </t>
  </si>
  <si>
    <t xml:space="preserve">              บริษัท  พรีเมี่ยมเพลส  กรุ๊ป  จำกัด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</si>
  <si>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            บริษัท  พี แอนด์ พี แอสเซท กรุ๊ป  จำกัด  ได้ออกตั๋วสัญญาใช้เงินครบกำหนดเมื่อทวงถาม  อัตราดอกเบี้ยร้อยละ 4.275 ต่อปี </t>
  </si>
  <si>
    <t xml:space="preserve">  มีหลักประกัน </t>
  </si>
  <si>
    <t xml:space="preserve">              บริษัท พรีบิลท์ โฮลดิ้ง จำกัด ได้ออกตั๋วสัญญาใช้เงิน ครบกำหนดเมื่อทวงถามอัตราดอกเบี้ยร้อยละ 2.00 - 4.00 ต่อปี โดยไม่</t>
  </si>
  <si>
    <t xml:space="preserve">      มีรายละเอียดดังนี้</t>
  </si>
  <si>
    <t xml:space="preserve">             สินทรัพย์ไม่มีตัวตนอื่น  ณ วันที่ 31 ธันวาคม 2562 และ 2561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</si>
  <si>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 สำหรับปีสิ้นสุด วันที่ 31 ธันวาคม </t>
  </si>
  <si>
    <t>2562 และ 2561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</si>
  <si>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สำหรับปี สิ้นสุดวันที่ 31 ธันวาคม 2562 และ 2561 มีดังนี้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</si>
  <si>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</si>
  <si>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</si>
  <si>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         เงินกู้ยืมระยะยาวจากสถาบันการเงิน ณ วันที่ 31 ธันวาคม 2562 และ 2561  กลุ่มบริษัทมีวงเงินสินเชื่อกับธนาคารพาณิชย์ 2 แห่ง </t>
  </si>
  <si>
    <t xml:space="preserve">               เมื่อวันที่ 5 เมษายน 2562 พระราชบัญญัติคุ้มครองแรงงาน (ฉบับที่ 7) พ.ศ. 2562 ได้ประกาศลงในราชกิจจานุเบกษา มีผลบังคับใช้</t>
  </si>
  <si>
    <t xml:space="preserve">      ตั้งแต่วันที่ 5 พฤษภาคม 2562 เป็นต้นไป  “ซึ่งได้กำหนดอัตราค่าชดเชยเพิ่มเติมกรณีเลิกจ้าง  สำหรับลูกจ้างซึ่งทำงานติดต่อกันครบ 20 ปี</t>
  </si>
  <si>
    <t xml:space="preserve">      เพิ่มขึ้นเป็นจำนวนเงิน 12.76 ล้านบาท ในงบการเงินรวม (จำนวน 7.79 ล้านบาท ในงบการเงินเฉพาะกิจการ)   โดยกลุ่มบริษัทรับรู้ต้นทุน</t>
  </si>
  <si>
    <t xml:space="preserve">      โดยบริษัทฯ มีเงื่อนไขการชำระต่างกันในแต่ละวงเงิน ครบกำหนดชำระภายใน 3  ปี ถึง 4 ปี 6 เดือน นับจากวันที่ลงนาม และชำระเงินต้น</t>
  </si>
  <si>
    <t xml:space="preserve">      ตามการปลอดจำนองห้องชุดในสัดส่วนร้อยละ 75 ของราคาขาย  และส่วนที่เหลือวงเงินกู้ระยะยาว จำนวน 500 ล้านบาท  มีเงื่อนไขการ</t>
  </si>
  <si>
    <t xml:space="preserve">      ชำระภายใน 3 ปี นับแต่วันที่เบิกเงินกู้แต่ละคราว</t>
  </si>
  <si>
    <t xml:space="preserve">              เงินกู้ยืมระยะยาว วงเงิน จำนวน 1,705.45 ล้านบาท ค้ำประกันโดยที่ดินพร้อมสิ่งปลูกสร้างโครงการ (หมายเหตุข้อ 11) และค้ำประกัน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</si>
  <si>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</si>
  <si>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</si>
  <si>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</si>
  <si>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         ตามรายงานการประชุมคณะกรรมการของบริษัทฯ ครั้งที่ 9/2562 เมื่อวันที่ 14 พฤศจิกายน 2562 มีมติอนุมัติจ่ายเงินปันผลระหว่างกาล </t>
  </si>
  <si>
    <t xml:space="preserve">      เมื่อวันที่ 13 ธันวาคม 2562</t>
  </si>
  <si>
    <t xml:space="preserve">      จากการดำเนินงาน สำหรับงวด 9 เดือน สิ้นสุดวันที่ 30 กันยายน 2562 ในอัตราหุ้นละ 0.20 บาท เป็นจำนวนเงิน 61.74 ล้านบาท  โดยได้จ่าย</t>
  </si>
  <si>
    <t xml:space="preserve">               ตามรายงานการประชุมใหญ่สามัญผู้ถือหุ้นของบริษัทฯ   ประจำปี 2562    เมื่อวันที่ 25 เมษายน 2562     มีมติอนุมัติให้จ่ายเงินปันผล </t>
  </si>
  <si>
    <t xml:space="preserve">               ตามรายงานการประชุมใหญ่สามัญผู้ถือหุ้นของบริษัทฯ  ประจำปี 2561 เมื่อวันที่ 26 เมษายน 2561  มีมติอนุมัติให้จ่ายเงินปันผล โดย</t>
  </si>
  <si>
    <t xml:space="preserve">      จัดสรรจากผลการดำเนินงานสำหรับปี สิ้นสุดวันที่ 31 ธันวาคม 2560 ในอัตราหุ้นละ 1.80 บาท โดยจ่ายเป็นเงินปันผลระหว่างกาล เมื่อวันที่</t>
  </si>
  <si>
    <t xml:space="preserve">     หลักคณิตศาสตร์ประกันภัย</t>
  </si>
  <si>
    <t xml:space="preserve">     ผลขาดทุนจากการประมาณการตาม</t>
  </si>
  <si>
    <t>ภาษีเงินได้รอการตัดบัญชีที่เกี่ยวข้องกับ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</si>
  <si>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</si>
  <si>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</si>
  <si>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</si>
  <si>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 xml:space="preserve">              บาท คดียังอยู่ในขั้นตอนพิจารณาของศาลฎีกา</t>
  </si>
  <si>
    <t xml:space="preserve">      31 ธันวาคม 2562 และ 2561 ที่แสดงอยู่ในงบกำไรขาดทุนเบ็ดเสร็จ สามารถแสดงได้ดังนี้</t>
  </si>
  <si>
    <t xml:space="preserve">      34.2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</t>
  </si>
  <si>
    <t xml:space="preserve">      35.1  ณ วันที่ 31 ธันวาคม 2562 และ 2561 บริษัทฯ มีภาระหนี้สินที่อาจเกิดขึ้นจากการให้ธนาคารออกหนังสือค้ำประกันให้กับบริษัทอื่น </t>
  </si>
  <si>
    <t xml:space="preserve">              เพื่อค้ำประกันการปฏิบัติงานตามสัญญาก่อสร้างและการจ่ายชำระหนี้  วงเงินรวม  5,310.69  ล้านบาท   และ  4,626.56  ล้านบาท</t>
  </si>
  <si>
    <t xml:space="preserve">              จำนำ เงินฝากประจำ (หมายเหตุ 18)</t>
  </si>
  <si>
    <t xml:space="preserve">              ตามลำดับ  ใช้ไปจำนวน 1,302.37 ล้านบาท  และ 1,193.33 ล้านบาท  ตามลำดับ  ภาระหนี้สินที่อาจจะเกิดขึ้น ค้ำประกันโดยการ</t>
  </si>
  <si>
    <t xml:space="preserve">      35.2  ณ วันที่  31 ธันวาคม 2562  และ 2561  บริษัทฯ  มีภาระผูกพันจากการออกเช็คเพื่อเป็นประกันเงินรับล่วงหน้าตามสัญญาก่อสร้าง  </t>
  </si>
  <si>
    <t xml:space="preserve">              การปฏิบัติตามสัญญาก่อสร้าง และเงินประกันผลงาน  จำนวน 789.33 ล้านบาท และ 518.86 ล้านบาท ตามลำดับ </t>
  </si>
  <si>
    <t xml:space="preserve">      35.3  เมื่อวันที่  4  กรกฎาคม  2555  บริษัทฯ  ได้ยื่นฟ้องผู้ว่าจ้างรายหนึ่งฐานความผิด   ผิดสัญญาจ้างเหมาก่อสร้าง  จำนวนทุนทรัพย์</t>
  </si>
  <si>
    <t xml:space="preserve">              61,356,795.83 บาท  ต่อศาลแพ่งกรุงเทพใต้  และบริษัทดังกล่าวได้ปฏิเสธและยื่นฟ้องแย้งด้วย  จำนวนทุนทรัพย์ 67,628,075.00 </t>
  </si>
  <si>
    <t xml:space="preserve">      35.4  ณ วันที่ 31 ธันวาคม 2562 และ 2561 บริษัท อีส แอม อาร์ จำกัด มีภาระผูกพันตามสัญญาเช่าอาคารสำนักงาน สัญญามีอายุ 3 ปี</t>
  </si>
  <si>
    <t xml:space="preserve">              และสามารถต่อสัญญาต่อไปอีกเป็นเวลา  3  ปี   โดยมีภาระผูกพันที่จะต้องจ่ายค่าเช่าในอนาคต   จำนวน  4.60  ล้านบาท  และ</t>
  </si>
  <si>
    <t xml:space="preserve">              โดยมีภาระผูกพันที่จะต้องจ่ายค่าเช่าในอนาคต จำนวน 2.72 ล้านบาท และ 3.29 ล้านบาท ตามลำดับ</t>
  </si>
  <si>
    <t xml:space="preserve">      35.5  ณ  วันที่  31 ธันวาคม  2562  และ 2561  บริษัท อีส แอม อาร์ จำกัด  มีภาระผูกพันตามสัญญาเช่ายานพาหนะ สัญญามีอายุ 5 ปี</t>
  </si>
  <si>
    <t xml:space="preserve">              แล้ว จำนวน 73.26 ล้านบาท และ 18.21 ล้านบาท ตามลำดับ</t>
  </si>
  <si>
    <t xml:space="preserve">      35.6  ณ วันที่ 31 ธันวาคม 2562 และ 2561 บริษัท อีส แอม อาร์ จำกัด  มีภาระผูกพันว่าจ้างกับผู้รับเหมาก่อสร้างโครงการที่ทำสัญญา</t>
  </si>
  <si>
    <t xml:space="preserve">      35.7  ณ วันที่ 31 ธันวาคม 2562 และ 2561 บริษัทฯ มีภาระผูกพันตามสัญญาค่าจ้างบริหารงาน สัญญามีอายุ 1 ปี โดยมีภาระผูกพันที่</t>
  </si>
  <si>
    <t xml:space="preserve">              จะต้องจ่ายค่าจ้างบริหารงานในอนาคต จำนวน 1.50 ล้านบาท และ 1.64 ล้านบาท ตามลำดับ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</si>
  <si>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</t>
  </si>
  <si>
    <t xml:space="preserve">     ต่างประเทศ</t>
  </si>
  <si>
    <t>●  หมายเหตุประกอบงบการเงิน ข้อ 36</t>
  </si>
  <si>
    <t>รายจ่ายเกี่ยวกับภาษีในรอบระยะเวลาบัญชีประกอบด้วย ภาษีเงินได้ของปีปัจจุบันและภาษีเงินได้รอการตัดบัญชี</t>
  </si>
  <si>
    <t>4.11.1  ภาษีเงินได้ของปีปัจจุบัน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</si>
  <si>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เป็นค่าใช้จ่ายทั้งหมดในปีนั้น  และ</t>
  </si>
  <si>
    <t xml:space="preserve">     หลังออกจากงาน จะรับรู้ทันทีในกำไรขาดทุนเบ็ดเสร็จอื่น</t>
  </si>
  <si>
    <t xml:space="preserve">              เงินให้กู้ยืมระยะสั้นแก่กิจการที่เกี่ยวข้องกัน ณ วันที่ 31 ธันวาคม 2562 และ 2561</t>
  </si>
  <si>
    <t xml:space="preserve">      10.1  ยอดคงเหลือตามสัญญา</t>
  </si>
  <si>
    <t xml:space="preserve">      10.2  รายได้ที่รับรู้ที่เกี่ยวข้องกับยอดคงเหลือตามสัญญา</t>
  </si>
  <si>
    <t xml:space="preserve">      รายได้ที่รับรู้ที่เกี่ยวข้องกับยอดคงเหลือตามสัญญาสำหรับปี สิ้นสุดวันที่ 31 ธันวาคม 2562 มีดังนี้</t>
  </si>
  <si>
    <t xml:space="preserve">       และระยะยาวกับธนาคาร  (หมายเหตุ ข้อ 22 และ ข้อ 25)</t>
  </si>
  <si>
    <t xml:space="preserve">               เงินให้กู้ยืมระยะยาวแก่กิจการที่เกี่ยวข้องกัน ณ วันที่ 31 ธันวาคม 2562 และ 2561</t>
  </si>
  <si>
    <t xml:space="preserve">      เงินทุนจำนวน  46  ล้านบาท  ในโครงการอสังหาริมทรัพย์  1  โครงการ  โดยลักษณะการลงทุนเป็นการทำสัญญาร่วมทุน  มีการ</t>
  </si>
  <si>
    <t xml:space="preserve">      เปลี่ยนแปลงอำนาจการลงนามในบริษัทฯ โดยผลตอบแทนที่จะได้รับ คิดเป็นร้อยละ 40 ของกำไรสุทธิ ของโครงการที่เข้าลงทุน</t>
  </si>
  <si>
    <t xml:space="preserve">      โครงการมีอายุประมาณ 18 เดือน ลักษณะของผลตอบแทนมีการกำหนดผลตอบแทนขั้นต่ำและมีการรับประกันการขายและอายุ</t>
  </si>
  <si>
    <t xml:space="preserve">      โครงการจากคู่สัญญา</t>
  </si>
  <si>
    <t xml:space="preserve">             ณ วันที่ 31 ธันวาคม 2562 และ 2561 กลุ่มบริษัท มีเงินฝากประจำธนาคาร 6 แห่ง ใช้เป็นหลักประกันวงเงินสินเชื่อเบิกเกินบัญชีและให้ธนาคารออกหนังสือ</t>
  </si>
  <si>
    <t xml:space="preserve">      ได้จ่ายเมื่อวันที่ 24 พฤษภาคม 2562</t>
  </si>
  <si>
    <t xml:space="preserve">      โดยจัดสรรจากผลการดำเนินงาน สำหรับปี สิ้นสุดวันที่ 31 ธันวาคม 2561  ในอัตราหุ้นละ 0.80 บาท เป็นจำนวนเงิน 246.94 ล้านบาท  โดย</t>
  </si>
  <si>
    <t xml:space="preserve">      พฤษภาคม 2561</t>
  </si>
  <si>
    <t xml:space="preserve">      12 ตุลาคม 2560  หุ้นละ 1 บาท  และคงเหลือที่ต้องจ่ายเพิ่มอีกหุ้นละ 0.80 บาท  เป็นจำนวนเงิน 246.94 ล้านบาท  โดยได้จ่ายเมื่อวันที่  25 </t>
  </si>
  <si>
    <t xml:space="preserve">              5.64 ล้านบาท ตามลำดับ</t>
  </si>
  <si>
    <t xml:space="preserve">     และแล้วแต่ผู้ให้กู้และผู้กู้จะตกลงกัน ข้อมูลเกี่ยวกับอัตราดอกเบี้ยได้เปิดเผยไว้ในหมายเหตุ 5, 22 และ 25</t>
  </si>
  <si>
    <t xml:space="preserve">       ได้จดจำนองที่ดินดังกล่าว จำนวน 111.30 ล้านบาท (หมายเหตุข้อ 25)</t>
  </si>
  <si>
    <t xml:space="preserve">      10.3 รายได้ที่คาดว่าจะรับรู้สำหรับภาระที่ยังไม่ปฏิบัติไม่เสร็จสิ้น</t>
  </si>
  <si>
    <t xml:space="preserve">              ณ  วันที่  31  ธันวาคม  2562  กลุ่มบริษัทคาดว่าจะมีรายได้ที่รับรู้ในอนาคตสำหรับภาระที่ยังปฏิบัติไม่เสร็จสิ้น (หรือยังไม่</t>
  </si>
  <si>
    <t xml:space="preserve">      เสร็จสิ้นบางส่วน) ของสัญญาที่ทำกับลูกค้าจำนวน 8,995.04 ล้านบาท  ซึ่งกลุ่มบริษัทคาดว่าจะปฏิบัติตามภาระที่ต้องปฏิบัติของ</t>
  </si>
  <si>
    <t xml:space="preserve">      ค้ำประกัน (หมายเหตุข้อ 21  และข้อ  35.1)</t>
  </si>
  <si>
    <t>41. เหตุการณ์ภายหลังรอบระยะเวลารายงาน</t>
  </si>
  <si>
    <t>42. การอนุมัติงบการเงิน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</si>
  <si>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</si>
  <si>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</si>
  <si>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</si>
  <si>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</si>
  <si>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 xml:space="preserve">      สัญญาดังกล่าวเสร็จสิ้นภายใน 3 ปี</t>
  </si>
  <si>
    <t xml:space="preserve">     ฉบับใหม่และฉบับปรังปรุง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</si>
  <si>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2563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</si>
  <si>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การรายงานทางการเงินระหว่างประเทศ   โดยส่วนใหญ่เน้นการอธิบายให้ชัดเจนเกี่ยวกับวิธีปฏิบัติทางการบัญชีกับผู้ใช้</t>
  </si>
  <si>
    <t xml:space="preserve">     มาตรฐาน  ยกเว้นมาตรฐานการรายงานทางการเงินฉบับใหม่ ดังต่อไปนี้ที่มีการเปลี่ยนแปลงหลักการสำคัญ ซึ่งสามารถ</t>
  </si>
  <si>
    <t xml:space="preserve">     สรุปได้ดังนี้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</si>
  <si>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</t>
  </si>
  <si>
    <t xml:space="preserve">           1 มกราคม 2563</t>
  </si>
  <si>
    <t xml:space="preserve">            ปัจจุบันฝ่ายบริหารของกลุ่มบริษัท อยู่ระหว่างการประเมินผลกระทบที่อาจมีต่องบการเงินหากนำมาตรฐานกลุ่มดังกล่าว</t>
  </si>
  <si>
    <t xml:space="preserve">     มาถือปฏิบัติ</t>
  </si>
  <si>
    <t xml:space="preserve">               อนุมัติออกและเสนอขายหุ้นกู้ชนิดระบุชื่อผู้ถือประเภทมีหลักประกันหรือไม่มีหลักประกันวงเงินไม่เกิน 2,000 ล้านบาท</t>
  </si>
  <si>
    <t xml:space="preserve">       อายุหุ้นกู้ไม่เกิน 5 ปี นับแต่วันที่ออกหุ้นกู้</t>
  </si>
  <si>
    <t xml:space="preserve">               ที่ประชุมคณะกรรมการบริษัทฯ เมื่อวันที่ 25 กุมภาพันธ์ 2563 ได้มีมติดังนี้</t>
  </si>
  <si>
    <t xml:space="preserve">               อนุมัติจ่ายเงินปันผลจากการดำเนินงานสำหรับปี สิ้นสุดวันที่ 31 ธันวาคม 2562 ในอัตราหุ้นละ 0.80 บาท โดยจ่ายเป็น</t>
  </si>
  <si>
    <t xml:space="preserve">       เงินปันผลระหว่างกาล เมื่อวันที่ 13 ธันวาคม 2562 หุ้นละ 0.20 บาท คงเหลือที่ต้องจ่ายเพิ่มอีกหุ้นละ 0.60 บาท เป็นจำนวนเงิน </t>
  </si>
  <si>
    <t xml:space="preserve">       185.20 ล้านบาท</t>
  </si>
  <si>
    <t xml:space="preserve">     ดังกล่าวมาถือปฏิบัติ</t>
  </si>
  <si>
    <t xml:space="preserve">      และ 160 ล้านบาท ตามลำดับ ซึ่งค้ำประกันโดยเงินฝากธนาคาร (หมายเหตุข้อ  18)</t>
  </si>
  <si>
    <t xml:space="preserve">             รายการย่อที่ต้องมีในงบการเงิน (ฉบับที่ 2) พ.ศ.2559 และตามกฎระเบียบ และประกาศคณะกรรมการกำกับหลักทรัพย์ </t>
  </si>
  <si>
    <t xml:space="preserve">             และตลาดหลักทรัพย์ที่เกี่ยวข้อง</t>
  </si>
  <si>
    <t xml:space="preserve">            แปลจากงบการเงินฉบับภาษาไทยนี้</t>
  </si>
  <si>
    <t xml:space="preserve">     2.1  เกณฑ์ในการจัดทำงบการเงิน</t>
  </si>
  <si>
    <t xml:space="preserve">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</si>
  <si>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 xml:space="preserve">   งบการเงินของกลุ่มบริษัทจัดทำขึ้นโดยใช้เกณฑ์ราคาทุนเดิมในการวัดมูลค่าขององค์ประกอบของรายการใน</t>
  </si>
  <si>
    <t xml:space="preserve">            งบการเงิน ยกเว้นรายการที่เปิดเผยไว้ในนโยบายการบัญชีที่เกี่ยวข้อง</t>
  </si>
  <si>
    <t xml:space="preserve">             และแสดงรายการตามประกาศกรมพัฒนาธุรกิจการค้าโดยกระทรวงพาณิชย์ ลงวันที่ 11 ตุลาคม 2559 เรื่อง กำหนด</t>
  </si>
  <si>
    <t xml:space="preserve">   งบการเงินนี้ได้จัดทำขึ้นตามมาตรฐานการรายงานทางการเงิน  ภายใต้พระราชบัญญัติวิชาชีพบัญชี  พ.ศ.  2547 </t>
  </si>
  <si>
    <t>ฝ่ายบริหารของกลุ่มบริษัท คาดว่าการนำมาตรฐานฉบับนี้มาใช้ จะมีผลกระทบจากรายการดังต่อไปนี้</t>
  </si>
  <si>
    <t>-  การจัดประเภทและวัดมูลค่ายุติธรรมของเงินลงทุนในตราสารทุนของบริษัทที่ไม่ใช่บริษัทจดทะเบียน กลุ่มบริษัท</t>
  </si>
  <si>
    <t xml:space="preserve">        เป็นสินทรัพย์ทางการเงินที่วัดมูลค่ายุติธรรมผ่านกำไรหรือขาดทุนเบ็ดเสร็จอื่น ทั้งนี้หากเลือกแสดงการเปลี่ยนแปลงมูลค่า</t>
  </si>
  <si>
    <t xml:space="preserve">        ยุติธรรมในภายหลังของเงินลงทุนใดผ่านกำไรขาดทุนเบ็ดเสร็จอื่นแล้วจะไม่สามารถยกเลิกได้</t>
  </si>
  <si>
    <t>-  การรับรู้รายการผลขาดทุนด้านเครดิต   กลุ่มบริษัทต้องรับรู้ผลขาดทุนด้านเครดิตที่คาดว่าจะเกิดขึ้นต่อสินทรัพย์</t>
  </si>
  <si>
    <t xml:space="preserve">        ทางการเงินโดยไม่จำเป็นต้องรอให้เหตุการณ์ที่มีการด้อยค่าด้านเครดิตเกิดขึ้นก่อน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</t>
  </si>
  <si>
    <t xml:space="preserve">        พิจารณาค่าเผื่อผลขาดทุนที่คาดว่าจะเกิดขึ้นตลอดอายุสำหรับลูกหนี้การค้า</t>
  </si>
  <si>
    <t xml:space="preserve">        ต้องวัดมูลค่ายุติธรรมของเงินลงทุนในตราสารทุนของบริษัทที่ไม่ใช่บริษัทจดทะเบียน  และจัดประเภทเงินลงทุนดังกล่าว</t>
  </si>
  <si>
    <t xml:space="preserve">            ปัจจุบันฝ่ายบริหารของกลุ่มบริษัท  อยู่ระหว่างการประเมินผลกระทบที่อาจมีต่องบการเงินในปีที่เริ่มนำมาตรฐานกลุ่ม</t>
  </si>
  <si>
    <t>21. เงินเบิกเกินบัญชีธนาคาร</t>
  </si>
  <si>
    <t>ณ วันต้นปี</t>
  </si>
  <si>
    <t>ณ วันสิ้นปี</t>
  </si>
  <si>
    <t>รับรู้ระหว่างปี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</si>
</sst>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_-* #,##0_-;\-* #,##0_-;_-* &quot;-&quot;??_-;_-@_-"/>
    <numFmt numFmtId="168" formatCode="dd\-mmm\-yy_)"/>
    <numFmt numFmtId="169" formatCode="#,##0.00_);[Blue]\(#,##0.00\)"/>
    <numFmt numFmtId="170" formatCode="0.00_)"/>
    <numFmt numFmtId="171" formatCode="#,##0.00_);[Black]\(#,##0.00\)"/>
    <numFmt numFmtId="172" formatCode="0.0%"/>
    <numFmt numFmtId="173" formatCode="[$-1070000]d/m/yy;@"/>
    <numFmt numFmtId="174" formatCode="d\ mmm\ yy;@"/>
    <numFmt numFmtId="175" formatCode="0\ "/>
    <numFmt numFmtId="176" formatCode="#,##0.00;\(###0.00\)"/>
    <numFmt numFmtId="177" formatCode="#,##0.00;\(#,##0.00\)"/>
    <numFmt numFmtId="178" formatCode="#,##0.00\ ;[Black]\(#,##0.00\)"/>
    <numFmt numFmtId="179" formatCode="#,##0.00\ &quot;F&quot;;\-#,##0.00\ &quot;F&quot;"/>
    <numFmt numFmtId="180" formatCode="#,##0_);[Blue]\(#,##0\)"/>
    <numFmt numFmtId="181" formatCode="[$-F800]dddd\,\ mmmm\ dd\,\ yyyy"/>
    <numFmt numFmtId="182" formatCode="_ * #,##0_ ;_ * \-#,##0_ ;_ * \-??_ ;_ @_ "/>
    <numFmt numFmtId="183" formatCode="#,##0\ &quot;F&quot;;[Red]\-#,##0\ &quot;F&quot;"/>
    <numFmt numFmtId="184" formatCode="#,##0.00\ ;[Blue]\(#,##0.00\)"/>
    <numFmt numFmtId="185" formatCode="#,##0.00\ ;\(#,##0.00\)"/>
    <numFmt numFmtId="186" formatCode="0%_);\(0%\)"/>
    <numFmt numFmtId="187" formatCode="_-* #,##0.00_-;\-* #,##0.00_-;_-* \-??_-;_-@_-"/>
    <numFmt numFmtId="188" formatCode="#,##0.00_);\(.###0.00\)"/>
    <numFmt numFmtId="189" formatCode="#,##0.0_);[Blue]\(#,##0.0\)"/>
    <numFmt numFmtId="190" formatCode="#,##0.00_);[Black]\(##,#00.00\)"/>
    <numFmt numFmtId="191" formatCode="#,##0.0"/>
  </numFmts>
  <fonts count="119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u/>
      <sz val="13"/>
      <color theme="1"/>
      <name val="AngsanaUPC"/>
      <family val="1"/>
    </font>
    <font>
      <b/>
      <sz val="15"/>
      <color theme="1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2"/>
      <name val="AngsanaUPC"/>
      <family val="1"/>
    </font>
    <font>
      <b/>
      <sz val="15"/>
      <color theme="1"/>
      <name val="Angsana New"/>
      <family val="1"/>
    </font>
    <font>
      <u/>
      <sz val="15"/>
      <color theme="1"/>
      <name val="AngsanaUPC"/>
      <family val="1"/>
    </font>
    <font>
      <sz val="15"/>
      <name val="Cordia New"/>
      <family val="2"/>
    </font>
    <font>
      <sz val="15"/>
      <name val="AngsanaUPC"/>
      <family val="1"/>
      <charset val="222"/>
    </font>
    <font>
      <sz val="12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4">
    <xf numFmtId="0" fontId="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1" fillId="0" borderId="0" applyFont="0" applyFill="0" applyBorder="0" applyAlignment="0" applyProtection="0"/>
    <xf numFmtId="0" fontId="23" fillId="9" borderId="0" applyNumberFormat="0" applyBorder="0" applyAlignment="0" applyProtection="0"/>
    <xf numFmtId="0" fontId="22" fillId="12" borderId="0" applyNumberFormat="0" applyBorder="0" applyAlignment="0" applyProtection="0"/>
    <xf numFmtId="43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5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0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9" fontId="9" fillId="0" borderId="0" applyFont="0" applyFill="0" applyBorder="0" applyAlignment="0" applyProtection="0"/>
    <xf numFmtId="0" fontId="20" fillId="0" borderId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3" borderId="0" applyNumberFormat="0" applyBorder="0" applyAlignment="0" applyProtection="0"/>
    <xf numFmtId="170" fontId="33" fillId="0" borderId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4" fillId="6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41" fillId="0" borderId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4" borderId="0" applyNumberFormat="0" applyBorder="0" applyAlignment="0" applyProtection="0"/>
    <xf numFmtId="0" fontId="23" fillId="11" borderId="0" applyNumberFormat="0" applyBorder="0" applyAlignment="0" applyProtection="0"/>
    <xf numFmtId="0" fontId="25" fillId="2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0" borderId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43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6" borderId="0" applyNumberFormat="0" applyBorder="0" applyAlignment="0" applyProtection="0"/>
    <xf numFmtId="0" fontId="23" fillId="13" borderId="0" applyNumberFormat="0" applyBorder="0" applyAlignment="0" applyProtection="0"/>
    <xf numFmtId="0" fontId="25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5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43" fillId="0" borderId="0" applyFont="0" applyFill="0" applyBorder="0" applyAlignment="0" applyProtection="0"/>
    <xf numFmtId="0" fontId="23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22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5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1" borderId="0" applyNumberFormat="0" applyBorder="0" applyAlignment="0" applyProtection="0"/>
    <xf numFmtId="16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38" fontId="46" fillId="3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9" fontId="39" fillId="0" borderId="0"/>
    <xf numFmtId="0" fontId="25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46" fillId="17" borderId="14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43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3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9" fillId="0" borderId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0" borderId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74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1" fillId="0" borderId="16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2" borderId="0" applyNumberFormat="0" applyBorder="0" applyAlignment="0" applyProtection="0"/>
    <xf numFmtId="0" fontId="34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2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0" borderId="0"/>
    <xf numFmtId="173" fontId="20" fillId="0" borderId="0"/>
    <xf numFmtId="0" fontId="22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4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0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2" fillId="41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43" fontId="23" fillId="0" borderId="0" applyFont="0" applyFill="0" applyBorder="0" applyAlignment="0" applyProtection="0"/>
    <xf numFmtId="0" fontId="22" fillId="7" borderId="0" applyNumberFormat="0" applyBorder="0" applyAlignment="0" applyProtection="0"/>
    <xf numFmtId="43" fontId="20" fillId="0" borderId="0" applyFont="0" applyFill="0" applyBorder="0" applyAlignment="0" applyProtection="0"/>
    <xf numFmtId="0" fontId="22" fillId="7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2" fillId="29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4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1" fillId="0" borderId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7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8" fillId="33" borderId="17" applyNumberFormat="0" applyAlignment="0" applyProtection="0"/>
    <xf numFmtId="0" fontId="66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9" fontId="24" fillId="0" borderId="0" applyFont="0" applyFill="0" applyBorder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1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2" fillId="46" borderId="18" applyNumberFormat="0" applyAlignment="0" applyProtection="0"/>
    <xf numFmtId="0" fontId="69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3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1" fillId="36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0"/>
    <xf numFmtId="43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61" fillId="0" borderId="0"/>
    <xf numFmtId="167" fontId="4" fillId="0" borderId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9" fillId="0" borderId="0" applyFill="0" applyBorder="0" applyAlignment="0" applyProtection="0"/>
    <xf numFmtId="165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4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11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37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87" fontId="75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9" fillId="0" borderId="0" applyFill="0" applyBorder="0" applyAlignment="0" applyProtection="0"/>
    <xf numFmtId="179" fontId="9" fillId="0" borderId="0"/>
    <xf numFmtId="0" fontId="21" fillId="0" borderId="0"/>
    <xf numFmtId="0" fontId="21" fillId="0" borderId="0"/>
    <xf numFmtId="179" fontId="9" fillId="0" borderId="0"/>
    <xf numFmtId="0" fontId="28" fillId="0" borderId="10" applyNumberFormat="0" applyFill="0" applyAlignment="0" applyProtection="0"/>
    <xf numFmtId="0" fontId="21" fillId="0" borderId="0"/>
    <xf numFmtId="179" fontId="9" fillId="0" borderId="0"/>
    <xf numFmtId="0" fontId="21" fillId="0" borderId="0"/>
    <xf numFmtId="179" fontId="9" fillId="0" borderId="0"/>
    <xf numFmtId="179" fontId="9" fillId="0" borderId="0"/>
    <xf numFmtId="44" fontId="43" fillId="0" borderId="0" applyFont="0" applyFill="0" applyBorder="0" applyAlignment="0" applyProtection="0"/>
    <xf numFmtId="0" fontId="4" fillId="18" borderId="9" applyNumberFormat="0" applyAlignment="0" applyProtection="0"/>
    <xf numFmtId="168" fontId="9" fillId="0" borderId="0"/>
    <xf numFmtId="173" fontId="20" fillId="0" borderId="0"/>
    <xf numFmtId="173" fontId="20" fillId="0" borderId="0"/>
    <xf numFmtId="17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83" fontId="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0" fillId="0" borderId="0">
      <alignment horizont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1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3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85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3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8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173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88" fillId="0" borderId="0"/>
    <xf numFmtId="0" fontId="26" fillId="0" borderId="0" applyNumberForma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>
      <alignment horizontal="center" textRotation="9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27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7" fillId="33" borderId="12" applyNumberFormat="0" applyAlignment="0" applyProtection="0"/>
    <xf numFmtId="43" fontId="11" fillId="0" borderId="0" applyFont="0" applyFill="0" applyBorder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90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76" fontId="24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0" fontId="53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88" fillId="0" borderId="0"/>
    <xf numFmtId="0" fontId="58" fillId="0" borderId="0"/>
    <xf numFmtId="0" fontId="58" fillId="0" borderId="0"/>
    <xf numFmtId="0" fontId="11" fillId="0" borderId="0"/>
    <xf numFmtId="0" fontId="20" fillId="0" borderId="0"/>
    <xf numFmtId="0" fontId="24" fillId="0" borderId="0"/>
    <xf numFmtId="0" fontId="11" fillId="0" borderId="0"/>
    <xf numFmtId="0" fontId="11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14" fillId="0" borderId="0"/>
    <xf numFmtId="0" fontId="59" fillId="0" borderId="0" applyNumberFormat="0" applyFill="0" applyBorder="0" applyAlignment="0" applyProtection="0"/>
    <xf numFmtId="0" fontId="92" fillId="0" borderId="0"/>
    <xf numFmtId="0" fontId="4" fillId="0" borderId="0"/>
    <xf numFmtId="0" fontId="88" fillId="0" borderId="0"/>
    <xf numFmtId="0" fontId="50" fillId="0" borderId="0" applyNumberFormat="0" applyFill="0" applyBorder="0" applyAlignment="0" applyProtection="0"/>
    <xf numFmtId="0" fontId="93" fillId="33" borderId="12" applyNumberFormat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37" fillId="0" borderId="0"/>
    <xf numFmtId="0" fontId="11" fillId="0" borderId="0"/>
    <xf numFmtId="0" fontId="24" fillId="0" borderId="0"/>
    <xf numFmtId="0" fontId="20" fillId="0" borderId="0"/>
    <xf numFmtId="0" fontId="24" fillId="0" borderId="0"/>
    <xf numFmtId="0" fontId="88" fillId="0" borderId="0"/>
    <xf numFmtId="0" fontId="94" fillId="0" borderId="0"/>
    <xf numFmtId="0" fontId="37" fillId="0" borderId="0"/>
    <xf numFmtId="0" fontId="20" fillId="0" borderId="0"/>
    <xf numFmtId="0" fontId="24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24" fillId="0" borderId="0"/>
    <xf numFmtId="0" fontId="58" fillId="0" borderId="0"/>
    <xf numFmtId="0" fontId="11" fillId="0" borderId="0"/>
    <xf numFmtId="0" fontId="11" fillId="0" borderId="0"/>
    <xf numFmtId="0" fontId="14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9" fillId="0" borderId="0"/>
    <xf numFmtId="0" fontId="95" fillId="0" borderId="0"/>
    <xf numFmtId="0" fontId="25" fillId="0" borderId="0"/>
    <xf numFmtId="0" fontId="9" fillId="0" borderId="0"/>
    <xf numFmtId="0" fontId="25" fillId="0" borderId="0"/>
    <xf numFmtId="0" fontId="70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70" fillId="0" borderId="0"/>
    <xf numFmtId="173" fontId="20" fillId="0" borderId="0"/>
    <xf numFmtId="173" fontId="20" fillId="0" borderId="0"/>
    <xf numFmtId="0" fontId="14" fillId="0" borderId="0"/>
    <xf numFmtId="0" fontId="11" fillId="0" borderId="0"/>
    <xf numFmtId="0" fontId="9" fillId="0" borderId="0"/>
    <xf numFmtId="0" fontId="14" fillId="0" borderId="0"/>
    <xf numFmtId="0" fontId="20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5" fillId="0" borderId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96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186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20" fillId="0" borderId="0" applyFont="0" applyFill="0" applyBorder="0" applyAlignment="0" applyProtection="0"/>
    <xf numFmtId="0" fontId="4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 applyNumberFormat="0" applyFill="0" applyBorder="0" applyAlignment="0" applyProtection="0"/>
    <xf numFmtId="0" fontId="21" fillId="0" borderId="0"/>
    <xf numFmtId="0" fontId="21" fillId="0" borderId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0" fillId="0" borderId="0" applyFill="0" applyBorder="0" applyAlignment="0" applyProtection="0"/>
    <xf numFmtId="43" fontId="63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69" fillId="46" borderId="18" applyNumberFormat="0" applyAlignment="0" applyProtection="0"/>
    <xf numFmtId="0" fontId="48" fillId="0" borderId="13" applyNumberFormat="0" applyFill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23" fillId="0" borderId="0"/>
    <xf numFmtId="0" fontId="11" fillId="0" borderId="16"/>
    <xf numFmtId="0" fontId="29" fillId="32" borderId="0" applyNumberFormat="0" applyBorder="0" applyAlignment="0" applyProtection="0"/>
    <xf numFmtId="0" fontId="66" fillId="33" borderId="17" applyNumberFormat="0" applyAlignment="0" applyProtection="0"/>
    <xf numFmtId="0" fontId="50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7" fillId="0" borderId="0"/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63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58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4" fillId="0" borderId="0"/>
    <xf numFmtId="0" fontId="11" fillId="0" borderId="0"/>
    <xf numFmtId="0" fontId="23" fillId="0" borderId="0"/>
    <xf numFmtId="0" fontId="11" fillId="0" borderId="0"/>
    <xf numFmtId="0" fontId="24" fillId="0" borderId="0"/>
    <xf numFmtId="0" fontId="40" fillId="0" borderId="0"/>
    <xf numFmtId="39" fontId="31" fillId="0" borderId="0"/>
    <xf numFmtId="39" fontId="39" fillId="0" borderId="0"/>
    <xf numFmtId="39" fontId="31" fillId="0" borderId="0"/>
    <xf numFmtId="39" fontId="39" fillId="0" borderId="0"/>
    <xf numFmtId="39" fontId="31" fillId="0" borderId="0"/>
    <xf numFmtId="0" fontId="20" fillId="0" borderId="0"/>
    <xf numFmtId="0" fontId="20" fillId="0" borderId="0"/>
    <xf numFmtId="0" fontId="60" fillId="27" borderId="17" applyNumberFormat="0" applyAlignment="0" applyProtection="0"/>
    <xf numFmtId="0" fontId="51" fillId="38" borderId="0" applyNumberFormat="0" applyBorder="0" applyAlignment="0" applyProtection="0"/>
    <xf numFmtId="0" fontId="62" fillId="44" borderId="0" applyNumberFormat="0" applyBorder="0" applyAlignment="0" applyProtection="0"/>
    <xf numFmtId="0" fontId="28" fillId="0" borderId="10" applyNumberFormat="0" applyFill="0" applyAlignment="0" applyProtection="0"/>
    <xf numFmtId="0" fontId="23" fillId="17" borderId="9" applyNumberFormat="0" applyFont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39" fontId="39" fillId="0" borderId="0"/>
    <xf numFmtId="39" fontId="39" fillId="0" borderId="0"/>
  </cellStyleXfs>
  <cellXfs count="813">
    <xf numFmtId="0" fontId="0" fillId="0" borderId="0" xfId="0"/>
    <xf numFmtId="169" fontId="1" fillId="0" borderId="0" xfId="2025" applyNumberFormat="1" applyFont="1" applyFill="1"/>
    <xf numFmtId="169" fontId="2" fillId="0" borderId="0" xfId="2025" applyNumberFormat="1" applyFont="1" applyFill="1"/>
    <xf numFmtId="169" fontId="2" fillId="0" borderId="0" xfId="1726" applyNumberFormat="1" applyFont="1" applyFill="1"/>
    <xf numFmtId="169" fontId="2" fillId="0" borderId="0" xfId="1726" applyNumberFormat="1" applyFont="1" applyFill="1" applyAlignment="1"/>
    <xf numFmtId="169" fontId="2" fillId="0" borderId="1" xfId="2026" applyNumberFormat="1" applyFont="1" applyFill="1" applyBorder="1" applyAlignment="1"/>
    <xf numFmtId="169" fontId="2" fillId="0" borderId="0" xfId="2026" applyNumberFormat="1" applyFont="1" applyFill="1" applyAlignment="1"/>
    <xf numFmtId="169" fontId="3" fillId="0" borderId="0" xfId="2025" applyNumberFormat="1" applyFont="1" applyFill="1"/>
    <xf numFmtId="169" fontId="1" fillId="0" borderId="0" xfId="2025" applyNumberFormat="1" applyFont="1" applyFill="1" applyAlignment="1">
      <alignment horizontal="left" indent="5"/>
    </xf>
    <xf numFmtId="169" fontId="1" fillId="0" borderId="1" xfId="2025" applyNumberFormat="1" applyFont="1" applyFill="1" applyBorder="1"/>
    <xf numFmtId="169" fontId="1" fillId="0" borderId="0" xfId="2025" applyNumberFormat="1" applyFont="1" applyFill="1" applyBorder="1"/>
    <xf numFmtId="169" fontId="2" fillId="0" borderId="0" xfId="0" applyNumberFormat="1" applyFont="1" applyFill="1" applyAlignment="1"/>
    <xf numFmtId="169" fontId="2" fillId="0" borderId="0" xfId="0" applyNumberFormat="1" applyFont="1" applyFill="1"/>
    <xf numFmtId="180" fontId="1" fillId="0" borderId="0" xfId="2025" applyNumberFormat="1" applyFont="1" applyFill="1" applyAlignment="1">
      <alignment horizontal="right"/>
    </xf>
    <xf numFmtId="175" fontId="1" fillId="0" borderId="4" xfId="18" applyNumberFormat="1" applyFont="1" applyFill="1" applyBorder="1" applyAlignment="1">
      <alignment horizontal="right"/>
    </xf>
    <xf numFmtId="169" fontId="2" fillId="0" borderId="0" xfId="1726" applyNumberFormat="1" applyFont="1" applyFill="1" applyAlignment="1">
      <alignment horizontal="right"/>
    </xf>
    <xf numFmtId="169" fontId="2" fillId="0" borderId="0" xfId="0" applyNumberFormat="1" applyFont="1" applyFill="1" applyBorder="1" applyAlignment="1"/>
    <xf numFmtId="0" fontId="2" fillId="0" borderId="0" xfId="1730" applyFont="1" applyFill="1"/>
    <xf numFmtId="169" fontId="2" fillId="0" borderId="0" xfId="1727" applyNumberFormat="1" applyFont="1" applyFill="1" applyAlignment="1">
      <alignment horizontal="right"/>
    </xf>
    <xf numFmtId="169" fontId="2" fillId="0" borderId="0" xfId="2026" applyNumberFormat="1" applyFont="1" applyFill="1" applyBorder="1" applyAlignment="1"/>
    <xf numFmtId="169" fontId="2" fillId="0" borderId="0" xfId="1727" applyNumberFormat="1" applyFont="1" applyFill="1"/>
    <xf numFmtId="169" fontId="2" fillId="0" borderId="0" xfId="1246" applyNumberFormat="1" applyFont="1" applyFill="1"/>
    <xf numFmtId="169" fontId="1" fillId="0" borderId="0" xfId="2025" applyNumberFormat="1" applyFont="1" applyFill="1" applyAlignment="1"/>
    <xf numFmtId="169" fontId="6" fillId="0" borderId="0" xfId="1777" applyNumberFormat="1" applyFont="1" applyFill="1"/>
    <xf numFmtId="169" fontId="7" fillId="0" borderId="0" xfId="1777" applyNumberFormat="1" applyFont="1" applyFill="1"/>
    <xf numFmtId="169" fontId="6" fillId="0" borderId="0" xfId="1777" applyNumberFormat="1" applyFont="1" applyFill="1" applyBorder="1"/>
    <xf numFmtId="169" fontId="8" fillId="0" borderId="0" xfId="1777" applyNumberFormat="1" applyFont="1" applyFill="1" applyBorder="1"/>
    <xf numFmtId="169" fontId="6" fillId="0" borderId="0" xfId="1777" applyNumberFormat="1" applyFont="1" applyFill="1" applyAlignment="1"/>
    <xf numFmtId="169" fontId="9" fillId="0" borderId="0" xfId="1777" applyNumberFormat="1" applyFont="1" applyFill="1" applyAlignment="1"/>
    <xf numFmtId="169" fontId="6" fillId="0" borderId="0" xfId="2028" applyNumberFormat="1" applyFont="1" applyFill="1" applyAlignment="1" applyProtection="1">
      <alignment horizontal="center"/>
    </xf>
    <xf numFmtId="169" fontId="9" fillId="0" borderId="0" xfId="2028" applyNumberFormat="1" applyFont="1" applyFill="1" applyAlignment="1" applyProtection="1">
      <alignment horizontal="center"/>
    </xf>
    <xf numFmtId="169" fontId="6" fillId="0" borderId="1" xfId="1777" applyNumberFormat="1" applyFont="1" applyFill="1" applyBorder="1" applyAlignment="1">
      <alignment horizontal="centerContinuous"/>
    </xf>
    <xf numFmtId="169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8" applyNumberFormat="1" applyFont="1" applyFill="1" applyAlignment="1">
      <alignment horizontal="center"/>
    </xf>
    <xf numFmtId="169" fontId="9" fillId="0" borderId="0" xfId="1777" applyNumberFormat="1" applyFont="1" applyFill="1" applyBorder="1" applyAlignment="1">
      <alignment horizontal="center"/>
    </xf>
    <xf numFmtId="169" fontId="6" fillId="0" borderId="0" xfId="2028" applyNumberFormat="1" applyFont="1" applyFill="1" applyAlignment="1">
      <alignment horizontal="center"/>
    </xf>
    <xf numFmtId="169" fontId="9" fillId="0" borderId="0" xfId="1777" applyNumberFormat="1" applyFont="1" applyFill="1"/>
    <xf numFmtId="169" fontId="10" fillId="0" borderId="0" xfId="1777" applyNumberFormat="1" applyFont="1" applyFill="1"/>
    <xf numFmtId="169" fontId="6" fillId="0" borderId="0" xfId="2028" applyNumberFormat="1" applyFont="1" applyFill="1" applyBorder="1" applyAlignment="1"/>
    <xf numFmtId="169" fontId="9" fillId="0" borderId="0" xfId="2028" applyNumberFormat="1" applyFont="1" applyFill="1" applyBorder="1" applyAlignment="1"/>
    <xf numFmtId="169" fontId="10" fillId="0" borderId="0" xfId="2028" applyNumberFormat="1" applyFont="1" applyFill="1" applyBorder="1" applyAlignment="1"/>
    <xf numFmtId="169" fontId="9" fillId="0" borderId="3" xfId="1777" applyNumberFormat="1" applyFont="1" applyFill="1" applyBorder="1"/>
    <xf numFmtId="169" fontId="9" fillId="0" borderId="0" xfId="1777" applyNumberFormat="1" applyFont="1" applyFill="1" applyBorder="1"/>
    <xf numFmtId="169" fontId="10" fillId="0" borderId="0" xfId="1777" applyNumberFormat="1" applyFont="1" applyFill="1" applyBorder="1"/>
    <xf numFmtId="169" fontId="9" fillId="0" borderId="5" xfId="2028" applyNumberFormat="1" applyFont="1" applyFill="1" applyBorder="1" applyAlignment="1"/>
    <xf numFmtId="169" fontId="9" fillId="0" borderId="1" xfId="1777" applyNumberFormat="1" applyFont="1" applyFill="1" applyBorder="1"/>
    <xf numFmtId="169" fontId="9" fillId="0" borderId="2" xfId="1777" applyNumberFormat="1" applyFont="1" applyFill="1" applyBorder="1"/>
    <xf numFmtId="169" fontId="2" fillId="0" borderId="0" xfId="1726" applyNumberFormat="1" applyFont="1" applyFill="1" applyAlignment="1">
      <alignment horizontal="left"/>
    </xf>
    <xf numFmtId="169" fontId="9" fillId="0" borderId="0" xfId="1726" applyNumberFormat="1" applyFont="1" applyFill="1" applyAlignment="1">
      <alignment horizontal="left"/>
    </xf>
    <xf numFmtId="169" fontId="6" fillId="0" borderId="0" xfId="1726" applyNumberFormat="1" applyFont="1" applyFill="1" applyAlignment="1">
      <alignment horizontal="left"/>
    </xf>
    <xf numFmtId="169" fontId="9" fillId="0" borderId="0" xfId="1726" applyNumberFormat="1" applyFont="1" applyFill="1"/>
    <xf numFmtId="169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69" fontId="5" fillId="0" borderId="0" xfId="1726" applyNumberFormat="1" applyFont="1" applyFill="1"/>
    <xf numFmtId="49" fontId="9" fillId="0" borderId="0" xfId="1777" applyNumberFormat="1" applyFont="1" applyFill="1" applyBorder="1"/>
    <xf numFmtId="169" fontId="9" fillId="0" borderId="0" xfId="2028" applyNumberFormat="1" applyFont="1" applyFill="1" applyAlignment="1">
      <alignment horizontal="center"/>
    </xf>
    <xf numFmtId="43" fontId="11" fillId="0" borderId="0" xfId="1246" applyFont="1" applyFill="1" applyBorder="1"/>
    <xf numFmtId="169" fontId="9" fillId="0" borderId="1" xfId="2028" applyNumberFormat="1" applyFont="1" applyFill="1" applyBorder="1" applyAlignment="1"/>
    <xf numFmtId="169" fontId="8" fillId="0" borderId="0" xfId="2028" applyNumberFormat="1" applyFont="1" applyFill="1" applyBorder="1" applyAlignment="1"/>
    <xf numFmtId="0" fontId="2" fillId="0" borderId="0" xfId="1728" applyFont="1" applyFill="1"/>
    <xf numFmtId="39" fontId="2" fillId="0" borderId="0" xfId="2029" applyFont="1" applyFill="1"/>
    <xf numFmtId="40" fontId="2" fillId="0" borderId="0" xfId="2029" applyNumberFormat="1" applyFont="1" applyFill="1"/>
    <xf numFmtId="40" fontId="2" fillId="0" borderId="0" xfId="2029" applyNumberFormat="1" applyFont="1" applyFill="1" applyAlignment="1" applyProtection="1"/>
    <xf numFmtId="43" fontId="2" fillId="0" borderId="0" xfId="6" applyFont="1" applyFill="1"/>
    <xf numFmtId="0" fontId="2" fillId="0" borderId="0" xfId="1730" applyFont="1" applyFill="1" applyAlignment="1">
      <alignment horizontal="left" indent="3"/>
    </xf>
    <xf numFmtId="169" fontId="2" fillId="0" borderId="0" xfId="2026" applyNumberFormat="1" applyFont="1" applyFill="1" applyBorder="1" applyAlignment="1">
      <alignment horizontal="center"/>
    </xf>
    <xf numFmtId="169" fontId="12" fillId="0" borderId="0" xfId="2025" applyNumberFormat="1" applyFont="1" applyFill="1"/>
    <xf numFmtId="169" fontId="12" fillId="0" borderId="1" xfId="2026" applyNumberFormat="1" applyFont="1" applyFill="1" applyBorder="1" applyAlignment="1"/>
    <xf numFmtId="169" fontId="12" fillId="0" borderId="0" xfId="2026" applyNumberFormat="1" applyFont="1" applyFill="1" applyAlignment="1"/>
    <xf numFmtId="169" fontId="12" fillId="0" borderId="0" xfId="0" applyNumberFormat="1" applyFont="1" applyFill="1"/>
    <xf numFmtId="169" fontId="12" fillId="0" borderId="0" xfId="0" applyNumberFormat="1" applyFont="1" applyFill="1" applyAlignment="1"/>
    <xf numFmtId="169" fontId="12" fillId="0" borderId="0" xfId="2026" applyNumberFormat="1" applyFont="1" applyFill="1" applyAlignment="1" applyProtection="1">
      <alignment horizontal="left"/>
    </xf>
    <xf numFmtId="169" fontId="12" fillId="0" borderId="0" xfId="1726" applyNumberFormat="1" applyFont="1" applyFill="1" applyAlignment="1">
      <alignment horizontal="right"/>
    </xf>
    <xf numFmtId="169" fontId="12" fillId="0" borderId="0" xfId="2025" applyNumberFormat="1" applyFont="1" applyFill="1" applyBorder="1"/>
    <xf numFmtId="0" fontId="12" fillId="0" borderId="0" xfId="0" applyFont="1" applyFill="1"/>
    <xf numFmtId="0" fontId="12" fillId="0" borderId="0" xfId="1730" applyFont="1" applyFill="1"/>
    <xf numFmtId="178" fontId="12" fillId="0" borderId="0" xfId="1730" applyNumberFormat="1" applyFont="1" applyFill="1"/>
    <xf numFmtId="40" fontId="13" fillId="0" borderId="0" xfId="0" applyNumberFormat="1" applyFont="1" applyFill="1" applyBorder="1"/>
    <xf numFmtId="169" fontId="15" fillId="0" borderId="0" xfId="0" applyNumberFormat="1" applyFont="1" applyFill="1" applyBorder="1"/>
    <xf numFmtId="40" fontId="15" fillId="0" borderId="0" xfId="0" applyNumberFormat="1" applyFont="1" applyFill="1" applyBorder="1"/>
    <xf numFmtId="40" fontId="13" fillId="0" borderId="0" xfId="0" applyNumberFormat="1" applyFont="1" applyFill="1" applyBorder="1" applyAlignment="1">
      <alignment horizontal="centerContinuous"/>
    </xf>
    <xf numFmtId="40" fontId="15" fillId="0" borderId="0" xfId="2027" applyNumberFormat="1" applyFont="1" applyFill="1" applyBorder="1"/>
    <xf numFmtId="40" fontId="13" fillId="0" borderId="0" xfId="0" applyNumberFormat="1" applyFont="1" applyFill="1" applyBorder="1" applyAlignment="1">
      <alignment horizontal="left"/>
    </xf>
    <xf numFmtId="40" fontId="15" fillId="0" borderId="0" xfId="2027" applyNumberFormat="1" applyFont="1" applyFill="1" applyBorder="1" applyAlignment="1" applyProtection="1">
      <alignment horizontal="left"/>
    </xf>
    <xf numFmtId="40" fontId="15" fillId="0" borderId="5" xfId="2027" applyNumberFormat="1" applyFont="1" applyFill="1" applyBorder="1" applyAlignment="1">
      <alignment horizontal="center"/>
    </xf>
    <xf numFmtId="169" fontId="15" fillId="0" borderId="0" xfId="2027" applyNumberFormat="1" applyFont="1" applyFill="1" applyBorder="1"/>
    <xf numFmtId="185" fontId="15" fillId="0" borderId="0" xfId="2027" applyNumberFormat="1" applyFont="1" applyFill="1" applyBorder="1"/>
    <xf numFmtId="169" fontId="15" fillId="0" borderId="5" xfId="2027" applyNumberFormat="1" applyFont="1" applyFill="1" applyBorder="1"/>
    <xf numFmtId="169" fontId="15" fillId="0" borderId="6" xfId="2027" applyNumberFormat="1" applyFont="1" applyFill="1" applyBorder="1"/>
    <xf numFmtId="40" fontId="15" fillId="0" borderId="5" xfId="0" applyNumberFormat="1" applyFont="1" applyFill="1" applyBorder="1" applyAlignment="1">
      <alignment horizontal="center"/>
    </xf>
    <xf numFmtId="40" fontId="15" fillId="0" borderId="5" xfId="2027" applyNumberFormat="1" applyFont="1" applyFill="1" applyBorder="1" applyAlignment="1" applyProtection="1">
      <alignment horizontal="center"/>
    </xf>
    <xf numFmtId="169" fontId="4" fillId="0" borderId="0" xfId="2027" applyNumberFormat="1" applyFont="1" applyFill="1" applyBorder="1"/>
    <xf numFmtId="171" fontId="15" fillId="0" borderId="0" xfId="2027" applyNumberFormat="1" applyFont="1" applyFill="1" applyBorder="1"/>
    <xf numFmtId="171" fontId="15" fillId="0" borderId="0" xfId="0" applyNumberFormat="1" applyFont="1" applyFill="1" applyBorder="1"/>
    <xf numFmtId="171" fontId="15" fillId="0" borderId="5" xfId="2027" applyNumberFormat="1" applyFont="1" applyFill="1" applyBorder="1"/>
    <xf numFmtId="185" fontId="15" fillId="0" borderId="0" xfId="0" applyNumberFormat="1" applyFont="1" applyFill="1" applyBorder="1"/>
    <xf numFmtId="43" fontId="15" fillId="0" borderId="0" xfId="1246" applyFont="1" applyFill="1" applyBorder="1"/>
    <xf numFmtId="185" fontId="13" fillId="0" borderId="0" xfId="0" applyNumberFormat="1" applyFont="1" applyFill="1" applyBorder="1"/>
    <xf numFmtId="40" fontId="15" fillId="0" borderId="0" xfId="2027" applyNumberFormat="1" applyFont="1" applyFill="1" applyBorder="1" applyProtection="1"/>
    <xf numFmtId="169" fontId="15" fillId="0" borderId="0" xfId="1726" applyNumberFormat="1" applyFont="1" applyFill="1" applyBorder="1"/>
    <xf numFmtId="40" fontId="15" fillId="0" borderId="0" xfId="1726" applyNumberFormat="1" applyFont="1" applyFill="1" applyBorder="1"/>
    <xf numFmtId="40" fontId="15" fillId="0" borderId="1" xfId="2027" applyNumberFormat="1" applyFont="1" applyFill="1" applyBorder="1" applyAlignment="1">
      <alignment horizontal="center"/>
    </xf>
    <xf numFmtId="169" fontId="15" fillId="0" borderId="1" xfId="2027" applyNumberFormat="1" applyFont="1" applyFill="1" applyBorder="1"/>
    <xf numFmtId="40" fontId="15" fillId="0" borderId="5" xfId="2027" applyNumberFormat="1" applyFont="1" applyFill="1" applyBorder="1"/>
    <xf numFmtId="40" fontId="15" fillId="0" borderId="0" xfId="1727" applyNumberFormat="1" applyFont="1" applyFill="1" applyBorder="1"/>
    <xf numFmtId="40" fontId="17" fillId="0" borderId="0" xfId="2027" applyNumberFormat="1" applyFont="1" applyFill="1" applyBorder="1"/>
    <xf numFmtId="169" fontId="4" fillId="0" borderId="5" xfId="2027" applyNumberFormat="1" applyFont="1" applyFill="1" applyBorder="1"/>
    <xf numFmtId="40" fontId="15" fillId="0" borderId="2" xfId="1727" applyNumberFormat="1" applyFont="1" applyFill="1" applyBorder="1"/>
    <xf numFmtId="40" fontId="15" fillId="0" borderId="0" xfId="1726" applyNumberFormat="1" applyFont="1" applyFill="1" applyBorder="1" applyAlignment="1">
      <alignment horizontal="right"/>
    </xf>
    <xf numFmtId="40" fontId="15" fillId="0" borderId="5" xfId="1726" applyNumberFormat="1" applyFont="1" applyFill="1" applyBorder="1" applyAlignment="1">
      <alignment horizontal="center"/>
    </xf>
    <xf numFmtId="185" fontId="15" fillId="0" borderId="5" xfId="2027" applyNumberFormat="1" applyFont="1" applyFill="1" applyBorder="1"/>
    <xf numFmtId="185" fontId="15" fillId="0" borderId="0" xfId="1727" applyNumberFormat="1" applyFont="1" applyFill="1" applyBorder="1"/>
    <xf numFmtId="169" fontId="15" fillId="0" borderId="0" xfId="1727" applyNumberFormat="1" applyFont="1" applyFill="1" applyBorder="1"/>
    <xf numFmtId="40" fontId="4" fillId="0" borderId="0" xfId="2027" applyNumberFormat="1" applyFont="1" applyFill="1" applyBorder="1"/>
    <xf numFmtId="185" fontId="4" fillId="0" borderId="5" xfId="2027" applyNumberFormat="1" applyFont="1" applyFill="1" applyBorder="1"/>
    <xf numFmtId="185" fontId="4" fillId="0" borderId="0" xfId="2027" applyNumberFormat="1" applyFont="1" applyFill="1" applyBorder="1"/>
    <xf numFmtId="185" fontId="15" fillId="0" borderId="0" xfId="1726" applyNumberFormat="1" applyFont="1" applyFill="1" applyBorder="1"/>
    <xf numFmtId="40" fontId="6" fillId="0" borderId="0" xfId="2026" applyNumberFormat="1" applyFont="1" applyFill="1" applyAlignment="1"/>
    <xf numFmtId="40" fontId="15" fillId="0" borderId="0" xfId="2027" applyNumberFormat="1" applyFont="1" applyFill="1" applyBorder="1" applyAlignment="1" applyProtection="1">
      <alignment horizontal="right"/>
    </xf>
    <xf numFmtId="40" fontId="12" fillId="0" borderId="0" xfId="0" applyNumberFormat="1" applyFont="1" applyFill="1" applyAlignment="1"/>
    <xf numFmtId="40" fontId="12" fillId="0" borderId="0" xfId="2026" applyNumberFormat="1" applyFont="1" applyFill="1" applyAlignment="1"/>
    <xf numFmtId="185" fontId="12" fillId="0" borderId="0" xfId="2026" applyNumberFormat="1" applyFont="1" applyFill="1" applyAlignment="1">
      <alignment horizontal="right"/>
    </xf>
    <xf numFmtId="185" fontId="12" fillId="0" borderId="0" xfId="2026" applyNumberFormat="1" applyFont="1" applyFill="1" applyBorder="1" applyAlignment="1"/>
    <xf numFmtId="40" fontId="12" fillId="0" borderId="0" xfId="2026" applyNumberFormat="1" applyFont="1" applyFill="1" applyAlignment="1" applyProtection="1">
      <alignment horizontal="left"/>
    </xf>
    <xf numFmtId="40" fontId="12" fillId="0" borderId="0" xfId="0" applyNumberFormat="1" applyFont="1" applyFill="1" applyAlignment="1">
      <alignment horizontal="center"/>
    </xf>
    <xf numFmtId="40" fontId="12" fillId="0" borderId="0" xfId="2026" applyNumberFormat="1" applyFont="1" applyFill="1" applyAlignment="1" applyProtection="1">
      <alignment horizontal="left" indent="5"/>
    </xf>
    <xf numFmtId="185" fontId="12" fillId="0" borderId="0" xfId="0" applyNumberFormat="1" applyFont="1" applyFill="1" applyAlignment="1"/>
    <xf numFmtId="39" fontId="12" fillId="0" borderId="0" xfId="0" applyNumberFormat="1" applyFont="1" applyFill="1"/>
    <xf numFmtId="43" fontId="12" fillId="0" borderId="0" xfId="6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9" fillId="0" borderId="0" xfId="0" applyFont="1" applyFill="1"/>
    <xf numFmtId="0" fontId="3" fillId="0" borderId="0" xfId="1586" applyFont="1" applyFill="1" applyAlignment="1">
      <alignment horizontal="center"/>
    </xf>
    <xf numFmtId="39" fontId="3" fillId="0" borderId="0" xfId="958" applyNumberFormat="1" applyFont="1" applyFill="1" applyAlignment="1">
      <alignment horizontal="center"/>
    </xf>
    <xf numFmtId="40" fontId="15" fillId="0" borderId="5" xfId="2027" quotePrefix="1" applyNumberFormat="1" applyFont="1" applyFill="1" applyBorder="1" applyAlignment="1">
      <alignment horizontal="center"/>
    </xf>
    <xf numFmtId="169" fontId="6" fillId="0" borderId="0" xfId="1777" quotePrefix="1" applyNumberFormat="1" applyFont="1" applyFill="1"/>
    <xf numFmtId="169" fontId="9" fillId="0" borderId="0" xfId="2028" quotePrefix="1" applyNumberFormat="1" applyFont="1" applyFill="1" applyAlignment="1" applyProtection="1">
      <alignment horizontal="center"/>
    </xf>
    <xf numFmtId="169" fontId="1" fillId="0" borderId="0" xfId="2026" applyNumberFormat="1" applyFont="1" applyFill="1" applyAlignment="1"/>
    <xf numFmtId="169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69" fontId="1" fillId="0" borderId="0" xfId="0" applyNumberFormat="1" applyFont="1" applyFill="1"/>
    <xf numFmtId="169" fontId="1" fillId="0" borderId="0" xfId="2026" applyNumberFormat="1" applyFont="1" applyFill="1" applyAlignment="1" applyProtection="1">
      <alignment horizontal="left"/>
    </xf>
    <xf numFmtId="169" fontId="1" fillId="0" borderId="0" xfId="0" applyNumberFormat="1" applyFont="1" applyFill="1" applyAlignment="1">
      <alignment horizontal="left" indent="1"/>
    </xf>
    <xf numFmtId="169" fontId="1" fillId="0" borderId="0" xfId="2031" applyNumberFormat="1" applyFont="1" applyFill="1" applyAlignment="1">
      <alignment horizontal="left" indent="1"/>
    </xf>
    <xf numFmtId="169" fontId="1" fillId="0" borderId="0" xfId="2031" applyNumberFormat="1" applyFont="1" applyFill="1" applyAlignment="1">
      <alignment horizontal="left" indent="3"/>
    </xf>
    <xf numFmtId="169" fontId="1" fillId="0" borderId="0" xfId="0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189" fontId="1" fillId="0" borderId="0" xfId="2031" applyNumberFormat="1" applyFont="1" applyFill="1" applyAlignment="1">
      <alignment horizontal="left" indent="1"/>
    </xf>
    <xf numFmtId="171" fontId="3" fillId="0" borderId="0" xfId="0" applyNumberFormat="1" applyFont="1" applyFill="1" applyAlignment="1">
      <alignment horizontal="left" indent="3"/>
    </xf>
    <xf numFmtId="169" fontId="1" fillId="0" borderId="0" xfId="2026" applyNumberFormat="1" applyFont="1" applyFill="1" applyAlignment="1">
      <alignment horizontal="left" indent="1"/>
    </xf>
    <xf numFmtId="169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69" fontId="1" fillId="0" borderId="0" xfId="1732" applyNumberFormat="1" applyFont="1" applyFill="1" applyAlignment="1">
      <alignment horizontal="left" indent="3"/>
    </xf>
    <xf numFmtId="169" fontId="1" fillId="0" borderId="0" xfId="2032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69" fontId="1" fillId="0" borderId="0" xfId="2026" applyNumberFormat="1" applyFont="1" applyFill="1" applyAlignment="1" applyProtection="1">
      <alignment horizontal="left" indent="1"/>
    </xf>
    <xf numFmtId="169" fontId="1" fillId="0" borderId="0" xfId="2026" applyNumberFormat="1" applyFont="1" applyFill="1" applyAlignment="1" applyProtection="1">
      <alignment horizontal="left" indent="3"/>
    </xf>
    <xf numFmtId="169" fontId="1" fillId="0" borderId="0" xfId="0" applyNumberFormat="1" applyFont="1" applyFill="1" applyAlignment="1"/>
    <xf numFmtId="169" fontId="1" fillId="0" borderId="0" xfId="0" applyNumberFormat="1" applyFont="1" applyFill="1" applyAlignment="1">
      <alignment horizontal="right"/>
    </xf>
    <xf numFmtId="43" fontId="1" fillId="0" borderId="0" xfId="6" applyFont="1" applyFill="1"/>
    <xf numFmtId="0" fontId="1" fillId="0" borderId="0" xfId="1727" applyFont="1" applyFill="1"/>
    <xf numFmtId="171" fontId="1" fillId="0" borderId="0" xfId="0" applyNumberFormat="1" applyFont="1" applyFill="1" applyBorder="1" applyAlignment="1"/>
    <xf numFmtId="171" fontId="1" fillId="0" borderId="0" xfId="0" applyNumberFormat="1" applyFont="1" applyFill="1" applyBorder="1" applyAlignment="1">
      <alignment horizontal="left" indent="2"/>
    </xf>
    <xf numFmtId="171" fontId="1" fillId="0" borderId="0" xfId="0" applyNumberFormat="1" applyFont="1" applyFill="1" applyBorder="1" applyAlignment="1">
      <alignment horizontal="left" indent="3"/>
    </xf>
    <xf numFmtId="171" fontId="1" fillId="0" borderId="0" xfId="0" applyNumberFormat="1" applyFont="1" applyFill="1" applyAlignment="1">
      <alignment horizontal="left" indent="2"/>
    </xf>
    <xf numFmtId="171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69" fontId="1" fillId="0" borderId="0" xfId="0" applyNumberFormat="1" applyFont="1" applyFill="1" applyAlignment="1">
      <alignment horizontal="left" indent="2"/>
    </xf>
    <xf numFmtId="169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69" fontId="1" fillId="0" borderId="19" xfId="2025" applyNumberFormat="1" applyFont="1" applyFill="1" applyBorder="1"/>
    <xf numFmtId="169" fontId="1" fillId="0" borderId="0" xfId="2025" applyNumberFormat="1" applyFont="1" applyFill="1" applyBorder="1" applyAlignment="1">
      <alignment horizontal="center"/>
    </xf>
    <xf numFmtId="185" fontId="12" fillId="0" borderId="1" xfId="2026" applyNumberFormat="1" applyFont="1" applyFill="1" applyBorder="1" applyAlignment="1"/>
    <xf numFmtId="185" fontId="12" fillId="0" borderId="21" xfId="2026" applyNumberFormat="1" applyFont="1" applyFill="1" applyBorder="1" applyAlignment="1"/>
    <xf numFmtId="169" fontId="12" fillId="0" borderId="1" xfId="2026" applyNumberFormat="1" applyFont="1" applyFill="1" applyBorder="1" applyAlignment="1">
      <alignment horizontal="center"/>
    </xf>
    <xf numFmtId="169" fontId="12" fillId="0" borderId="0" xfId="2026" applyNumberFormat="1" applyFont="1" applyFill="1" applyAlignment="1" applyProtection="1">
      <alignment horizontal="center"/>
    </xf>
    <xf numFmtId="185" fontId="12" fillId="0" borderId="0" xfId="2026" applyNumberFormat="1" applyFont="1" applyFill="1" applyAlignment="1"/>
    <xf numFmtId="185" fontId="12" fillId="0" borderId="6" xfId="2026" applyNumberFormat="1" applyFont="1" applyFill="1" applyBorder="1" applyAlignment="1"/>
    <xf numFmtId="43" fontId="1" fillId="0" borderId="19" xfId="6" applyFont="1" applyFill="1" applyBorder="1"/>
    <xf numFmtId="169" fontId="1" fillId="0" borderId="0" xfId="2026" applyNumberFormat="1" applyFont="1" applyFill="1" applyAlignment="1">
      <alignment horizontal="center"/>
    </xf>
    <xf numFmtId="169" fontId="12" fillId="0" borderId="0" xfId="2026" quotePrefix="1" applyNumberFormat="1" applyFont="1" applyFill="1" applyAlignment="1">
      <alignment horizontal="center"/>
    </xf>
    <xf numFmtId="169" fontId="6" fillId="0" borderId="1" xfId="0" applyNumberFormat="1" applyFont="1" applyFill="1" applyBorder="1" applyAlignment="1">
      <alignment horizontal="centerContinuous"/>
    </xf>
    <xf numFmtId="169" fontId="15" fillId="0" borderId="0" xfId="0" applyNumberFormat="1" applyFont="1" applyFill="1"/>
    <xf numFmtId="39" fontId="12" fillId="0" borderId="0" xfId="172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2" fillId="0" borderId="0" xfId="1728" applyNumberFormat="1" applyFont="1" applyFill="1"/>
    <xf numFmtId="169" fontId="1" fillId="0" borderId="0" xfId="0" applyNumberFormat="1" applyFont="1" applyFill="1" applyAlignment="1">
      <alignment horizontal="left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69" fontId="101" fillId="0" borderId="0" xfId="0" applyNumberFormat="1" applyFont="1" applyFill="1"/>
    <xf numFmtId="169" fontId="2" fillId="0" borderId="0" xfId="2026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center"/>
    </xf>
    <xf numFmtId="40" fontId="2" fillId="0" borderId="0" xfId="0" applyNumberFormat="1" applyFont="1" applyFill="1" applyAlignment="1"/>
    <xf numFmtId="40" fontId="15" fillId="0" borderId="20" xfId="0" applyNumberFormat="1" applyFont="1" applyFill="1" applyBorder="1" applyAlignment="1">
      <alignment horizontal="center"/>
    </xf>
    <xf numFmtId="40" fontId="102" fillId="0" borderId="0" xfId="1726" applyNumberFormat="1" applyFont="1" applyFill="1" applyBorder="1"/>
    <xf numFmtId="40" fontId="102" fillId="0" borderId="0" xfId="1727" applyNumberFormat="1" applyFont="1" applyFill="1" applyBorder="1"/>
    <xf numFmtId="185" fontId="102" fillId="0" borderId="0" xfId="1727" applyNumberFormat="1" applyFont="1" applyFill="1" applyBorder="1"/>
    <xf numFmtId="169" fontId="102" fillId="0" borderId="0" xfId="2027" applyNumberFormat="1" applyFont="1" applyFill="1" applyBorder="1"/>
    <xf numFmtId="185" fontId="102" fillId="0" borderId="0" xfId="1726" applyNumberFormat="1" applyFont="1" applyFill="1" applyBorder="1"/>
    <xf numFmtId="185" fontId="12" fillId="0" borderId="0" xfId="2026" applyNumberFormat="1" applyFont="1" applyFill="1" applyAlignment="1"/>
    <xf numFmtId="169" fontId="1" fillId="0" borderId="0" xfId="2031" applyNumberFormat="1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958" applyFont="1" applyFill="1" applyAlignment="1"/>
    <xf numFmtId="182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71" fontId="1" fillId="0" borderId="0" xfId="0" applyNumberFormat="1" applyFont="1" applyFill="1" applyBorder="1" applyAlignment="1">
      <alignment horizontal="left"/>
    </xf>
    <xf numFmtId="171" fontId="1" fillId="0" borderId="0" xfId="0" quotePrefix="1" applyNumberFormat="1" applyFont="1" applyFill="1" applyBorder="1" applyAlignment="1">
      <alignment horizontal="left"/>
    </xf>
    <xf numFmtId="169" fontId="103" fillId="0" borderId="0" xfId="2027" applyNumberFormat="1" applyFont="1" applyFill="1" applyBorder="1"/>
    <xf numFmtId="169" fontId="15" fillId="0" borderId="21" xfId="2027" applyNumberFormat="1" applyFont="1" applyFill="1" applyBorder="1"/>
    <xf numFmtId="43" fontId="4" fillId="0" borderId="21" xfId="6" applyFont="1" applyFill="1" applyBorder="1"/>
    <xf numFmtId="169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69" fontId="1" fillId="0" borderId="0" xfId="1728" applyNumberFormat="1" applyFont="1" applyFill="1" applyAlignment="1"/>
    <xf numFmtId="169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190" fontId="1" fillId="0" borderId="0" xfId="1728" applyNumberFormat="1" applyFont="1" applyFill="1"/>
    <xf numFmtId="190" fontId="1" fillId="0" borderId="0" xfId="1728" applyNumberFormat="1" applyFont="1" applyFill="1" applyAlignment="1">
      <alignment horizontal="center"/>
    </xf>
    <xf numFmtId="190" fontId="1" fillId="0" borderId="0" xfId="1246" applyNumberFormat="1" applyFont="1" applyFill="1"/>
    <xf numFmtId="190" fontId="1" fillId="0" borderId="0" xfId="1246" applyNumberFormat="1" applyFont="1" applyFill="1" applyAlignment="1">
      <alignment horizontal="center"/>
    </xf>
    <xf numFmtId="185" fontId="12" fillId="0" borderId="6" xfId="2026" applyNumberFormat="1" applyFont="1" applyFill="1" applyBorder="1" applyAlignment="1"/>
    <xf numFmtId="185" fontId="12" fillId="0" borderId="1" xfId="2026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right"/>
    </xf>
    <xf numFmtId="39" fontId="2" fillId="0" borderId="0" xfId="1730" applyNumberFormat="1" applyFont="1" applyFill="1" applyAlignment="1"/>
    <xf numFmtId="39" fontId="2" fillId="0" borderId="0" xfId="2026" applyNumberFormat="1" applyFont="1" applyFill="1" applyAlignment="1"/>
    <xf numFmtId="180" fontId="1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0" fontId="6" fillId="0" borderId="0" xfId="0" applyNumberFormat="1" applyFont="1" applyFill="1" applyAlignment="1"/>
    <xf numFmtId="185" fontId="6" fillId="0" borderId="0" xfId="2026" applyNumberFormat="1" applyFont="1" applyFill="1" applyBorder="1" applyAlignment="1">
      <alignment horizontal="right"/>
    </xf>
    <xf numFmtId="40" fontId="6" fillId="0" borderId="0" xfId="0" applyNumberFormat="1" applyFont="1" applyFill="1" applyAlignment="1">
      <alignment horizontal="left"/>
    </xf>
    <xf numFmtId="171" fontId="1" fillId="0" borderId="0" xfId="2025" applyNumberFormat="1" applyFont="1" applyFill="1"/>
    <xf numFmtId="40" fontId="12" fillId="0" borderId="0" xfId="0" applyNumberFormat="1" applyFont="1" applyFill="1" applyAlignment="1">
      <alignment horizontal="center"/>
    </xf>
    <xf numFmtId="169" fontId="1" fillId="0" borderId="0" xfId="2026" applyNumberFormat="1" applyFont="1" applyFill="1" applyAlignment="1" applyProtection="1">
      <alignment horizontal="centerContinuous"/>
    </xf>
    <xf numFmtId="171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center"/>
    </xf>
    <xf numFmtId="37" fontId="2" fillId="0" borderId="0" xfId="2042" applyNumberFormat="1" applyFont="1" applyFill="1" applyAlignment="1" applyProtection="1"/>
    <xf numFmtId="169" fontId="2" fillId="0" borderId="21" xfId="0" applyNumberFormat="1" applyFont="1" applyFill="1" applyBorder="1" applyAlignment="1"/>
    <xf numFmtId="169" fontId="1" fillId="0" borderId="0" xfId="1248" applyNumberFormat="1" applyFont="1" applyFill="1"/>
    <xf numFmtId="169" fontId="1" fillId="0" borderId="0" xfId="1727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9" fontId="1" fillId="0" borderId="0" xfId="0" applyNumberFormat="1" applyFont="1" applyFill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39" fontId="1" fillId="0" borderId="0" xfId="2026" quotePrefix="1" applyNumberFormat="1" applyFont="1" applyFill="1" applyAlignment="1" applyProtection="1">
      <alignment horizontal="centerContinuous"/>
    </xf>
    <xf numFmtId="39" fontId="1" fillId="0" borderId="0" xfId="2026" applyNumberFormat="1" applyFont="1" applyFill="1" applyAlignment="1" applyProtection="1">
      <alignment horizontal="centerContinuous"/>
    </xf>
    <xf numFmtId="39" fontId="1" fillId="0" borderId="0" xfId="2026" quotePrefix="1" applyNumberFormat="1" applyFont="1" applyFill="1" applyAlignment="1" applyProtection="1">
      <alignment horizontal="center"/>
    </xf>
    <xf numFmtId="0" fontId="1" fillId="0" borderId="0" xfId="1738" applyFont="1" applyFill="1"/>
    <xf numFmtId="40" fontId="1" fillId="0" borderId="0" xfId="2026" applyNumberFormat="1" applyFont="1" applyFill="1" applyAlignment="1"/>
    <xf numFmtId="171" fontId="1" fillId="0" borderId="0" xfId="0" applyNumberFormat="1" applyFont="1" applyFill="1"/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181" fontId="1" fillId="0" borderId="0" xfId="0" applyNumberFormat="1" applyFont="1" applyFill="1" applyAlignment="1">
      <alignment horizontal="center" wrapText="1"/>
    </xf>
    <xf numFmtId="39" fontId="2" fillId="0" borderId="0" xfId="1728" applyNumberFormat="1" applyFont="1" applyFill="1" applyAlignment="1">
      <alignment horizontal="left" inden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69" fontId="1" fillId="0" borderId="1" xfId="0" applyNumberFormat="1" applyFont="1" applyFill="1" applyBorder="1" applyAlignment="1">
      <alignment horizontal="centerContinuous"/>
    </xf>
    <xf numFmtId="169" fontId="1" fillId="0" borderId="1" xfId="0" applyNumberFormat="1" applyFont="1" applyFill="1" applyBorder="1" applyAlignment="1">
      <alignment horizontal="center"/>
    </xf>
    <xf numFmtId="169" fontId="1" fillId="0" borderId="0" xfId="2026" quotePrefix="1" applyNumberFormat="1" applyFont="1" applyFill="1" applyAlignment="1">
      <alignment horizontal="center"/>
    </xf>
    <xf numFmtId="171" fontId="1" fillId="0" borderId="0" xfId="0" applyNumberFormat="1" applyFont="1" applyFill="1" applyAlignment="1"/>
    <xf numFmtId="169" fontId="1" fillId="0" borderId="0" xfId="6" applyNumberFormat="1" applyFont="1" applyFill="1"/>
    <xf numFmtId="39" fontId="1" fillId="0" borderId="0" xfId="480" applyNumberFormat="1" applyFont="1" applyFill="1"/>
    <xf numFmtId="169" fontId="1" fillId="0" borderId="0" xfId="2026" applyNumberFormat="1" applyFont="1" applyFill="1" applyAlignment="1" applyProtection="1"/>
    <xf numFmtId="169" fontId="1" fillId="0" borderId="0" xfId="2026" quotePrefix="1" applyNumberFormat="1" applyFont="1" applyFill="1" applyAlignment="1" applyProtection="1">
      <alignment horizontal="left"/>
    </xf>
    <xf numFmtId="169" fontId="1" fillId="0" borderId="0" xfId="2026" applyNumberFormat="1" applyFont="1" applyFill="1"/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69" fontId="1" fillId="0" borderId="0" xfId="1727" applyNumberFormat="1" applyFont="1" applyFill="1" applyAlignment="1"/>
    <xf numFmtId="169" fontId="1" fillId="0" borderId="0" xfId="2026" applyNumberFormat="1" applyFont="1" applyFill="1" applyBorder="1" applyAlignment="1"/>
    <xf numFmtId="185" fontId="12" fillId="0" borderId="0" xfId="2026" applyNumberFormat="1" applyFont="1" applyFill="1" applyBorder="1" applyAlignment="1">
      <alignment horizontal="right" vertical="center"/>
    </xf>
    <xf numFmtId="0" fontId="13" fillId="0" borderId="0" xfId="2025" applyFont="1" applyFill="1"/>
    <xf numFmtId="39" fontId="2" fillId="0" borderId="0" xfId="1730" applyNumberFormat="1" applyFont="1" applyFill="1" applyBorder="1" applyAlignment="1"/>
    <xf numFmtId="39" fontId="1" fillId="0" borderId="0" xfId="1728" applyNumberFormat="1" applyFont="1" applyFill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69" fontId="1" fillId="0" borderId="0" xfId="1727" applyNumberFormat="1" applyFont="1" applyFill="1"/>
    <xf numFmtId="169" fontId="1" fillId="0" borderId="0" xfId="1248" applyNumberFormat="1" applyFont="1" applyFill="1" applyBorder="1"/>
    <xf numFmtId="169" fontId="1" fillId="0" borderId="0" xfId="1727" applyNumberFormat="1" applyFont="1" applyFill="1" applyAlignment="1">
      <alignment horizontal="right"/>
    </xf>
    <xf numFmtId="169" fontId="1" fillId="0" borderId="1" xfId="1727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169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69" fontId="1" fillId="0" borderId="0" xfId="0" applyNumberFormat="1" applyFont="1" applyFill="1" applyAlignment="1">
      <alignment horizontal="centerContinuous"/>
    </xf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left" indent="4"/>
    </xf>
    <xf numFmtId="169" fontId="13" fillId="0" borderId="0" xfId="0" applyNumberFormat="1" applyFont="1" applyFill="1" applyBorder="1" applyAlignment="1"/>
    <xf numFmtId="169" fontId="13" fillId="0" borderId="0" xfId="2026" applyNumberFormat="1" applyFont="1" applyFill="1" applyAlignment="1"/>
    <xf numFmtId="169" fontId="13" fillId="0" borderId="0" xfId="0" applyNumberFormat="1" applyFont="1" applyFill="1"/>
    <xf numFmtId="169" fontId="13" fillId="0" borderId="0" xfId="2025" applyNumberFormat="1" applyFont="1" applyFill="1"/>
    <xf numFmtId="171" fontId="13" fillId="0" borderId="0" xfId="2025" applyNumberFormat="1" applyFont="1" applyFill="1"/>
    <xf numFmtId="43" fontId="6" fillId="0" borderId="0" xfId="6" applyFont="1" applyFill="1" applyAlignment="1">
      <alignment horizontal="center"/>
    </xf>
    <xf numFmtId="169" fontId="1" fillId="0" borderId="0" xfId="2025" applyNumberFormat="1" applyFont="1" applyFill="1" applyAlignment="1">
      <alignment horizontal="left"/>
    </xf>
    <xf numFmtId="169" fontId="1" fillId="0" borderId="20" xfId="2025" applyNumberFormat="1" applyFont="1" applyFill="1" applyBorder="1"/>
    <xf numFmtId="169" fontId="2" fillId="0" borderId="0" xfId="2026" applyNumberFormat="1" applyFont="1" applyFill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40" fontId="12" fillId="0" borderId="0" xfId="0" applyNumberFormat="1" applyFont="1" applyFill="1" applyAlignment="1">
      <alignment horizontal="right"/>
    </xf>
    <xf numFmtId="40" fontId="6" fillId="0" borderId="0" xfId="0" quotePrefix="1" applyNumberFormat="1" applyFont="1" applyFill="1" applyAlignment="1">
      <alignment horizontal="center" wrapText="1"/>
    </xf>
    <xf numFmtId="40" fontId="6" fillId="0" borderId="0" xfId="2026" applyNumberFormat="1" applyFont="1" applyFill="1" applyAlignment="1">
      <alignment horizontal="center"/>
    </xf>
    <xf numFmtId="0" fontId="12" fillId="0" borderId="0" xfId="1730" applyFont="1" applyFill="1" applyAlignment="1">
      <alignment horizontal="left" indent="2"/>
    </xf>
    <xf numFmtId="169" fontId="2" fillId="0" borderId="0" xfId="0" applyNumberFormat="1" applyFont="1" applyFill="1" applyAlignment="1">
      <alignment horizontal="center"/>
    </xf>
    <xf numFmtId="169" fontId="2" fillId="0" borderId="1" xfId="2026" applyNumberFormat="1" applyFont="1" applyFill="1" applyBorder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0" fontId="106" fillId="0" borderId="0" xfId="1698" applyFont="1" applyFill="1" applyAlignment="1">
      <alignment horizontal="left"/>
    </xf>
    <xf numFmtId="0" fontId="108" fillId="0" borderId="0" xfId="1698" applyFont="1" applyFill="1"/>
    <xf numFmtId="0" fontId="108" fillId="0" borderId="0" xfId="1698" applyFont="1" applyFill="1" applyAlignment="1"/>
    <xf numFmtId="0" fontId="13" fillId="0" borderId="0" xfId="1698" applyFont="1" applyFill="1"/>
    <xf numFmtId="0" fontId="109" fillId="0" borderId="0" xfId="1698" applyFont="1" applyAlignment="1"/>
    <xf numFmtId="0" fontId="106" fillId="0" borderId="0" xfId="1698" applyFont="1" applyAlignment="1"/>
    <xf numFmtId="0" fontId="106" fillId="0" borderId="0" xfId="1698" applyFont="1" applyAlignment="1">
      <alignment horizontal="left"/>
    </xf>
    <xf numFmtId="0" fontId="106" fillId="0" borderId="0" xfId="1698" applyNumberFormat="1" applyFont="1" applyFill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1698" applyFont="1"/>
    <xf numFmtId="39" fontId="13" fillId="0" borderId="0" xfId="1257" applyNumberFormat="1" applyFont="1" applyFill="1" applyBorder="1" applyAlignment="1" applyProtection="1"/>
    <xf numFmtId="39" fontId="13" fillId="0" borderId="0" xfId="1727" applyNumberFormat="1" applyFont="1" applyFill="1" applyAlignment="1"/>
    <xf numFmtId="169" fontId="13" fillId="0" borderId="0" xfId="0" applyNumberFormat="1" applyFont="1" applyFill="1" applyAlignment="1">
      <alignment horizontal="center"/>
    </xf>
    <xf numFmtId="169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1" fillId="0" borderId="1" xfId="2026" applyNumberFormat="1" applyFont="1" applyFill="1" applyBorder="1" applyAlignment="1"/>
    <xf numFmtId="169" fontId="13" fillId="0" borderId="0" xfId="2026" quotePrefix="1" applyNumberFormat="1" applyFont="1" applyFill="1" applyAlignment="1">
      <alignment horizontal="center"/>
    </xf>
    <xf numFmtId="49" fontId="1" fillId="0" borderId="0" xfId="2026" applyNumberFormat="1" applyFont="1" applyFill="1" applyAlignment="1">
      <alignment horizontal="center"/>
    </xf>
    <xf numFmtId="169" fontId="1" fillId="0" borderId="0" xfId="1248" applyNumberFormat="1" applyFont="1" applyFill="1" applyAlignment="1"/>
    <xf numFmtId="169" fontId="1" fillId="0" borderId="0" xfId="1248" applyNumberFormat="1" applyFont="1" applyFill="1" applyAlignment="1">
      <alignment horizontal="left" indent="2"/>
    </xf>
    <xf numFmtId="169" fontId="1" fillId="0" borderId="20" xfId="1248" applyNumberFormat="1" applyFont="1" applyFill="1" applyBorder="1"/>
    <xf numFmtId="169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69" fontId="1" fillId="0" borderId="1" xfId="2026" quotePrefix="1" applyNumberFormat="1" applyFont="1" applyFill="1" applyBorder="1" applyAlignment="1">
      <alignment horizontal="center"/>
    </xf>
    <xf numFmtId="169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185" fontId="1" fillId="0" borderId="0" xfId="1248" applyNumberFormat="1" applyFont="1" applyFill="1" applyAlignment="1"/>
    <xf numFmtId="169" fontId="1" fillId="0" borderId="20" xfId="1248" applyNumberFormat="1" applyFont="1" applyFill="1" applyBorder="1" applyAlignment="1"/>
    <xf numFmtId="171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69" fontId="1" fillId="0" borderId="20" xfId="1727" applyNumberFormat="1" applyFont="1" applyFill="1" applyBorder="1"/>
    <xf numFmtId="169" fontId="1" fillId="0" borderId="0" xfId="1727" applyNumberFormat="1" applyFont="1" applyFill="1" applyBorder="1" applyAlignment="1"/>
    <xf numFmtId="169" fontId="19" fillId="0" borderId="0" xfId="0" applyNumberFormat="1" applyFont="1" applyFill="1"/>
    <xf numFmtId="169" fontId="1" fillId="0" borderId="0" xfId="2026" applyNumberFormat="1" applyFont="1" applyFill="1" applyAlignment="1">
      <alignment horizontal="right"/>
    </xf>
    <xf numFmtId="169" fontId="1" fillId="0" borderId="6" xfId="2026" applyNumberFormat="1" applyFont="1" applyFill="1" applyBorder="1" applyAlignment="1"/>
    <xf numFmtId="169" fontId="1" fillId="0" borderId="0" xfId="0" applyNumberFormat="1" applyFont="1" applyFill="1" applyBorder="1" applyAlignment="1"/>
    <xf numFmtId="169" fontId="1" fillId="0" borderId="6" xfId="0" applyNumberFormat="1" applyFont="1" applyFill="1" applyBorder="1" applyAlignment="1"/>
    <xf numFmtId="169" fontId="1" fillId="0" borderId="1" xfId="0" applyNumberFormat="1" applyFont="1" applyFill="1" applyBorder="1" applyAlignment="1"/>
    <xf numFmtId="169" fontId="1" fillId="0" borderId="5" xfId="2026" quotePrefix="1" applyNumberFormat="1" applyFont="1" applyFill="1" applyBorder="1" applyAlignment="1">
      <alignment horizontal="center"/>
    </xf>
    <xf numFmtId="169" fontId="1" fillId="0" borderId="5" xfId="0" applyNumberFormat="1" applyFont="1" applyFill="1" applyBorder="1" applyAlignment="1"/>
    <xf numFmtId="169" fontId="1" fillId="0" borderId="0" xfId="0" applyNumberFormat="1" applyFont="1" applyFill="1" applyBorder="1" applyAlignment="1">
      <alignment horizontal="center"/>
    </xf>
    <xf numFmtId="169" fontId="1" fillId="0" borderId="0" xfId="1726" applyNumberFormat="1" applyFont="1" applyFill="1" applyAlignment="1">
      <alignment horizontal="right"/>
    </xf>
    <xf numFmtId="169" fontId="19" fillId="0" borderId="0" xfId="2026" applyNumberFormat="1" applyFont="1" applyFill="1" applyAlignment="1" applyProtection="1">
      <alignment horizontal="left"/>
    </xf>
    <xf numFmtId="169" fontId="4" fillId="0" borderId="0" xfId="2026" applyNumberFormat="1" applyFont="1" applyFill="1" applyAlignment="1">
      <alignment horizontal="center"/>
    </xf>
    <xf numFmtId="169" fontId="4" fillId="0" borderId="0" xfId="2026" applyNumberFormat="1" applyFont="1" applyFill="1" applyAlignment="1">
      <alignment horizontal="right"/>
    </xf>
    <xf numFmtId="169" fontId="1" fillId="0" borderId="1" xfId="2026" applyNumberFormat="1" applyFont="1" applyFill="1" applyBorder="1" applyAlignment="1">
      <alignment horizontal="right"/>
    </xf>
    <xf numFmtId="185" fontId="1" fillId="0" borderId="0" xfId="2026" applyNumberFormat="1" applyFont="1" applyFill="1" applyBorder="1" applyAlignment="1"/>
    <xf numFmtId="185" fontId="1" fillId="0" borderId="0" xfId="2026" applyNumberFormat="1" applyFont="1" applyFill="1" applyAlignment="1"/>
    <xf numFmtId="169" fontId="1" fillId="0" borderId="5" xfId="2026" applyNumberFormat="1" applyFont="1" applyFill="1" applyBorder="1" applyAlignment="1"/>
    <xf numFmtId="169" fontId="4" fillId="0" borderId="0" xfId="2026" applyNumberFormat="1" applyFont="1" applyFill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185" fontId="1" fillId="0" borderId="0" xfId="0" applyNumberFormat="1" applyFont="1" applyFill="1" applyAlignment="1"/>
    <xf numFmtId="43" fontId="1" fillId="0" borderId="0" xfId="1246" applyFont="1" applyFill="1" applyBorder="1" applyAlignment="1"/>
    <xf numFmtId="43" fontId="1" fillId="0" borderId="0" xfId="1246" applyFont="1" applyFill="1" applyAlignment="1"/>
    <xf numFmtId="169" fontId="1" fillId="0" borderId="6" xfId="0" applyNumberFormat="1" applyFont="1" applyFill="1" applyBorder="1"/>
    <xf numFmtId="169" fontId="1" fillId="0" borderId="0" xfId="0" applyNumberFormat="1" applyFont="1" applyFill="1" applyBorder="1"/>
    <xf numFmtId="169" fontId="1" fillId="0" borderId="0" xfId="2026" quotePrefix="1" applyNumberFormat="1" applyFont="1" applyFill="1" applyAlignment="1">
      <alignment horizontal="left"/>
    </xf>
    <xf numFmtId="169" fontId="1" fillId="0" borderId="0" xfId="1248" applyNumberFormat="1" applyFont="1" applyFill="1" applyAlignment="1">
      <alignment horizontal="left"/>
    </xf>
    <xf numFmtId="169" fontId="1" fillId="0" borderId="0" xfId="1727" applyNumberFormat="1" applyFont="1" applyFill="1" applyAlignment="1">
      <alignment horizontal="center"/>
    </xf>
    <xf numFmtId="169" fontId="6" fillId="0" borderId="0" xfId="0" applyNumberFormat="1" applyFont="1" applyFill="1" applyAlignment="1"/>
    <xf numFmtId="40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2026" applyNumberFormat="1" applyFont="1" applyFill="1" applyBorder="1" applyAlignment="1"/>
    <xf numFmtId="40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104" fillId="0" borderId="0" xfId="0" quotePrefix="1" applyFont="1" applyFill="1" applyBorder="1" applyAlignment="1">
      <alignment horizontal="center"/>
    </xf>
    <xf numFmtId="0" fontId="104" fillId="0" borderId="0" xfId="0" applyFont="1" applyFill="1" applyBorder="1" applyAlignment="1">
      <alignment horizontal="center"/>
    </xf>
    <xf numFmtId="0" fontId="104" fillId="0" borderId="0" xfId="0" applyFont="1" applyFill="1" applyBorder="1" applyAlignment="1"/>
    <xf numFmtId="0" fontId="104" fillId="0" borderId="0" xfId="0" applyFont="1" applyFill="1" applyAlignment="1"/>
    <xf numFmtId="0" fontId="18" fillId="0" borderId="0" xfId="0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center" wrapText="1"/>
    </xf>
    <xf numFmtId="40" fontId="6" fillId="0" borderId="0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43" fontId="6" fillId="0" borderId="0" xfId="6" applyFont="1" applyFill="1" applyAlignment="1"/>
    <xf numFmtId="185" fontId="6" fillId="0" borderId="0" xfId="2026" applyNumberFormat="1" applyFont="1" applyFill="1" applyAlignment="1">
      <alignment horizontal="right"/>
    </xf>
    <xf numFmtId="185" fontId="6" fillId="0" borderId="6" xfId="2026" applyNumberFormat="1" applyFont="1" applyFill="1" applyBorder="1" applyAlignment="1">
      <alignment horizontal="right"/>
    </xf>
    <xf numFmtId="43" fontId="6" fillId="0" borderId="6" xfId="6" applyFont="1" applyFill="1" applyBorder="1" applyAlignment="1">
      <alignment horizontal="right"/>
    </xf>
    <xf numFmtId="43" fontId="6" fillId="0" borderId="0" xfId="6" applyFont="1" applyFill="1" applyBorder="1" applyAlignment="1">
      <alignment horizontal="right"/>
    </xf>
    <xf numFmtId="0" fontId="6" fillId="0" borderId="20" xfId="0" applyFont="1" applyFill="1" applyBorder="1" applyAlignment="1"/>
    <xf numFmtId="0" fontId="6" fillId="0" borderId="2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85" fontId="6" fillId="0" borderId="21" xfId="2026" applyNumberFormat="1" applyFont="1" applyFill="1" applyBorder="1" applyAlignment="1">
      <alignment horizontal="right"/>
    </xf>
    <xf numFmtId="39" fontId="6" fillId="0" borderId="0" xfId="1728" applyNumberFormat="1" applyFont="1" applyFill="1" applyAlignment="1">
      <alignment horizontal="left"/>
    </xf>
    <xf numFmtId="39" fontId="6" fillId="0" borderId="0" xfId="1728" applyNumberFormat="1" applyFont="1" applyFill="1" applyAlignment="1"/>
    <xf numFmtId="0" fontId="15" fillId="0" borderId="0" xfId="2025" applyFont="1" applyFill="1" applyAlignment="1"/>
    <xf numFmtId="169" fontId="2" fillId="0" borderId="0" xfId="2025" applyNumberFormat="1" applyFont="1" applyFill="1" applyBorder="1"/>
    <xf numFmtId="169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69" fontId="2" fillId="0" borderId="6" xfId="2025" applyNumberFormat="1" applyFont="1" applyFill="1" applyBorder="1"/>
    <xf numFmtId="171" fontId="2" fillId="0" borderId="0" xfId="6" applyNumberFormat="1" applyFont="1" applyFill="1" applyBorder="1" applyAlignment="1">
      <alignment horizontal="right" vertical="center"/>
    </xf>
    <xf numFmtId="171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Alignment="1">
      <alignment horizontal="right" vertical="center"/>
    </xf>
    <xf numFmtId="169" fontId="2" fillId="0" borderId="0" xfId="1248" applyNumberFormat="1" applyFont="1" applyFill="1" applyBorder="1" applyAlignment="1">
      <alignment vertical="center"/>
    </xf>
    <xf numFmtId="169" fontId="2" fillId="0" borderId="0" xfId="1246" applyNumberFormat="1" applyFont="1" applyFill="1" applyBorder="1" applyAlignment="1">
      <alignment vertical="center"/>
    </xf>
    <xf numFmtId="169" fontId="2" fillId="0" borderId="0" xfId="1246" applyNumberFormat="1" applyFont="1" applyFill="1" applyAlignment="1">
      <alignment vertical="center"/>
    </xf>
    <xf numFmtId="169" fontId="2" fillId="0" borderId="1" xfId="1248" applyNumberFormat="1" applyFont="1" applyFill="1" applyBorder="1" applyAlignment="1">
      <alignment vertical="center"/>
    </xf>
    <xf numFmtId="169" fontId="2" fillId="0" borderId="1" xfId="1246" applyNumberFormat="1" applyFont="1" applyFill="1" applyBorder="1" applyAlignment="1">
      <alignment horizontal="center" vertical="center"/>
    </xf>
    <xf numFmtId="169" fontId="2" fillId="0" borderId="0" xfId="2026" applyNumberFormat="1" applyFont="1" applyFill="1" applyAlignment="1" applyProtection="1">
      <alignment vertical="center"/>
    </xf>
    <xf numFmtId="169" fontId="2" fillId="0" borderId="1" xfId="1726" applyNumberFormat="1" applyFont="1" applyFill="1" applyBorder="1" applyAlignment="1">
      <alignment horizontal="center"/>
    </xf>
    <xf numFmtId="169" fontId="2" fillId="0" borderId="21" xfId="1248" applyNumberFormat="1" applyFont="1" applyFill="1" applyBorder="1" applyAlignment="1">
      <alignment vertical="center"/>
    </xf>
    <xf numFmtId="169" fontId="1" fillId="0" borderId="0" xfId="1777" applyNumberFormat="1" applyFont="1" applyFill="1" applyAlignment="1"/>
    <xf numFmtId="169" fontId="1" fillId="0" borderId="0" xfId="2028" applyNumberFormat="1" applyFont="1" applyFill="1" applyAlignment="1" applyProtection="1">
      <alignment horizontal="center"/>
    </xf>
    <xf numFmtId="169" fontId="1" fillId="0" borderId="0" xfId="1777" quotePrefix="1" applyNumberFormat="1" applyFont="1" applyFill="1"/>
    <xf numFmtId="169" fontId="1" fillId="0" borderId="0" xfId="1777" applyNumberFormat="1" applyFont="1" applyFill="1"/>
    <xf numFmtId="169" fontId="1" fillId="0" borderId="0" xfId="2028" quotePrefix="1" applyNumberFormat="1" applyFont="1" applyFill="1" applyAlignment="1" applyProtection="1">
      <alignment horizontal="right"/>
    </xf>
    <xf numFmtId="169" fontId="1" fillId="0" borderId="1" xfId="1777" applyNumberFormat="1" applyFont="1" applyFill="1" applyBorder="1" applyAlignment="1">
      <alignment horizontal="centerContinuous"/>
    </xf>
    <xf numFmtId="169" fontId="1" fillId="0" borderId="0" xfId="1777" applyNumberFormat="1" applyFont="1" applyFill="1" applyBorder="1"/>
    <xf numFmtId="169" fontId="1" fillId="0" borderId="22" xfId="1777" applyNumberFormat="1" applyFont="1" applyFill="1" applyBorder="1" applyAlignment="1">
      <alignment horizontal="center"/>
    </xf>
    <xf numFmtId="169" fontId="1" fillId="0" borderId="0" xfId="1777" applyNumberFormat="1" applyFont="1" applyFill="1" applyBorder="1" applyAlignment="1">
      <alignment horizontal="center"/>
    </xf>
    <xf numFmtId="169" fontId="1" fillId="0" borderId="20" xfId="1777" applyNumberFormat="1" applyFont="1" applyFill="1" applyBorder="1" applyAlignment="1">
      <alignment horizontal="center"/>
    </xf>
    <xf numFmtId="49" fontId="1" fillId="0" borderId="0" xfId="1777" quotePrefix="1" applyNumberFormat="1" applyFont="1" applyFill="1" applyBorder="1" applyAlignment="1">
      <alignment horizontal="center"/>
    </xf>
    <xf numFmtId="49" fontId="1" fillId="0" borderId="0" xfId="2028" applyNumberFormat="1" applyFont="1" applyFill="1" applyAlignment="1">
      <alignment horizontal="center"/>
    </xf>
    <xf numFmtId="2" fontId="1" fillId="0" borderId="0" xfId="1777" quotePrefix="1" applyNumberFormat="1" applyFont="1" applyFill="1" applyBorder="1" applyAlignment="1">
      <alignment horizontal="center"/>
    </xf>
    <xf numFmtId="49" fontId="1" fillId="0" borderId="0" xfId="1777" applyNumberFormat="1" applyFont="1" applyFill="1" applyBorder="1" applyAlignment="1">
      <alignment horizontal="center"/>
    </xf>
    <xf numFmtId="190" fontId="1" fillId="0" borderId="0" xfId="1777" applyNumberFormat="1" applyFont="1" applyFill="1"/>
    <xf numFmtId="190" fontId="1" fillId="0" borderId="0" xfId="2028" applyNumberFormat="1" applyFont="1" applyFill="1" applyBorder="1" applyAlignment="1"/>
    <xf numFmtId="169" fontId="1" fillId="0" borderId="0" xfId="2028" applyNumberFormat="1" applyFont="1" applyFill="1" applyBorder="1" applyAlignment="1"/>
    <xf numFmtId="190" fontId="1" fillId="0" borderId="1" xfId="2028" applyNumberFormat="1" applyFont="1" applyFill="1" applyBorder="1" applyAlignment="1"/>
    <xf numFmtId="190" fontId="1" fillId="0" borderId="3" xfId="1777" applyNumberFormat="1" applyFont="1" applyFill="1" applyBorder="1"/>
    <xf numFmtId="190" fontId="1" fillId="0" borderId="0" xfId="1777" applyNumberFormat="1" applyFont="1" applyFill="1" applyBorder="1"/>
    <xf numFmtId="171" fontId="1" fillId="0" borderId="0" xfId="2028" applyNumberFormat="1" applyFont="1" applyFill="1" applyBorder="1" applyAlignment="1"/>
    <xf numFmtId="190" fontId="1" fillId="0" borderId="5" xfId="2028" applyNumberFormat="1" applyFont="1" applyFill="1" applyBorder="1" applyAlignment="1"/>
    <xf numFmtId="190" fontId="1" fillId="0" borderId="0" xfId="1248" applyNumberFormat="1" applyFont="1" applyFill="1" applyBorder="1"/>
    <xf numFmtId="190" fontId="1" fillId="0" borderId="6" xfId="1777" applyNumberFormat="1" applyFont="1" applyFill="1" applyBorder="1"/>
    <xf numFmtId="43" fontId="1" fillId="0" borderId="0" xfId="1246" applyFont="1" applyFill="1" applyBorder="1"/>
    <xf numFmtId="43" fontId="1" fillId="0" borderId="0" xfId="1248" applyFont="1" applyFill="1" applyBorder="1"/>
    <xf numFmtId="169" fontId="1" fillId="0" borderId="0" xfId="1726" applyNumberFormat="1" applyFont="1" applyFill="1" applyAlignment="1">
      <alignment horizontal="left"/>
    </xf>
    <xf numFmtId="169" fontId="1" fillId="0" borderId="0" xfId="1727" applyNumberFormat="1" applyFont="1" applyFill="1" applyAlignment="1">
      <alignment horizontal="left" indent="4"/>
    </xf>
    <xf numFmtId="39" fontId="13" fillId="0" borderId="0" xfId="2029" applyFont="1" applyFill="1"/>
    <xf numFmtId="0" fontId="13" fillId="0" borderId="0" xfId="1728" applyFont="1" applyFill="1"/>
    <xf numFmtId="40" fontId="13" fillId="0" borderId="0" xfId="2029" applyNumberFormat="1" applyFont="1" applyFill="1"/>
    <xf numFmtId="0" fontId="13" fillId="0" borderId="0" xfId="1728" applyFont="1" applyFill="1" applyAlignment="1">
      <alignment horizontal="left" indent="2"/>
    </xf>
    <xf numFmtId="169" fontId="13" fillId="0" borderId="0" xfId="1726" applyNumberFormat="1" applyFont="1" applyFill="1" applyAlignment="1">
      <alignment horizontal="right"/>
    </xf>
    <xf numFmtId="169" fontId="13" fillId="0" borderId="1" xfId="2026" applyNumberFormat="1" applyFont="1" applyFill="1" applyBorder="1" applyAlignment="1"/>
    <xf numFmtId="169" fontId="13" fillId="0" borderId="1" xfId="2026" applyNumberFormat="1" applyFont="1" applyFill="1" applyBorder="1" applyAlignment="1">
      <alignment horizontal="center"/>
    </xf>
    <xf numFmtId="0" fontId="13" fillId="0" borderId="0" xfId="2026" applyNumberFormat="1" applyFont="1" applyFill="1" applyAlignment="1">
      <alignment horizontal="center"/>
    </xf>
    <xf numFmtId="43" fontId="13" fillId="0" borderId="0" xfId="6" applyFont="1" applyFill="1"/>
    <xf numFmtId="0" fontId="13" fillId="0" borderId="0" xfId="1728" applyFont="1" applyFill="1" applyAlignment="1">
      <alignment horizontal="left"/>
    </xf>
    <xf numFmtId="184" fontId="13" fillId="0" borderId="6" xfId="1728" applyNumberFormat="1" applyFont="1" applyFill="1" applyBorder="1"/>
    <xf numFmtId="0" fontId="13" fillId="0" borderId="0" xfId="1730" applyFont="1" applyFill="1"/>
    <xf numFmtId="169" fontId="15" fillId="0" borderId="0" xfId="2025" applyNumberFormat="1" applyFont="1" applyFill="1"/>
    <xf numFmtId="169" fontId="15" fillId="0" borderId="0" xfId="1727" applyNumberFormat="1" applyFont="1" applyFill="1" applyAlignment="1">
      <alignment horizontal="right"/>
    </xf>
    <xf numFmtId="2" fontId="13" fillId="0" borderId="0" xfId="1730" applyNumberFormat="1" applyFont="1" applyFill="1" applyAlignment="1">
      <alignment horizontal="center"/>
    </xf>
    <xf numFmtId="169" fontId="15" fillId="0" borderId="0" xfId="2026" applyNumberFormat="1" applyFont="1" applyFill="1" applyAlignment="1">
      <alignment horizontal="center"/>
    </xf>
    <xf numFmtId="169" fontId="15" fillId="0" borderId="1" xfId="2026" applyNumberFormat="1" applyFont="1" applyFill="1" applyBorder="1" applyAlignment="1">
      <alignment horizontal="center"/>
    </xf>
    <xf numFmtId="0" fontId="13" fillId="0" borderId="0" xfId="1730" applyFont="1" applyFill="1" applyAlignment="1">
      <alignment horizontal="left" indent="3"/>
    </xf>
    <xf numFmtId="169" fontId="13" fillId="0" borderId="0" xfId="2026" applyNumberFormat="1" applyFont="1" applyFill="1" applyAlignment="1">
      <alignment horizontal="center"/>
    </xf>
    <xf numFmtId="0" fontId="13" fillId="0" borderId="0" xfId="1730" applyFont="1" applyFill="1" applyAlignment="1">
      <alignment horizontal="center"/>
    </xf>
    <xf numFmtId="0" fontId="13" fillId="0" borderId="0" xfId="1730" applyFont="1" applyFill="1" applyBorder="1"/>
    <xf numFmtId="177" fontId="13" fillId="0" borderId="0" xfId="0" applyNumberFormat="1" applyFont="1" applyFill="1" applyBorder="1" applyAlignment="1">
      <alignment horizontal="right"/>
    </xf>
    <xf numFmtId="169" fontId="13" fillId="0" borderId="0" xfId="2026" applyNumberFormat="1" applyFont="1" applyFill="1" applyBorder="1" applyAlignment="1">
      <alignment horizontal="center"/>
    </xf>
    <xf numFmtId="39" fontId="13" fillId="0" borderId="0" xfId="1728" applyNumberFormat="1" applyFont="1" applyFill="1" applyAlignment="1">
      <alignment horizontal="left"/>
    </xf>
    <xf numFmtId="40" fontId="13" fillId="0" borderId="0" xfId="0" applyNumberFormat="1" applyFont="1" applyFill="1" applyAlignment="1"/>
    <xf numFmtId="0" fontId="13" fillId="0" borderId="0" xfId="0" applyFont="1" applyFill="1" applyAlignment="1">
      <alignment vertical="top"/>
    </xf>
    <xf numFmtId="185" fontId="13" fillId="0" borderId="0" xfId="2026" applyNumberFormat="1" applyFont="1" applyFill="1" applyBorder="1" applyAlignment="1"/>
    <xf numFmtId="169" fontId="111" fillId="0" borderId="0" xfId="0" applyNumberFormat="1" applyFont="1" applyFill="1"/>
    <xf numFmtId="39" fontId="13" fillId="0" borderId="0" xfId="1728" applyNumberFormat="1" applyFont="1" applyFill="1"/>
    <xf numFmtId="169" fontId="13" fillId="0" borderId="0" xfId="0" applyNumberFormat="1" applyFont="1" applyFill="1" applyBorder="1" applyAlignment="1">
      <alignment horizontal="center"/>
    </xf>
    <xf numFmtId="169" fontId="13" fillId="0" borderId="0" xfId="1727" applyNumberFormat="1" applyFont="1" applyFill="1" applyBorder="1"/>
    <xf numFmtId="169" fontId="13" fillId="0" borderId="1" xfId="2025" applyNumberFormat="1" applyFont="1" applyFill="1" applyBorder="1"/>
    <xf numFmtId="169" fontId="13" fillId="0" borderId="6" xfId="2025" applyNumberFormat="1" applyFont="1" applyFill="1" applyBorder="1"/>
    <xf numFmtId="0" fontId="13" fillId="0" borderId="0" xfId="0" applyNumberFormat="1" applyFont="1" applyFill="1" applyAlignment="1">
      <alignment horizontal="centerContinuous"/>
    </xf>
    <xf numFmtId="169" fontId="13" fillId="0" borderId="0" xfId="1727" applyNumberFormat="1" applyFont="1" applyFill="1" applyAlignment="1">
      <alignment horizontal="right"/>
    </xf>
    <xf numFmtId="169" fontId="13" fillId="0" borderId="1" xfId="0" applyNumberFormat="1" applyFont="1" applyFill="1" applyBorder="1" applyAlignment="1"/>
    <xf numFmtId="169" fontId="13" fillId="0" borderId="0" xfId="2026" applyNumberFormat="1" applyFont="1" applyFill="1" applyBorder="1" applyAlignment="1"/>
    <xf numFmtId="43" fontId="13" fillId="0" borderId="0" xfId="6" applyFont="1" applyFill="1" applyBorder="1" applyAlignment="1">
      <alignment horizontal="left"/>
    </xf>
    <xf numFmtId="43" fontId="15" fillId="0" borderId="0" xfId="6" applyFont="1" applyFill="1" applyAlignment="1">
      <alignment horizontal="center"/>
    </xf>
    <xf numFmtId="43" fontId="13" fillId="0" borderId="0" xfId="6" applyFont="1" applyFill="1" applyAlignment="1">
      <alignment horizontal="center"/>
    </xf>
    <xf numFmtId="43" fontId="13" fillId="0" borderId="0" xfId="6" applyFont="1" applyFill="1" applyBorder="1" applyAlignment="1">
      <alignment horizontal="center"/>
    </xf>
    <xf numFmtId="43" fontId="13" fillId="0" borderId="2" xfId="6" applyFont="1" applyFill="1" applyBorder="1" applyAlignment="1">
      <alignment horizontal="left"/>
    </xf>
    <xf numFmtId="43" fontId="13" fillId="0" borderId="2" xfId="6" applyFont="1" applyFill="1" applyBorder="1" applyAlignment="1">
      <alignment horizontal="center"/>
    </xf>
    <xf numFmtId="169" fontId="1" fillId="0" borderId="0" xfId="1728" applyNumberFormat="1" applyFont="1" applyFill="1" applyAlignment="1">
      <alignment horizontal="left"/>
    </xf>
    <xf numFmtId="39" fontId="1" fillId="0" borderId="0" xfId="1728" applyNumberFormat="1" applyFont="1" applyFill="1"/>
    <xf numFmtId="39" fontId="1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0" fontId="106" fillId="0" borderId="0" xfId="1698" applyFont="1" applyFill="1" applyAlignment="1"/>
    <xf numFmtId="169" fontId="1" fillId="0" borderId="0" xfId="1727" applyNumberFormat="1" applyFont="1" applyFill="1" applyBorder="1" applyAlignment="1">
      <alignment vertical="center"/>
    </xf>
    <xf numFmtId="169" fontId="1" fillId="0" borderId="0" xfId="1726" applyNumberFormat="1" applyFont="1" applyFill="1" applyAlignment="1">
      <alignment horizontal="centerContinuous"/>
    </xf>
    <xf numFmtId="169" fontId="1" fillId="0" borderId="0" xfId="1726" applyNumberFormat="1" applyFont="1" applyFill="1" applyAlignment="1">
      <alignment horizontal="center"/>
    </xf>
    <xf numFmtId="169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69" fontId="1" fillId="0" borderId="0" xfId="1726" applyNumberFormat="1" applyFont="1" applyFill="1"/>
    <xf numFmtId="169" fontId="1" fillId="0" borderId="0" xfId="1726" applyNumberFormat="1" applyFont="1" applyFill="1" applyBorder="1"/>
    <xf numFmtId="169" fontId="1" fillId="0" borderId="0" xfId="1726" applyNumberFormat="1" applyFont="1" applyFill="1" applyAlignment="1">
      <alignment vertical="center"/>
    </xf>
    <xf numFmtId="169" fontId="1" fillId="0" borderId="0" xfId="1726" applyNumberFormat="1" applyFont="1" applyFill="1" applyBorder="1" applyAlignment="1">
      <alignment vertical="center"/>
    </xf>
    <xf numFmtId="169" fontId="1" fillId="0" borderId="0" xfId="1727" applyNumberFormat="1" applyFont="1" applyFill="1" applyAlignment="1">
      <alignment vertical="center"/>
    </xf>
    <xf numFmtId="169" fontId="1" fillId="0" borderId="0" xfId="1246" applyNumberFormat="1" applyFont="1" applyFill="1"/>
    <xf numFmtId="169" fontId="1" fillId="0" borderId="0" xfId="1246" applyNumberFormat="1" applyFont="1" applyFill="1" applyBorder="1"/>
    <xf numFmtId="39" fontId="1" fillId="0" borderId="0" xfId="1728" applyNumberFormat="1" applyFont="1" applyFill="1" applyBorder="1"/>
    <xf numFmtId="39" fontId="1" fillId="0" borderId="0" xfId="0" applyNumberFormat="1" applyFont="1" applyFill="1" applyAlignment="1">
      <alignment horizontal="right"/>
    </xf>
    <xf numFmtId="39" fontId="1" fillId="0" borderId="0" xfId="0" applyNumberFormat="1" applyFont="1" applyFill="1" applyBorder="1" applyAlignment="1">
      <alignment horizontal="right"/>
    </xf>
    <xf numFmtId="169" fontId="1" fillId="0" borderId="0" xfId="0" applyNumberFormat="1" applyFont="1" applyFill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/>
    <xf numFmtId="169" fontId="1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1" fillId="0" borderId="0" xfId="1248" applyNumberFormat="1" applyFont="1" applyFill="1" applyBorder="1" applyAlignment="1"/>
    <xf numFmtId="171" fontId="1" fillId="0" borderId="0" xfId="1248" applyNumberFormat="1" applyFont="1" applyFill="1" applyBorder="1"/>
    <xf numFmtId="169" fontId="1" fillId="0" borderId="20" xfId="2026" quotePrefix="1" applyNumberFormat="1" applyFont="1" applyFill="1" applyBorder="1" applyAlignment="1">
      <alignment horizontal="center"/>
    </xf>
    <xf numFmtId="169" fontId="1" fillId="0" borderId="0" xfId="2031" applyNumberFormat="1" applyFont="1" applyAlignment="1">
      <alignment horizontal="left"/>
    </xf>
    <xf numFmtId="0" fontId="111" fillId="0" borderId="0" xfId="0" applyFont="1"/>
    <xf numFmtId="0" fontId="13" fillId="0" borderId="0" xfId="0" applyFont="1"/>
    <xf numFmtId="0" fontId="1" fillId="0" borderId="0" xfId="0" applyFont="1" applyAlignment="1">
      <alignment horizontal="left"/>
    </xf>
    <xf numFmtId="39" fontId="13" fillId="0" borderId="0" xfId="1727" applyNumberFormat="1" applyFont="1"/>
    <xf numFmtId="0" fontId="13" fillId="0" borderId="0" xfId="1727" applyFont="1"/>
    <xf numFmtId="169" fontId="1" fillId="0" borderId="0" xfId="0" applyNumberFormat="1" applyFont="1" applyAlignment="1">
      <alignment horizontal="center"/>
    </xf>
    <xf numFmtId="169" fontId="1" fillId="0" borderId="0" xfId="0" applyNumberFormat="1" applyFont="1"/>
    <xf numFmtId="0" fontId="19" fillId="0" borderId="0" xfId="0" applyFont="1"/>
    <xf numFmtId="39" fontId="111" fillId="0" borderId="0" xfId="1727" applyNumberFormat="1" applyFont="1" applyAlignment="1">
      <alignment horizontal="center"/>
    </xf>
    <xf numFmtId="0" fontId="1" fillId="0" borderId="0" xfId="0" applyFont="1"/>
    <xf numFmtId="0" fontId="19" fillId="0" borderId="0" xfId="0" applyFont="1" applyAlignment="1">
      <alignment horizontal="left"/>
    </xf>
    <xf numFmtId="39" fontId="13" fillId="0" borderId="0" xfId="2027" applyFont="1" applyAlignment="1">
      <alignment horizontal="left"/>
    </xf>
    <xf numFmtId="39" fontId="13" fillId="0" borderId="0" xfId="2027" applyFont="1" applyAlignment="1">
      <alignment horizontal="center"/>
    </xf>
    <xf numFmtId="169" fontId="13" fillId="0" borderId="0" xfId="2031" applyNumberFormat="1" applyFont="1"/>
    <xf numFmtId="40" fontId="1" fillId="0" borderId="0" xfId="2043" applyNumberFormat="1" applyFont="1" applyAlignment="1">
      <alignment horizontal="left"/>
    </xf>
    <xf numFmtId="182" fontId="1" fillId="0" borderId="0" xfId="1253" applyNumberFormat="1" applyFont="1"/>
    <xf numFmtId="0" fontId="1" fillId="0" borderId="0" xfId="1253" applyFont="1" applyAlignment="1">
      <alignment horizontal="center"/>
    </xf>
    <xf numFmtId="0" fontId="1" fillId="0" borderId="0" xfId="1730" applyFont="1"/>
    <xf numFmtId="0" fontId="13" fillId="0" borderId="0" xfId="0" quotePrefix="1" applyFont="1"/>
    <xf numFmtId="0" fontId="16" fillId="0" borderId="0" xfId="1698" applyFont="1"/>
    <xf numFmtId="0" fontId="106" fillId="0" borderId="0" xfId="1698" applyFont="1"/>
    <xf numFmtId="0" fontId="3" fillId="0" borderId="0" xfId="0" applyFont="1"/>
    <xf numFmtId="169" fontId="1" fillId="0" borderId="0" xfId="2026" applyNumberFormat="1" applyFont="1" applyAlignment="1">
      <alignment horizontal="left"/>
    </xf>
    <xf numFmtId="169" fontId="1" fillId="0" borderId="0" xfId="1727" applyNumberFormat="1" applyFont="1"/>
    <xf numFmtId="169" fontId="1" fillId="0" borderId="0" xfId="2026" applyNumberFormat="1" applyFont="1"/>
    <xf numFmtId="169" fontId="1" fillId="0" borderId="0" xfId="0" applyNumberFormat="1" applyFont="1" applyAlignment="1">
      <alignment horizontal="left"/>
    </xf>
    <xf numFmtId="169" fontId="1" fillId="0" borderId="0" xfId="1727" applyNumberFormat="1" applyFont="1" applyAlignment="1">
      <alignment horizontal="center"/>
    </xf>
    <xf numFmtId="169" fontId="1" fillId="0" borderId="0" xfId="1248" applyNumberFormat="1" applyFont="1"/>
    <xf numFmtId="169" fontId="1" fillId="0" borderId="0" xfId="2025" applyNumberFormat="1" applyFont="1"/>
    <xf numFmtId="169" fontId="19" fillId="0" borderId="0" xfId="0" applyNumberFormat="1" applyFont="1"/>
    <xf numFmtId="169" fontId="1" fillId="0" borderId="0" xfId="2026" applyNumberFormat="1" applyFont="1" applyAlignment="1">
      <alignment horizontal="right"/>
    </xf>
    <xf numFmtId="40" fontId="1" fillId="0" borderId="0" xfId="2026" applyNumberFormat="1" applyFont="1"/>
    <xf numFmtId="40" fontId="1" fillId="0" borderId="0" xfId="0" applyNumberFormat="1" applyFont="1"/>
    <xf numFmtId="40" fontId="1" fillId="0" borderId="0" xfId="2026" applyNumberFormat="1" applyFont="1" applyAlignment="1">
      <alignment horizontal="center"/>
    </xf>
    <xf numFmtId="169" fontId="1" fillId="0" borderId="0" xfId="1726" applyNumberFormat="1" applyFont="1" applyAlignment="1">
      <alignment horizontal="right"/>
    </xf>
    <xf numFmtId="169" fontId="19" fillId="0" borderId="0" xfId="2026" applyNumberFormat="1" applyFont="1" applyAlignment="1">
      <alignment horizontal="left"/>
    </xf>
    <xf numFmtId="169" fontId="1" fillId="0" borderId="1" xfId="2026" applyNumberFormat="1" applyFont="1" applyBorder="1"/>
    <xf numFmtId="169" fontId="1" fillId="0" borderId="1" xfId="2026" applyNumberFormat="1" applyFont="1" applyBorder="1" applyAlignment="1">
      <alignment horizontal="center"/>
    </xf>
    <xf numFmtId="169" fontId="2" fillId="0" borderId="3" xfId="2026" quotePrefix="1" applyNumberFormat="1" applyFont="1" applyBorder="1" applyAlignment="1">
      <alignment horizontal="center"/>
    </xf>
    <xf numFmtId="169" fontId="1" fillId="0" borderId="0" xfId="2026" quotePrefix="1" applyNumberFormat="1" applyFont="1" applyAlignment="1">
      <alignment horizontal="center"/>
    </xf>
    <xf numFmtId="169" fontId="1" fillId="0" borderId="0" xfId="2026" applyNumberFormat="1" applyFont="1" applyAlignment="1">
      <alignment horizontal="center"/>
    </xf>
    <xf numFmtId="169" fontId="1" fillId="0" borderId="3" xfId="2026" quotePrefix="1" applyNumberFormat="1" applyFont="1" applyBorder="1" applyAlignment="1">
      <alignment horizontal="center"/>
    </xf>
    <xf numFmtId="0" fontId="1" fillId="0" borderId="0" xfId="0" applyFont="1" applyAlignment="1">
      <alignment horizontal="left" indent="3"/>
    </xf>
    <xf numFmtId="169" fontId="2" fillId="0" borderId="0" xfId="0" applyNumberFormat="1" applyFont="1"/>
    <xf numFmtId="169" fontId="1" fillId="0" borderId="0" xfId="0" applyNumberFormat="1" applyFont="1" applyAlignment="1">
      <alignment horizontal="left" indent="1"/>
    </xf>
    <xf numFmtId="39" fontId="1" fillId="0" borderId="0" xfId="0" applyNumberFormat="1" applyFont="1"/>
    <xf numFmtId="39" fontId="13" fillId="0" borderId="0" xfId="0" applyNumberFormat="1" applyFont="1"/>
    <xf numFmtId="188" fontId="13" fillId="0" borderId="0" xfId="0" applyNumberFormat="1" applyFont="1" applyAlignment="1">
      <alignment horizontal="center"/>
    </xf>
    <xf numFmtId="188" fontId="13" fillId="0" borderId="0" xfId="0" applyNumberFormat="1" applyFont="1"/>
    <xf numFmtId="169" fontId="13" fillId="0" borderId="0" xfId="0" applyNumberFormat="1" applyFont="1"/>
    <xf numFmtId="40" fontId="13" fillId="0" borderId="0" xfId="0" applyNumberFormat="1" applyFont="1"/>
    <xf numFmtId="40" fontId="1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right"/>
    </xf>
    <xf numFmtId="185" fontId="13" fillId="0" borderId="0" xfId="2026" applyNumberFormat="1" applyFont="1" applyAlignment="1">
      <alignment horizontal="right"/>
    </xf>
    <xf numFmtId="39" fontId="13" fillId="0" borderId="0" xfId="0" applyNumberFormat="1" applyFont="1"/>
    <xf numFmtId="40" fontId="112" fillId="0" borderId="0" xfId="2026" applyNumberFormat="1" applyFont="1"/>
    <xf numFmtId="40" fontId="12" fillId="0" borderId="0" xfId="2026" applyNumberFormat="1" applyFont="1"/>
    <xf numFmtId="0" fontId="13" fillId="0" borderId="0" xfId="2025" applyFont="1"/>
    <xf numFmtId="0" fontId="12" fillId="0" borderId="0" xfId="0" applyFont="1"/>
    <xf numFmtId="169" fontId="2" fillId="0" borderId="0" xfId="2026" applyNumberFormat="1" applyFont="1" applyAlignment="1">
      <alignment horizontal="center"/>
    </xf>
    <xf numFmtId="0" fontId="12" fillId="0" borderId="0" xfId="1730" applyFont="1"/>
    <xf numFmtId="40" fontId="12" fillId="0" borderId="0" xfId="0" applyNumberFormat="1" applyFont="1" applyAlignment="1">
      <alignment horizontal="center"/>
    </xf>
    <xf numFmtId="169" fontId="12" fillId="0" borderId="0" xfId="2026" quotePrefix="1" applyNumberFormat="1" applyFont="1" applyAlignment="1">
      <alignment horizontal="center"/>
    </xf>
    <xf numFmtId="185" fontId="12" fillId="0" borderId="19" xfId="2026" applyNumberFormat="1" applyFont="1" applyFill="1" applyBorder="1" applyAlignment="1">
      <alignment horizontal="right" vertical="center"/>
    </xf>
    <xf numFmtId="169" fontId="12" fillId="0" borderId="0" xfId="2025" applyNumberFormat="1" applyFont="1"/>
    <xf numFmtId="0" fontId="12" fillId="0" borderId="0" xfId="1730" applyFont="1" applyAlignment="1">
      <alignment horizontal="left" indent="2"/>
    </xf>
    <xf numFmtId="40" fontId="6" fillId="0" borderId="0" xfId="0" quotePrefix="1" applyNumberFormat="1" applyFont="1" applyAlignment="1">
      <alignment horizontal="center" wrapText="1"/>
    </xf>
    <xf numFmtId="169" fontId="12" fillId="0" borderId="19" xfId="2025" applyNumberFormat="1" applyFont="1" applyBorder="1"/>
    <xf numFmtId="169" fontId="12" fillId="0" borderId="0" xfId="0" applyNumberFormat="1" applyFont="1"/>
    <xf numFmtId="0" fontId="12" fillId="0" borderId="0" xfId="1728" applyFont="1"/>
    <xf numFmtId="39" fontId="12" fillId="0" borderId="0" xfId="2029" applyFont="1"/>
    <xf numFmtId="0" fontId="12" fillId="0" borderId="0" xfId="1728" applyFont="1" applyAlignment="1">
      <alignment horizontal="right"/>
    </xf>
    <xf numFmtId="0" fontId="12" fillId="0" borderId="0" xfId="1728" applyFont="1" applyAlignment="1">
      <alignment horizontal="center"/>
    </xf>
    <xf numFmtId="0" fontId="12" fillId="0" borderId="3" xfId="1728" applyFont="1" applyBorder="1" applyAlignment="1">
      <alignment horizontal="center"/>
    </xf>
    <xf numFmtId="0" fontId="12" fillId="0" borderId="1" xfId="1728" applyFont="1" applyBorder="1" applyAlignment="1">
      <alignment horizontal="center"/>
    </xf>
    <xf numFmtId="178" fontId="12" fillId="0" borderId="0" xfId="1730" applyNumberFormat="1" applyFont="1"/>
    <xf numFmtId="178" fontId="12" fillId="0" borderId="1" xfId="1730" applyNumberFormat="1" applyFont="1" applyBorder="1"/>
    <xf numFmtId="178" fontId="12" fillId="0" borderId="3" xfId="1730" applyNumberFormat="1" applyFont="1" applyBorder="1"/>
    <xf numFmtId="0" fontId="16" fillId="0" borderId="0" xfId="1728" applyFont="1"/>
    <xf numFmtId="178" fontId="12" fillId="0" borderId="20" xfId="1730" applyNumberFormat="1" applyFont="1" applyBorder="1"/>
    <xf numFmtId="178" fontId="12" fillId="0" borderId="19" xfId="1730" applyNumberFormat="1" applyFont="1" applyBorder="1"/>
    <xf numFmtId="0" fontId="2" fillId="0" borderId="0" xfId="1728" applyFont="1"/>
    <xf numFmtId="0" fontId="2" fillId="0" borderId="0" xfId="0" applyFont="1"/>
    <xf numFmtId="39" fontId="12" fillId="0" borderId="0" xfId="1728" applyNumberFormat="1" applyFont="1" applyAlignment="1">
      <alignment horizontal="left"/>
    </xf>
    <xf numFmtId="178" fontId="16" fillId="0" borderId="0" xfId="1728" applyNumberFormat="1" applyFont="1"/>
    <xf numFmtId="39" fontId="12" fillId="0" borderId="0" xfId="1728" applyNumberFormat="1" applyFont="1"/>
    <xf numFmtId="169" fontId="2" fillId="0" borderId="0" xfId="2025" applyNumberFormat="1" applyFont="1"/>
    <xf numFmtId="171" fontId="2" fillId="0" borderId="0" xfId="2025" applyNumberFormat="1" applyFont="1"/>
    <xf numFmtId="169" fontId="105" fillId="0" borderId="0" xfId="2025" applyNumberFormat="1" applyFont="1"/>
    <xf numFmtId="37" fontId="2" fillId="0" borderId="0" xfId="2042" applyNumberFormat="1" applyFont="1"/>
    <xf numFmtId="169" fontId="2" fillId="0" borderId="0" xfId="0" applyNumberFormat="1" applyFont="1" applyAlignment="1">
      <alignment horizontal="left"/>
    </xf>
    <xf numFmtId="169" fontId="2" fillId="0" borderId="3" xfId="2026" quotePrefix="1" applyNumberFormat="1" applyFont="1" applyFill="1" applyBorder="1" applyAlignment="1">
      <alignment horizontal="center"/>
    </xf>
    <xf numFmtId="169" fontId="2" fillId="0" borderId="0" xfId="2026" applyNumberFormat="1" applyFont="1"/>
    <xf numFmtId="169" fontId="2" fillId="0" borderId="1" xfId="0" applyNumberFormat="1" applyFont="1" applyBorder="1"/>
    <xf numFmtId="169" fontId="2" fillId="0" borderId="19" xfId="0" applyNumberFormat="1" applyFont="1" applyBorder="1"/>
    <xf numFmtId="39" fontId="2" fillId="0" borderId="0" xfId="1730" applyNumberFormat="1" applyFont="1"/>
    <xf numFmtId="39" fontId="2" fillId="0" borderId="19" xfId="1730" applyNumberFormat="1" applyFont="1" applyBorder="1"/>
    <xf numFmtId="39" fontId="2" fillId="0" borderId="0" xfId="2026" applyFont="1"/>
    <xf numFmtId="169" fontId="2" fillId="0" borderId="0" xfId="1726" applyNumberFormat="1" applyFont="1" applyAlignment="1">
      <alignment horizontal="right"/>
    </xf>
    <xf numFmtId="169" fontId="2" fillId="0" borderId="1" xfId="2026" applyNumberFormat="1" applyFont="1" applyBorder="1"/>
    <xf numFmtId="169" fontId="2" fillId="0" borderId="1" xfId="2026" applyNumberFormat="1" applyFont="1" applyBorder="1" applyAlignment="1">
      <alignment horizontal="center"/>
    </xf>
    <xf numFmtId="169" fontId="2" fillId="0" borderId="0" xfId="2026" quotePrefix="1" applyNumberFormat="1" applyFont="1" applyAlignment="1">
      <alignment horizontal="center"/>
    </xf>
    <xf numFmtId="169" fontId="9" fillId="0" borderId="0" xfId="2026" applyNumberFormat="1" applyFont="1" applyAlignment="1">
      <alignment horizontal="center"/>
    </xf>
    <xf numFmtId="178" fontId="2" fillId="0" borderId="0" xfId="1730" applyNumberFormat="1" applyFont="1"/>
    <xf numFmtId="178" fontId="1" fillId="0" borderId="0" xfId="1730" applyNumberFormat="1" applyFont="1"/>
    <xf numFmtId="39" fontId="2" fillId="0" borderId="0" xfId="2025" applyNumberFormat="1" applyFont="1"/>
    <xf numFmtId="178" fontId="2" fillId="0" borderId="3" xfId="1730" applyNumberFormat="1" applyFont="1" applyBorder="1"/>
    <xf numFmtId="178" fontId="2" fillId="0" borderId="3" xfId="1728" applyNumberFormat="1" applyFont="1" applyBorder="1"/>
    <xf numFmtId="178" fontId="2" fillId="0" borderId="19" xfId="1728" applyNumberFormat="1" applyFont="1" applyBorder="1"/>
    <xf numFmtId="40" fontId="2" fillId="0" borderId="0" xfId="2029" applyNumberFormat="1" applyFont="1"/>
    <xf numFmtId="40" fontId="2" fillId="0" borderId="0" xfId="2029" applyNumberFormat="1" applyFont="1" applyAlignment="1">
      <alignment horizontal="left" indent="1"/>
    </xf>
    <xf numFmtId="169" fontId="4" fillId="0" borderId="0" xfId="2026" applyNumberFormat="1" applyFont="1" applyAlignment="1">
      <alignment horizontal="center"/>
    </xf>
    <xf numFmtId="177" fontId="1" fillId="0" borderId="0" xfId="0" applyNumberFormat="1" applyFont="1"/>
    <xf numFmtId="169" fontId="2" fillId="0" borderId="0" xfId="1726" applyNumberFormat="1" applyFont="1"/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171" fontId="1" fillId="0" borderId="0" xfId="0" applyNumberFormat="1" applyFont="1"/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69" fontId="2" fillId="0" borderId="21" xfId="0" applyNumberFormat="1" applyFont="1" applyBorder="1"/>
    <xf numFmtId="180" fontId="2" fillId="0" borderId="0" xfId="0" applyNumberFormat="1" applyFont="1" applyAlignment="1">
      <alignment horizontal="center"/>
    </xf>
    <xf numFmtId="171" fontId="2" fillId="0" borderId="19" xfId="6" applyNumberFormat="1" applyFont="1" applyFill="1" applyBorder="1" applyAlignment="1">
      <alignment horizontal="right" vertical="center"/>
    </xf>
    <xf numFmtId="169" fontId="2" fillId="0" borderId="0" xfId="1727" applyNumberFormat="1" applyFont="1"/>
    <xf numFmtId="169" fontId="2" fillId="0" borderId="0" xfId="1248" applyNumberFormat="1" applyFont="1"/>
    <xf numFmtId="169" fontId="113" fillId="0" borderId="0" xfId="1727" applyNumberFormat="1" applyFont="1"/>
    <xf numFmtId="169" fontId="2" fillId="0" borderId="0" xfId="1777" applyNumberFormat="1" applyFont="1"/>
    <xf numFmtId="169" fontId="1" fillId="0" borderId="0" xfId="1726" applyNumberFormat="1" applyFont="1"/>
    <xf numFmtId="169" fontId="1" fillId="0" borderId="0" xfId="1726" applyNumberFormat="1" applyFont="1" applyAlignment="1">
      <alignment vertical="center"/>
    </xf>
    <xf numFmtId="169" fontId="1" fillId="0" borderId="0" xfId="1727" applyNumberFormat="1" applyFont="1" applyAlignment="1">
      <alignment vertical="center"/>
    </xf>
    <xf numFmtId="39" fontId="1" fillId="0" borderId="0" xfId="2030" applyFont="1" applyAlignment="1">
      <alignment horizontal="left"/>
    </xf>
    <xf numFmtId="175" fontId="1" fillId="0" borderId="0" xfId="2026" quotePrefix="1" applyNumberFormat="1" applyFont="1" applyFill="1" applyAlignment="1">
      <alignment horizontal="center"/>
    </xf>
    <xf numFmtId="0" fontId="1" fillId="0" borderId="0" xfId="2026" quotePrefix="1" applyNumberFormat="1" applyFont="1" applyFill="1" applyAlignment="1">
      <alignment horizontal="center"/>
    </xf>
    <xf numFmtId="0" fontId="2" fillId="0" borderId="3" xfId="2026" quotePrefix="1" applyNumberFormat="1" applyFont="1" applyBorder="1" applyAlignment="1">
      <alignment horizontal="center"/>
    </xf>
    <xf numFmtId="0" fontId="1" fillId="0" borderId="3" xfId="2026" quotePrefix="1" applyNumberFormat="1" applyFont="1" applyBorder="1" applyAlignment="1">
      <alignment horizontal="center"/>
    </xf>
    <xf numFmtId="1" fontId="2" fillId="0" borderId="3" xfId="2026" quotePrefix="1" applyNumberFormat="1" applyFont="1" applyBorder="1" applyAlignment="1">
      <alignment horizontal="center"/>
    </xf>
    <xf numFmtId="40" fontId="6" fillId="0" borderId="0" xfId="0" applyNumberFormat="1" applyFont="1" applyFill="1" applyAlignment="1">
      <alignment horizontal="center"/>
    </xf>
    <xf numFmtId="169" fontId="2" fillId="0" borderId="0" xfId="2026" applyNumberFormat="1" applyFont="1" applyAlignment="1">
      <alignment horizontal="center"/>
    </xf>
    <xf numFmtId="185" fontId="12" fillId="0" borderId="21" xfId="2026" applyNumberFormat="1" applyFont="1" applyFill="1" applyBorder="1" applyAlignment="1">
      <alignment horizontal="right" vertical="center"/>
    </xf>
    <xf numFmtId="43" fontId="12" fillId="0" borderId="0" xfId="6" applyFont="1" applyFill="1" applyBorder="1" applyAlignment="1"/>
    <xf numFmtId="40" fontId="2" fillId="0" borderId="0" xfId="2029" applyNumberFormat="1" applyFont="1" applyAlignment="1">
      <alignment horizontal="left"/>
    </xf>
    <xf numFmtId="169" fontId="2" fillId="0" borderId="0" xfId="0" applyNumberFormat="1" applyFont="1" applyFill="1" applyAlignment="1">
      <alignment horizontal="center"/>
    </xf>
    <xf numFmtId="169" fontId="1" fillId="0" borderId="0" xfId="0" applyNumberFormat="1" applyFont="1" applyFill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0" fontId="1" fillId="0" borderId="0" xfId="1728" applyFont="1" applyFill="1"/>
    <xf numFmtId="43" fontId="114" fillId="0" borderId="0" xfId="6" applyFont="1"/>
    <xf numFmtId="0" fontId="114" fillId="0" borderId="0" xfId="1730" applyFont="1"/>
    <xf numFmtId="184" fontId="114" fillId="0" borderId="0" xfId="1730" applyNumberFormat="1" applyFont="1"/>
    <xf numFmtId="191" fontId="1" fillId="0" borderId="0" xfId="1728" applyNumberFormat="1" applyFont="1" applyFill="1"/>
    <xf numFmtId="0" fontId="1" fillId="0" borderId="0" xfId="1728" applyFont="1" applyFill="1" applyAlignment="1">
      <alignment horizontal="left"/>
    </xf>
    <xf numFmtId="184" fontId="1" fillId="0" borderId="21" xfId="1728" applyNumberFormat="1" applyFont="1" applyFill="1" applyBorder="1"/>
    <xf numFmtId="0" fontId="114" fillId="0" borderId="0" xfId="1730" applyFont="1" applyFill="1"/>
    <xf numFmtId="184" fontId="114" fillId="0" borderId="0" xfId="1730" applyNumberFormat="1" applyFont="1" applyFill="1"/>
    <xf numFmtId="39" fontId="114" fillId="0" borderId="0" xfId="1730" applyNumberFormat="1" applyFont="1" applyFill="1"/>
    <xf numFmtId="169" fontId="1" fillId="0" borderId="0" xfId="958" applyNumberFormat="1" applyFont="1" applyFill="1"/>
    <xf numFmtId="169" fontId="1" fillId="0" borderId="21" xfId="958" applyNumberFormat="1" applyFont="1" applyFill="1" applyBorder="1"/>
    <xf numFmtId="39" fontId="1" fillId="0" borderId="21" xfId="958" applyNumberFormat="1" applyFont="1" applyFill="1" applyBorder="1"/>
    <xf numFmtId="39" fontId="1" fillId="0" borderId="0" xfId="958" applyNumberFormat="1" applyFont="1" applyFill="1"/>
    <xf numFmtId="0" fontId="114" fillId="0" borderId="0" xfId="2026" quotePrefix="1" applyNumberFormat="1" applyFont="1" applyFill="1" applyAlignment="1">
      <alignment horizontal="center"/>
    </xf>
    <xf numFmtId="184" fontId="114" fillId="0" borderId="21" xfId="1730" applyNumberFormat="1" applyFont="1" applyFill="1" applyBorder="1"/>
    <xf numFmtId="169" fontId="1" fillId="0" borderId="0" xfId="958" applyNumberFormat="1" applyFont="1" applyFill="1" applyBorder="1"/>
    <xf numFmtId="171" fontId="115" fillId="0" borderId="0" xfId="0" applyNumberFormat="1" applyFont="1" applyAlignment="1">
      <alignment horizontal="center"/>
    </xf>
    <xf numFmtId="169" fontId="110" fillId="0" borderId="0" xfId="0" applyNumberFormat="1" applyFont="1" applyAlignment="1">
      <alignment horizontal="center"/>
    </xf>
    <xf numFmtId="169" fontId="110" fillId="0" borderId="0" xfId="1726" applyNumberFormat="1" applyFont="1" applyAlignment="1">
      <alignment horizontal="center"/>
    </xf>
    <xf numFmtId="39" fontId="116" fillId="0" borderId="0" xfId="1728" applyNumberFormat="1" applyFont="1" applyFill="1"/>
    <xf numFmtId="39" fontId="116" fillId="0" borderId="0" xfId="1728" applyNumberFormat="1" applyFont="1" applyFill="1" applyAlignment="1">
      <alignment horizontal="center"/>
    </xf>
    <xf numFmtId="0" fontId="116" fillId="0" borderId="0" xfId="0" applyFont="1" applyFill="1"/>
    <xf numFmtId="169" fontId="1" fillId="0" borderId="0" xfId="1248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9" fontId="1" fillId="0" borderId="3" xfId="1728" applyNumberFormat="1" applyFont="1" applyFill="1" applyBorder="1"/>
    <xf numFmtId="185" fontId="1" fillId="0" borderId="3" xfId="1727" applyNumberFormat="1" applyFont="1" applyFill="1" applyBorder="1"/>
    <xf numFmtId="39" fontId="1" fillId="0" borderId="0" xfId="0" applyNumberFormat="1" applyFont="1" applyFill="1" applyBorder="1"/>
    <xf numFmtId="39" fontId="1" fillId="0" borderId="0" xfId="1728" applyNumberFormat="1" applyFont="1" applyFill="1" applyBorder="1"/>
    <xf numFmtId="185" fontId="1" fillId="0" borderId="0" xfId="1727" applyNumberFormat="1" applyFont="1" applyFill="1" applyBorder="1"/>
    <xf numFmtId="39" fontId="1" fillId="0" borderId="0" xfId="0" applyNumberFormat="1" applyFont="1"/>
    <xf numFmtId="39" fontId="1" fillId="0" borderId="0" xfId="1730" applyNumberFormat="1" applyFont="1"/>
    <xf numFmtId="39" fontId="1" fillId="0" borderId="0" xfId="1727" applyNumberFormat="1" applyFont="1"/>
    <xf numFmtId="169" fontId="13" fillId="0" borderId="0" xfId="2026" applyNumberFormat="1" applyFont="1" applyFill="1" applyAlignment="1" applyProtection="1">
      <alignment horizontal="left"/>
    </xf>
    <xf numFmtId="0" fontId="1" fillId="0" borderId="0" xfId="1730" applyFont="1" applyFill="1" applyAlignment="1">
      <alignment horizontal="left" indent="1"/>
    </xf>
    <xf numFmtId="169" fontId="2" fillId="0" borderId="0" xfId="2026" applyNumberFormat="1" applyFont="1" applyAlignment="1">
      <alignment horizontal="center"/>
    </xf>
    <xf numFmtId="0" fontId="2" fillId="0" borderId="0" xfId="1728" applyFont="1" applyAlignment="1">
      <alignment horizontal="left" indent="1"/>
    </xf>
    <xf numFmtId="169" fontId="2" fillId="0" borderId="0" xfId="2026" applyNumberFormat="1" applyFont="1" applyAlignment="1"/>
    <xf numFmtId="169" fontId="1" fillId="0" borderId="0" xfId="0" applyNumberFormat="1" applyFont="1" applyFill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169" fontId="12" fillId="0" borderId="0" xfId="2026" applyNumberFormat="1" applyFont="1" applyFill="1" applyAlignment="1" applyProtection="1">
      <alignment horizontal="center"/>
    </xf>
    <xf numFmtId="169" fontId="13" fillId="0" borderId="0" xfId="0" applyNumberFormat="1" applyFont="1" applyFill="1" applyAlignment="1">
      <alignment horizontal="center"/>
    </xf>
    <xf numFmtId="169" fontId="1" fillId="0" borderId="21" xfId="2025" applyNumberFormat="1" applyFont="1" applyFill="1" applyBorder="1"/>
    <xf numFmtId="171" fontId="1" fillId="0" borderId="0" xfId="0" applyNumberFormat="1" applyFont="1" applyFill="1" applyBorder="1" applyAlignment="1">
      <alignment horizontal="center"/>
    </xf>
    <xf numFmtId="169" fontId="1" fillId="0" borderId="0" xfId="0" applyNumberFormat="1" applyFont="1" applyFill="1" applyAlignment="1">
      <alignment horizontal="center"/>
    </xf>
    <xf numFmtId="169" fontId="2" fillId="0" borderId="0" xfId="0" applyNumberFormat="1" applyFont="1" applyBorder="1"/>
    <xf numFmtId="39" fontId="2" fillId="0" borderId="0" xfId="1730" applyNumberFormat="1" applyFont="1" applyBorder="1"/>
    <xf numFmtId="178" fontId="2" fillId="0" borderId="0" xfId="1728" applyNumberFormat="1" applyFont="1" applyBorder="1"/>
    <xf numFmtId="169" fontId="3" fillId="0" borderId="0" xfId="2026" applyNumberFormat="1" applyFont="1" applyFill="1" applyAlignment="1"/>
    <xf numFmtId="169" fontId="3" fillId="0" borderId="1" xfId="1727" applyNumberFormat="1" applyFont="1" applyFill="1" applyBorder="1"/>
    <xf numFmtId="169" fontId="3" fillId="0" borderId="1" xfId="2026" applyNumberFormat="1" applyFont="1" applyFill="1" applyBorder="1" applyAlignment="1"/>
    <xf numFmtId="169" fontId="2" fillId="0" borderId="1" xfId="0" applyNumberFormat="1" applyFont="1" applyFill="1" applyBorder="1"/>
    <xf numFmtId="169" fontId="1" fillId="0" borderId="1" xfId="2026" applyNumberFormat="1" applyFont="1" applyFill="1" applyBorder="1" applyAlignment="1">
      <alignment horizontal="center"/>
    </xf>
    <xf numFmtId="169" fontId="13" fillId="0" borderId="0" xfId="2026" applyNumberFormat="1" applyFont="1" applyAlignment="1">
      <alignment horizontal="center"/>
    </xf>
    <xf numFmtId="169" fontId="13" fillId="0" borderId="0" xfId="2026" quotePrefix="1" applyNumberFormat="1" applyFont="1" applyAlignment="1">
      <alignment horizontal="center"/>
    </xf>
    <xf numFmtId="0" fontId="1" fillId="0" borderId="0" xfId="2026" applyNumberFormat="1" applyFont="1" applyFill="1" applyBorder="1" applyAlignment="1">
      <alignment horizontal="center"/>
    </xf>
    <xf numFmtId="0" fontId="13" fillId="0" borderId="1" xfId="1730" applyFont="1" applyFill="1" applyBorder="1" applyAlignment="1">
      <alignment horizontal="center"/>
    </xf>
    <xf numFmtId="2" fontId="13" fillId="0" borderId="1" xfId="1730" applyNumberFormat="1" applyFont="1" applyFill="1" applyBorder="1" applyAlignment="1">
      <alignment horizontal="center"/>
    </xf>
    <xf numFmtId="169" fontId="15" fillId="0" borderId="1" xfId="2025" applyNumberFormat="1" applyFont="1" applyFill="1" applyBorder="1" applyAlignment="1">
      <alignment horizontal="center"/>
    </xf>
    <xf numFmtId="169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69" fontId="1" fillId="0" borderId="0" xfId="2026" applyNumberFormat="1" applyFont="1" applyFill="1" applyAlignment="1" applyProtection="1">
      <alignment horizontal="left" indent="2"/>
    </xf>
    <xf numFmtId="169" fontId="1" fillId="0" borderId="0" xfId="0" applyNumberFormat="1" applyFont="1" applyFill="1" applyAlignment="1">
      <alignment horizontal="left" indent="4"/>
    </xf>
    <xf numFmtId="169" fontId="1" fillId="0" borderId="0" xfId="2026" applyNumberFormat="1" applyFont="1" applyFill="1" applyAlignment="1" applyProtection="1">
      <alignment horizontal="left" indent="4"/>
    </xf>
    <xf numFmtId="169" fontId="12" fillId="0" borderId="0" xfId="0" applyNumberFormat="1" applyFont="1" applyFill="1" applyAlignment="1">
      <alignment horizontal="left" indent="4"/>
    </xf>
    <xf numFmtId="0" fontId="19" fillId="0" borderId="0" xfId="1253" applyFont="1" applyAlignment="1">
      <alignment horizontal="center"/>
    </xf>
    <xf numFmtId="185" fontId="1" fillId="0" borderId="0" xfId="2026" applyNumberFormat="1" applyFont="1"/>
    <xf numFmtId="185" fontId="1" fillId="0" borderId="0" xfId="2026" applyNumberFormat="1" applyFont="1" applyAlignment="1">
      <alignment horizontal="center"/>
    </xf>
    <xf numFmtId="185" fontId="1" fillId="0" borderId="0" xfId="0" applyNumberFormat="1" applyFont="1"/>
    <xf numFmtId="185" fontId="1" fillId="0" borderId="21" xfId="2026" applyNumberFormat="1" applyFont="1" applyBorder="1"/>
    <xf numFmtId="169" fontId="1" fillId="0" borderId="0" xfId="0" applyNumberFormat="1" applyFont="1" applyAlignment="1"/>
    <xf numFmtId="0" fontId="1" fillId="0" borderId="0" xfId="1730" applyFont="1" applyAlignment="1"/>
    <xf numFmtId="177" fontId="13" fillId="0" borderId="0" xfId="2025" applyNumberFormat="1" applyFont="1" applyFill="1" applyAlignment="1">
      <alignment horizontal="right"/>
    </xf>
    <xf numFmtId="177" fontId="13" fillId="0" borderId="0" xfId="0" applyNumberFormat="1" applyFont="1" applyFill="1" applyAlignment="1"/>
    <xf numFmtId="177" fontId="13" fillId="0" borderId="0" xfId="2025" applyNumberFormat="1" applyFont="1" applyFill="1"/>
    <xf numFmtId="0" fontId="13" fillId="0" borderId="0" xfId="0" quotePrefix="1" applyFont="1" applyFill="1"/>
    <xf numFmtId="169" fontId="13" fillId="0" borderId="0" xfId="2031" applyNumberFormat="1" applyFont="1" applyFill="1" applyAlignment="1"/>
    <xf numFmtId="0" fontId="13" fillId="0" borderId="0" xfId="1727" applyFont="1" applyFill="1" applyAlignment="1"/>
    <xf numFmtId="177" fontId="1" fillId="0" borderId="0" xfId="1248" applyNumberFormat="1" applyFont="1" applyFill="1" applyAlignment="1"/>
    <xf numFmtId="177" fontId="1" fillId="0" borderId="20" xfId="1248" applyNumberFormat="1" applyFont="1" applyFill="1" applyBorder="1"/>
    <xf numFmtId="177" fontId="1" fillId="0" borderId="20" xfId="1248" applyNumberFormat="1" applyFont="1" applyFill="1" applyBorder="1" applyAlignment="1"/>
    <xf numFmtId="169" fontId="1" fillId="0" borderId="0" xfId="0" applyNumberFormat="1" applyFont="1" applyFill="1" applyAlignment="1">
      <alignment horizontal="center"/>
    </xf>
    <xf numFmtId="0" fontId="105" fillId="0" borderId="0" xfId="0" applyFont="1" applyFill="1"/>
    <xf numFmtId="0" fontId="117" fillId="0" borderId="0" xfId="0" applyFont="1" applyFill="1"/>
    <xf numFmtId="0" fontId="105" fillId="0" borderId="0" xfId="0" applyFont="1" applyFill="1" applyAlignment="1"/>
    <xf numFmtId="0" fontId="105" fillId="0" borderId="0" xfId="0" applyNumberFormat="1" applyFont="1" applyFill="1" applyAlignment="1"/>
    <xf numFmtId="0" fontId="105" fillId="0" borderId="0" xfId="0" applyFont="1" applyFill="1" applyAlignment="1">
      <alignment horizontal="left" indent="5"/>
    </xf>
    <xf numFmtId="169" fontId="105" fillId="0" borderId="0" xfId="2031" applyNumberFormat="1" applyFont="1" applyFill="1"/>
    <xf numFmtId="0" fontId="105" fillId="0" borderId="0" xfId="1727" applyFont="1" applyFill="1"/>
    <xf numFmtId="39" fontId="105" fillId="0" borderId="0" xfId="1259" applyNumberFormat="1" applyFont="1" applyFill="1" applyBorder="1" applyAlignment="1" applyProtection="1"/>
    <xf numFmtId="0" fontId="118" fillId="0" borderId="0" xfId="0" applyFont="1" applyFill="1"/>
    <xf numFmtId="0" fontId="105" fillId="0" borderId="0" xfId="0" applyFont="1" applyFill="1" applyAlignment="1">
      <alignment horizontal="left"/>
    </xf>
    <xf numFmtId="0" fontId="105" fillId="0" borderId="0" xfId="1698" applyFont="1" applyFill="1"/>
    <xf numFmtId="0" fontId="105" fillId="0" borderId="0" xfId="1727" applyFont="1" applyFill="1" applyAlignment="1"/>
    <xf numFmtId="0" fontId="105" fillId="0" borderId="0" xfId="0" applyFont="1" applyFill="1" applyAlignment="1">
      <alignment horizontal="left" indent="1"/>
    </xf>
    <xf numFmtId="0" fontId="105" fillId="0" borderId="0" xfId="0" quotePrefix="1" applyFont="1" applyFill="1"/>
    <xf numFmtId="169" fontId="1" fillId="0" borderId="1" xfId="0" applyNumberFormat="1" applyFont="1" applyFill="1" applyBorder="1" applyAlignment="1">
      <alignment horizontal="center"/>
    </xf>
    <xf numFmtId="171" fontId="1" fillId="0" borderId="0" xfId="0" applyNumberFormat="1" applyFont="1" applyFill="1" applyBorder="1" applyAlignment="1">
      <alignment horizontal="center"/>
    </xf>
    <xf numFmtId="169" fontId="1" fillId="0" borderId="0" xfId="0" applyNumberFormat="1" applyFont="1" applyFill="1" applyAlignment="1">
      <alignment horizontal="center"/>
    </xf>
    <xf numFmtId="169" fontId="1" fillId="0" borderId="1" xfId="2026" applyNumberFormat="1" applyFont="1" applyFill="1" applyBorder="1" applyAlignment="1">
      <alignment horizontal="center"/>
    </xf>
    <xf numFmtId="169" fontId="1" fillId="0" borderId="1" xfId="2026" applyNumberFormat="1" applyFont="1" applyFill="1" applyBorder="1" applyAlignment="1" applyProtection="1">
      <alignment horizontal="center"/>
    </xf>
    <xf numFmtId="169" fontId="12" fillId="0" borderId="0" xfId="2026" applyNumberFormat="1" applyFont="1" applyFill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04" fillId="0" borderId="20" xfId="0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0" fontId="6" fillId="0" borderId="1" xfId="202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69" fontId="12" fillId="0" borderId="0" xfId="2025" applyNumberFormat="1" applyFont="1" applyFill="1" applyAlignment="1">
      <alignment horizontal="center"/>
    </xf>
    <xf numFmtId="169" fontId="2" fillId="0" borderId="1" xfId="2026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0" fontId="107" fillId="0" borderId="0" xfId="0" applyFont="1" applyFill="1" applyAlignment="1">
      <alignment horizontal="center"/>
    </xf>
    <xf numFmtId="40" fontId="12" fillId="0" borderId="1" xfId="2026" applyNumberFormat="1" applyFont="1" applyFill="1" applyBorder="1" applyAlignment="1">
      <alignment horizontal="center"/>
    </xf>
    <xf numFmtId="40" fontId="15" fillId="0" borderId="0" xfId="1726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169" fontId="12" fillId="0" borderId="0" xfId="2025" applyNumberFormat="1" applyFont="1" applyAlignment="1">
      <alignment horizontal="center"/>
    </xf>
    <xf numFmtId="0" fontId="12" fillId="0" borderId="1" xfId="1728" applyFont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2" fillId="0" borderId="0" xfId="2026" applyNumberFormat="1" applyFont="1" applyFill="1" applyAlignment="1">
      <alignment horizontal="center"/>
    </xf>
    <xf numFmtId="169" fontId="13" fillId="0" borderId="0" xfId="0" applyNumberFormat="1" applyFont="1" applyFill="1" applyAlignment="1">
      <alignment horizontal="center"/>
    </xf>
    <xf numFmtId="169" fontId="2" fillId="0" borderId="0" xfId="2026" applyNumberFormat="1" applyFont="1" applyAlignment="1">
      <alignment horizontal="center"/>
    </xf>
    <xf numFmtId="169" fontId="2" fillId="0" borderId="1" xfId="2026" applyNumberFormat="1" applyFont="1" applyBorder="1" applyAlignment="1">
      <alignment horizontal="center"/>
    </xf>
    <xf numFmtId="169" fontId="1" fillId="0" borderId="0" xfId="2028" quotePrefix="1" applyNumberFormat="1" applyFont="1" applyFill="1" applyAlignment="1" applyProtection="1">
      <alignment horizontal="center"/>
    </xf>
    <xf numFmtId="169" fontId="1" fillId="0" borderId="0" xfId="2028" applyNumberFormat="1" applyFont="1" applyFill="1" applyAlignment="1" applyProtection="1">
      <alignment horizontal="center"/>
    </xf>
    <xf numFmtId="169" fontId="1" fillId="0" borderId="1" xfId="1777" applyNumberFormat="1" applyFont="1" applyFill="1" applyBorder="1" applyAlignment="1">
      <alignment horizontal="center"/>
    </xf>
    <xf numFmtId="169" fontId="1" fillId="0" borderId="5" xfId="1777" applyNumberFormat="1" applyFont="1" applyFill="1" applyBorder="1" applyAlignment="1">
      <alignment horizontal="center"/>
    </xf>
    <xf numFmtId="169" fontId="1" fillId="0" borderId="1" xfId="1248" applyNumberFormat="1" applyFont="1" applyFill="1" applyBorder="1" applyAlignment="1">
      <alignment horizontal="center"/>
    </xf>
    <xf numFmtId="169" fontId="6" fillId="0" borderId="0" xfId="2028" quotePrefix="1" applyNumberFormat="1" applyFont="1" applyFill="1" applyAlignment="1" applyProtection="1">
      <alignment horizontal="center"/>
    </xf>
    <xf numFmtId="169" fontId="6" fillId="0" borderId="0" xfId="2028" applyNumberFormat="1" applyFont="1" applyFill="1" applyAlignment="1" applyProtection="1">
      <alignment horizontal="center"/>
    </xf>
    <xf numFmtId="169" fontId="6" fillId="0" borderId="1" xfId="1777" applyNumberFormat="1" applyFont="1" applyFill="1" applyBorder="1" applyAlignment="1">
      <alignment horizontal="center"/>
    </xf>
    <xf numFmtId="169" fontId="9" fillId="0" borderId="1" xfId="1777" applyNumberFormat="1" applyFont="1" applyFill="1" applyBorder="1" applyAlignment="1">
      <alignment horizontal="center"/>
    </xf>
  </cellXfs>
  <cellStyles count="2044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3" xfId="1731"/>
    <cellStyle name="Normal 2 3 2" xfId="1732"/>
    <cellStyle name="Normal 2 4" xfId="1733"/>
    <cellStyle name="Normal 2 4 2" xfId="159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_FA BL" xfId="1766"/>
    <cellStyle name="Normal 60" xfId="1586"/>
    <cellStyle name="Normal 64" xfId="1756"/>
    <cellStyle name="Normal 7" xfId="1767"/>
    <cellStyle name="Normal 7 2" xfId="21"/>
    <cellStyle name="Normal 7 3" xfId="1768"/>
    <cellStyle name="Normal 7_FA" xfId="1769"/>
    <cellStyle name="Normal 8" xfId="1770"/>
    <cellStyle name="Normal 8 2" xfId="1771"/>
    <cellStyle name="Normal 8 2 2" xfId="1772"/>
    <cellStyle name="Normal 8 3" xfId="1773"/>
    <cellStyle name="Normal 9" xfId="1774"/>
    <cellStyle name="Normal 9 2" xfId="1775"/>
    <cellStyle name="Normal 9 3" xfId="1776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3" xfId="260"/>
    <cellStyle name="Percent 2 4" xfId="1862"/>
    <cellStyle name="Percent 2 5" xfId="1863"/>
    <cellStyle name="Percent 2 6" xfId="1864"/>
    <cellStyle name="Percent 2_Q1-54 บิลท์ แลนด์" xfId="1865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ข้อความเตือน" xfId="1692"/>
    <cellStyle name="ข้อความอธิบาย" xfId="1424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3" xfId="1961"/>
    <cellStyle name="เครื่องหมายจุลภาค 2 4" xfId="1962"/>
    <cellStyle name="เครื่องหมายจุลภาค 2 5" xfId="1963"/>
    <cellStyle name="เครื่องหมายจุลภาค 2 6" xfId="1964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5" xfId="1971"/>
    <cellStyle name="เครื่องหมายจุลภาค 6" xfId="1729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ชื่อเรื่อง" xfId="1988"/>
    <cellStyle name="เซลล์ตรวจสอบ" xfId="1973"/>
    <cellStyle name="เซลล์ที่มีการเชื่อมโยง" xfId="1974"/>
    <cellStyle name="ดี" xfId="1989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_Book2" xfId="2016"/>
    <cellStyle name="ปกติ 5" xfId="2017"/>
    <cellStyle name="ปกติ 6" xfId="2018"/>
    <cellStyle name="ปกติ 6 2" xfId="2019"/>
    <cellStyle name="ปกติ 6_PRE-BUILTQ1-54" xfId="2020"/>
    <cellStyle name="ปกติ 7" xfId="2021"/>
    <cellStyle name="ปกติ 8" xfId="2022"/>
    <cellStyle name="ปกติ 9" xfId="2023"/>
    <cellStyle name="ปกติ 9 2" xfId="1267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2 2" xfId="2043"/>
    <cellStyle name="ปกติ_Sheet1_a710T-Dec'49 เอสพีพี ซีรีน" xfId="480"/>
    <cellStyle name="ปกติ_Sheet1_APD-Dec46-T03" xfId="2042"/>
    <cellStyle name="ปกติ_Sheet1_Pre-Built-Mar'51-t3" xfId="2028"/>
    <cellStyle name="ปกติ_Sheet1_Samchai-Jun'50-T3" xfId="2029"/>
    <cellStyle name="ปกติ_Sheet1_TT037T-47 ธนาพัฒน์ แลนด์_a710T-Dec'49 เอสพีพี ซีรีน" xfId="2030"/>
    <cellStyle name="ปกติ_SPC-Dec'50-T3" xfId="2031"/>
    <cellStyle name="ปกติ_SPC-Dec'50-T3_Note new STD" xfId="2032"/>
    <cellStyle name="ป้อนค่า" xfId="2033"/>
    <cellStyle name="ปานกลาง" xfId="2034"/>
    <cellStyle name="ปานกลาง 2" xfId="2035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6"/>
    <cellStyle name="แย่" xfId="1986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หมายเหตุ" xfId="2037"/>
    <cellStyle name="หัวเรื่อง 1" xfId="2038"/>
    <cellStyle name="หัวเรื่อง 2" xfId="2039"/>
    <cellStyle name="หัวเรื่อง 3" xfId="2040"/>
    <cellStyle name="หัวเรื่อง 4" xfId="2041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\Pre%20Built\2562\Q3\Pre-Built%20Sep'62%20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12"/>
      <sheetName val="Note P13-20"/>
      <sheetName val="Note P21"/>
      <sheetName val="P22"/>
      <sheetName val="P23"/>
      <sheetName val="P24"/>
      <sheetName val="P25"/>
      <sheetName val="P26"/>
      <sheetName val="P27-30"/>
      <sheetName val="P31-37"/>
      <sheetName val="P38-39"/>
      <sheetName val="P40-46"/>
      <sheetName val="QP30"/>
    </sheetNames>
    <sheetDataSet>
      <sheetData sheetId="0"/>
      <sheetData sheetId="1">
        <row r="205">
          <cell r="G205">
            <v>0</v>
          </cell>
          <cell r="I205">
            <v>0</v>
          </cell>
          <cell r="K205">
            <v>0</v>
          </cell>
        </row>
        <row r="213">
          <cell r="G213">
            <v>0</v>
          </cell>
          <cell r="I2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5"/>
  <sheetViews>
    <sheetView zoomScale="90" zoomScaleNormal="90" zoomScaleSheetLayoutView="100" workbookViewId="0">
      <selection activeCell="N2" sqref="N2"/>
    </sheetView>
  </sheetViews>
  <sheetFormatPr defaultColWidth="9.140625" defaultRowHeight="26.45" customHeight="1" x14ac:dyDescent="0.45"/>
  <cols>
    <col min="1" max="1" width="8.42578125" style="161" customWidth="1"/>
    <col min="2" max="4" width="9.140625" style="161" customWidth="1"/>
    <col min="5" max="5" width="0.85546875" style="161" customWidth="1"/>
    <col min="6" max="6" width="7.7109375" style="161" customWidth="1"/>
    <col min="7" max="7" width="0.7109375" style="161" customWidth="1"/>
    <col min="8" max="8" width="7.7109375" style="161" customWidth="1"/>
    <col min="9" max="9" width="1" style="161" customWidth="1"/>
    <col min="10" max="10" width="14.28515625" style="161" customWidth="1"/>
    <col min="11" max="11" width="0.85546875" style="161" customWidth="1"/>
    <col min="12" max="12" width="14.28515625" style="161" customWidth="1"/>
    <col min="13" max="13" width="0.85546875" style="161" customWidth="1"/>
    <col min="14" max="14" width="14.28515625" style="161" customWidth="1"/>
    <col min="15" max="15" width="3" style="161" customWidth="1"/>
    <col min="16" max="16384" width="9.140625" style="161"/>
  </cols>
  <sheetData>
    <row r="1" spans="1:14" ht="27" customHeight="1" x14ac:dyDescent="0.4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27" customHeight="1" x14ac:dyDescent="0.45">
      <c r="A2" s="242" t="s">
        <v>504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ht="27" customHeight="1" x14ac:dyDescent="0.45">
      <c r="A3" s="254" t="s">
        <v>596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ht="27" customHeight="1" x14ac:dyDescent="0.4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7" customHeight="1" x14ac:dyDescent="0.45">
      <c r="A5" s="139" t="s">
        <v>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4" ht="27" customHeight="1" x14ac:dyDescent="0.45">
      <c r="A6" s="155" t="s">
        <v>271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4" ht="27" customHeight="1" x14ac:dyDescent="0.45">
      <c r="A7" s="151" t="s">
        <v>272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4" ht="27" customHeight="1" x14ac:dyDescent="0.45">
      <c r="A8" s="154" t="s">
        <v>273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4" s="257" customFormat="1" ht="27" customHeight="1" x14ac:dyDescent="0.45">
      <c r="A9" s="154" t="s">
        <v>274</v>
      </c>
      <c r="C9" s="141"/>
      <c r="D9" s="258"/>
      <c r="E9" s="258"/>
      <c r="F9" s="258"/>
      <c r="G9" s="258"/>
      <c r="H9" s="258"/>
      <c r="I9" s="258"/>
      <c r="J9" s="258"/>
      <c r="K9" s="258"/>
    </row>
    <row r="10" spans="1:14" s="142" customFormat="1" ht="27" customHeight="1" x14ac:dyDescent="0.45">
      <c r="A10" s="142" t="s">
        <v>2</v>
      </c>
    </row>
    <row r="11" spans="1:14" s="758" customFormat="1" ht="27" customHeight="1" x14ac:dyDescent="0.45">
      <c r="A11" s="758" t="s">
        <v>1027</v>
      </c>
      <c r="B11" s="759"/>
      <c r="C11" s="759"/>
      <c r="D11" s="759"/>
    </row>
    <row r="12" spans="1:14" s="758" customFormat="1" ht="27" customHeight="1" x14ac:dyDescent="0.45">
      <c r="B12" s="760" t="s">
        <v>1032</v>
      </c>
      <c r="C12" s="759"/>
      <c r="D12" s="759"/>
    </row>
    <row r="13" spans="1:14" s="758" customFormat="1" ht="27" customHeight="1" x14ac:dyDescent="0.45">
      <c r="A13" s="760" t="s">
        <v>1031</v>
      </c>
      <c r="B13" s="759"/>
      <c r="C13" s="759"/>
      <c r="D13" s="759"/>
    </row>
    <row r="14" spans="1:14" s="758" customFormat="1" ht="27" customHeight="1" x14ac:dyDescent="0.45">
      <c r="A14" s="760" t="s">
        <v>1024</v>
      </c>
      <c r="B14" s="759"/>
      <c r="C14" s="759"/>
      <c r="D14" s="759"/>
    </row>
    <row r="15" spans="1:14" s="758" customFormat="1" ht="27" customHeight="1" x14ac:dyDescent="0.45">
      <c r="A15" s="760" t="s">
        <v>1025</v>
      </c>
      <c r="B15" s="759"/>
      <c r="C15" s="759"/>
      <c r="D15" s="759"/>
    </row>
    <row r="16" spans="1:14" s="758" customFormat="1" ht="27" customHeight="1" x14ac:dyDescent="0.45">
      <c r="A16" s="760"/>
      <c r="B16" s="760" t="s">
        <v>1029</v>
      </c>
    </row>
    <row r="17" spans="1:14" s="758" customFormat="1" ht="27" customHeight="1" x14ac:dyDescent="0.45">
      <c r="A17" s="760" t="s">
        <v>1030</v>
      </c>
      <c r="B17" s="760"/>
    </row>
    <row r="18" spans="1:14" s="758" customFormat="1" ht="27" customHeight="1" x14ac:dyDescent="0.45">
      <c r="A18" s="761"/>
      <c r="B18" s="760" t="s">
        <v>1028</v>
      </c>
    </row>
    <row r="19" spans="1:14" s="758" customFormat="1" ht="27" customHeight="1" x14ac:dyDescent="0.45">
      <c r="A19" s="761" t="s">
        <v>1026</v>
      </c>
      <c r="B19" s="760"/>
    </row>
    <row r="20" spans="1:14" s="209" customFormat="1" ht="27" customHeight="1" x14ac:dyDescent="0.45">
      <c r="A20" s="156" t="s">
        <v>276</v>
      </c>
      <c r="B20" s="260"/>
      <c r="F20" s="207"/>
      <c r="G20" s="207"/>
      <c r="H20" s="261"/>
      <c r="I20" s="211"/>
      <c r="J20" s="211"/>
      <c r="K20" s="211"/>
      <c r="L20" s="212"/>
      <c r="M20" s="212"/>
    </row>
    <row r="21" spans="1:14" s="209" customFormat="1" ht="27" customHeight="1" x14ac:dyDescent="0.45">
      <c r="A21" s="147" t="s">
        <v>288</v>
      </c>
      <c r="B21" s="207"/>
      <c r="C21" s="260"/>
      <c r="D21" s="260"/>
      <c r="E21" s="260"/>
      <c r="F21" s="260"/>
      <c r="G21" s="260"/>
      <c r="H21" s="260"/>
      <c r="I21" s="262"/>
      <c r="J21" s="263"/>
      <c r="K21" s="260"/>
      <c r="L21" s="260"/>
      <c r="M21" s="260"/>
    </row>
    <row r="22" spans="1:14" s="209" customFormat="1" ht="27" customHeight="1" x14ac:dyDescent="0.45">
      <c r="A22" s="145" t="s">
        <v>410</v>
      </c>
      <c r="B22" s="260"/>
      <c r="C22" s="260"/>
      <c r="D22" s="260"/>
      <c r="E22" s="260"/>
      <c r="F22" s="260"/>
      <c r="G22" s="260"/>
      <c r="H22" s="260"/>
      <c r="I22" s="262"/>
      <c r="J22" s="263"/>
      <c r="K22" s="260"/>
      <c r="L22" s="260"/>
      <c r="M22" s="260"/>
    </row>
    <row r="23" spans="1:14" s="209" customFormat="1" ht="27" customHeight="1" x14ac:dyDescent="0.45">
      <c r="A23" s="145" t="s">
        <v>289</v>
      </c>
      <c r="B23" s="260"/>
      <c r="C23" s="260"/>
      <c r="D23" s="260"/>
      <c r="E23" s="260"/>
      <c r="F23" s="260"/>
      <c r="G23" s="260"/>
      <c r="H23" s="260"/>
      <c r="I23" s="262"/>
      <c r="J23" s="263"/>
      <c r="K23" s="260"/>
      <c r="L23" s="260"/>
      <c r="M23" s="260"/>
    </row>
    <row r="24" spans="1:14" s="209" customFormat="1" ht="27" customHeight="1" x14ac:dyDescent="0.45">
      <c r="A24" s="145" t="s">
        <v>275</v>
      </c>
      <c r="B24" s="260"/>
      <c r="C24" s="260"/>
      <c r="D24" s="260"/>
      <c r="E24" s="260"/>
      <c r="F24" s="260"/>
      <c r="G24" s="260"/>
      <c r="H24" s="260"/>
      <c r="I24" s="262"/>
      <c r="J24" s="263"/>
      <c r="K24" s="260"/>
      <c r="L24" s="260"/>
      <c r="M24" s="260"/>
    </row>
    <row r="25" spans="1:14" s="209" customFormat="1" ht="27" customHeight="1" x14ac:dyDescent="0.45">
      <c r="A25" s="208" t="s">
        <v>493</v>
      </c>
      <c r="B25" s="208"/>
      <c r="F25" s="131"/>
      <c r="G25" s="131"/>
      <c r="J25" s="212"/>
      <c r="K25" s="210"/>
      <c r="M25" s="135"/>
    </row>
    <row r="26" spans="1:14" s="209" customFormat="1" ht="27" customHeight="1" x14ac:dyDescent="0.45">
      <c r="A26" s="142" t="s">
        <v>290</v>
      </c>
      <c r="B26" s="132"/>
      <c r="K26" s="210"/>
    </row>
    <row r="27" spans="1:14" s="209" customFormat="1" ht="27" customHeight="1" x14ac:dyDescent="0.45">
      <c r="A27" s="207" t="s">
        <v>3</v>
      </c>
      <c r="B27" s="214"/>
      <c r="I27" s="251"/>
      <c r="K27" s="210"/>
      <c r="M27" s="264"/>
    </row>
    <row r="28" spans="1:14" s="209" customFormat="1" ht="27" customHeight="1" x14ac:dyDescent="0.45">
      <c r="A28" s="207" t="s">
        <v>4</v>
      </c>
      <c r="B28" s="214"/>
      <c r="I28" s="251"/>
      <c r="K28" s="210"/>
      <c r="M28" s="264"/>
    </row>
    <row r="29" spans="1:14" s="209" customFormat="1" ht="27" customHeight="1" x14ac:dyDescent="0.45">
      <c r="A29" s="207"/>
      <c r="B29" s="214"/>
      <c r="I29" s="294"/>
      <c r="K29" s="210"/>
      <c r="M29" s="264"/>
    </row>
    <row r="30" spans="1:14" s="209" customFormat="1" ht="27" customHeight="1" x14ac:dyDescent="0.45">
      <c r="A30" s="207"/>
      <c r="B30" s="214"/>
      <c r="I30" s="294"/>
      <c r="K30" s="210"/>
      <c r="M30" s="264"/>
    </row>
    <row r="31" spans="1:14" s="209" customFormat="1" ht="27" customHeight="1" x14ac:dyDescent="0.45">
      <c r="A31" s="207"/>
      <c r="B31" s="214"/>
      <c r="I31" s="294"/>
      <c r="K31" s="210"/>
      <c r="M31" s="264"/>
    </row>
    <row r="32" spans="1:14" ht="27" customHeight="1" x14ac:dyDescent="0.45">
      <c r="A32" s="252"/>
      <c r="B32" s="265" t="s">
        <v>356</v>
      </c>
      <c r="D32" s="190"/>
      <c r="E32" s="190"/>
      <c r="F32" s="191"/>
      <c r="G32" s="191"/>
      <c r="I32" s="252"/>
      <c r="J32" s="252"/>
      <c r="K32" s="252"/>
      <c r="L32" s="252"/>
      <c r="M32" s="252"/>
      <c r="N32" s="252"/>
    </row>
    <row r="33" spans="1:14" ht="27" customHeight="1" x14ac:dyDescent="0.45">
      <c r="B33" s="265" t="s">
        <v>567</v>
      </c>
      <c r="D33" s="190"/>
      <c r="E33" s="190"/>
      <c r="F33" s="191"/>
      <c r="G33" s="191"/>
      <c r="I33" s="252"/>
      <c r="J33" s="252"/>
      <c r="K33" s="252"/>
      <c r="L33" s="252"/>
      <c r="M33" s="252"/>
      <c r="N33" s="252"/>
    </row>
    <row r="34" spans="1:14" ht="26.1" customHeight="1" x14ac:dyDescent="0.45">
      <c r="A34" s="773" t="s">
        <v>6</v>
      </c>
      <c r="B34" s="773"/>
      <c r="C34" s="773"/>
      <c r="D34" s="773"/>
      <c r="E34" s="773"/>
      <c r="F34" s="773"/>
      <c r="G34" s="773"/>
      <c r="H34" s="773"/>
      <c r="I34" s="773"/>
      <c r="J34" s="773"/>
      <c r="K34" s="773"/>
      <c r="L34" s="773"/>
      <c r="M34" s="773"/>
      <c r="N34" s="773"/>
    </row>
    <row r="35" spans="1:14" ht="26.1" customHeight="1" x14ac:dyDescent="0.45">
      <c r="A35" s="310"/>
      <c r="B35" s="310"/>
      <c r="C35" s="310"/>
      <c r="D35" s="310"/>
      <c r="E35" s="310"/>
      <c r="F35" s="310"/>
      <c r="G35" s="719"/>
      <c r="H35" s="310"/>
      <c r="I35" s="310"/>
      <c r="J35" s="310"/>
      <c r="K35" s="310"/>
      <c r="L35" s="310"/>
      <c r="M35" s="310"/>
      <c r="N35" s="310"/>
    </row>
    <row r="36" spans="1:14" ht="26.1" customHeight="1" x14ac:dyDescent="0.45">
      <c r="A36" s="142" t="s">
        <v>517</v>
      </c>
      <c r="B36" s="253"/>
      <c r="C36" s="253"/>
      <c r="D36" s="253"/>
      <c r="E36" s="253"/>
      <c r="F36" s="253"/>
      <c r="G36" s="719"/>
      <c r="H36" s="253"/>
      <c r="I36" s="253"/>
      <c r="J36" s="253"/>
      <c r="K36" s="253"/>
      <c r="L36" s="253"/>
      <c r="M36" s="253"/>
    </row>
    <row r="37" spans="1:14" s="259" customFormat="1" ht="26.1" customHeight="1" x14ac:dyDescent="0.45">
      <c r="A37" s="150" t="s">
        <v>270</v>
      </c>
      <c r="C37" s="250"/>
      <c r="D37" s="266"/>
      <c r="E37" s="266"/>
      <c r="F37" s="131"/>
      <c r="G37" s="131"/>
    </row>
    <row r="38" spans="1:14" s="209" customFormat="1" ht="26.1" customHeight="1" x14ac:dyDescent="0.45">
      <c r="A38" s="147" t="s">
        <v>296</v>
      </c>
      <c r="B38" s="132"/>
      <c r="K38" s="210"/>
    </row>
    <row r="39" spans="1:14" s="209" customFormat="1" ht="26.1" customHeight="1" x14ac:dyDescent="0.45">
      <c r="A39" s="145" t="s">
        <v>291</v>
      </c>
      <c r="B39" s="214"/>
      <c r="I39" s="251"/>
      <c r="K39" s="210"/>
      <c r="M39" s="264"/>
    </row>
    <row r="40" spans="1:14" s="209" customFormat="1" ht="26.1" customHeight="1" x14ac:dyDescent="0.45">
      <c r="A40" s="145" t="s">
        <v>269</v>
      </c>
      <c r="B40" s="214"/>
      <c r="I40" s="251"/>
      <c r="K40" s="210"/>
      <c r="M40" s="264"/>
    </row>
    <row r="41" spans="1:14" s="209" customFormat="1" ht="26.1" customHeight="1" x14ac:dyDescent="0.45">
      <c r="A41" s="147" t="s">
        <v>368</v>
      </c>
      <c r="B41" s="214"/>
      <c r="I41" s="251"/>
      <c r="K41" s="210"/>
      <c r="M41" s="264"/>
    </row>
    <row r="42" spans="1:14" s="209" customFormat="1" ht="26.1" customHeight="1" x14ac:dyDescent="0.45">
      <c r="A42" s="149" t="s">
        <v>370</v>
      </c>
      <c r="B42" s="214"/>
      <c r="I42" s="251"/>
      <c r="K42" s="210"/>
      <c r="M42" s="264"/>
    </row>
    <row r="43" spans="1:14" s="209" customFormat="1" ht="26.1" customHeight="1" x14ac:dyDescent="0.45">
      <c r="A43" s="149" t="s">
        <v>369</v>
      </c>
      <c r="B43" s="214"/>
      <c r="I43" s="251"/>
      <c r="K43" s="210"/>
      <c r="M43" s="264"/>
    </row>
    <row r="44" spans="1:14" s="209" customFormat="1" ht="26.1" customHeight="1" x14ac:dyDescent="0.45">
      <c r="A44" s="148" t="s">
        <v>363</v>
      </c>
      <c r="I44" s="251"/>
      <c r="K44" s="210"/>
      <c r="M44" s="264"/>
    </row>
    <row r="45" spans="1:14" s="209" customFormat="1" ht="26.1" customHeight="1" x14ac:dyDescent="0.45">
      <c r="A45" s="147" t="s">
        <v>292</v>
      </c>
      <c r="B45" s="214"/>
      <c r="I45" s="251"/>
      <c r="K45" s="210"/>
      <c r="M45" s="264"/>
    </row>
    <row r="46" spans="1:14" s="209" customFormat="1" ht="26.1" customHeight="1" x14ac:dyDescent="0.45">
      <c r="A46" s="145" t="s">
        <v>333</v>
      </c>
      <c r="B46" s="214"/>
      <c r="I46" s="251"/>
      <c r="K46" s="210"/>
      <c r="M46" s="264"/>
    </row>
    <row r="47" spans="1:14" s="209" customFormat="1" ht="26.1" customHeight="1" x14ac:dyDescent="0.45">
      <c r="A47" s="148" t="s">
        <v>268</v>
      </c>
      <c r="I47" s="251"/>
      <c r="K47" s="210"/>
      <c r="M47" s="264"/>
    </row>
    <row r="48" spans="1:14" s="209" customFormat="1" ht="26.1" customHeight="1" x14ac:dyDescent="0.45">
      <c r="A48" s="147" t="s">
        <v>295</v>
      </c>
      <c r="B48" s="214"/>
      <c r="I48" s="251"/>
      <c r="K48" s="210"/>
      <c r="M48" s="264"/>
    </row>
    <row r="49" spans="1:15" s="209" customFormat="1" ht="26.1" customHeight="1" x14ac:dyDescent="0.45">
      <c r="A49" s="145" t="s">
        <v>519</v>
      </c>
      <c r="B49" s="214"/>
      <c r="I49" s="251"/>
      <c r="K49" s="210"/>
      <c r="M49" s="264"/>
    </row>
    <row r="50" spans="1:15" s="209" customFormat="1" ht="26.1" customHeight="1" x14ac:dyDescent="0.45">
      <c r="A50" s="145" t="s">
        <v>520</v>
      </c>
      <c r="B50" s="214"/>
      <c r="I50" s="251"/>
      <c r="K50" s="210"/>
      <c r="M50" s="264"/>
    </row>
    <row r="51" spans="1:15" s="209" customFormat="1" ht="26.1" customHeight="1" x14ac:dyDescent="0.45">
      <c r="A51" s="145" t="s">
        <v>267</v>
      </c>
      <c r="B51" s="214"/>
      <c r="I51" s="251"/>
      <c r="K51" s="210"/>
      <c r="M51" s="264"/>
    </row>
    <row r="52" spans="1:15" s="209" customFormat="1" ht="26.1" customHeight="1" x14ac:dyDescent="0.45">
      <c r="A52" s="214" t="s">
        <v>494</v>
      </c>
      <c r="I52" s="251"/>
      <c r="K52" s="210"/>
      <c r="M52" s="264"/>
    </row>
    <row r="53" spans="1:15" s="209" customFormat="1" ht="26.1" customHeight="1" x14ac:dyDescent="0.45">
      <c r="A53" s="146" t="s">
        <v>293</v>
      </c>
      <c r="B53" s="214"/>
      <c r="I53" s="251"/>
      <c r="K53" s="210"/>
      <c r="M53" s="264"/>
    </row>
    <row r="54" spans="1:15" s="209" customFormat="1" ht="26.1" customHeight="1" x14ac:dyDescent="0.45">
      <c r="A54" s="145" t="s">
        <v>294</v>
      </c>
      <c r="B54" s="214"/>
      <c r="I54" s="251"/>
      <c r="K54" s="210"/>
      <c r="M54" s="264"/>
    </row>
    <row r="55" spans="1:15" s="209" customFormat="1" ht="26.1" customHeight="1" x14ac:dyDescent="0.45">
      <c r="A55" s="145" t="s">
        <v>287</v>
      </c>
      <c r="B55" s="214"/>
      <c r="I55" s="251"/>
      <c r="K55" s="210"/>
      <c r="M55" s="264"/>
    </row>
    <row r="56" spans="1:15" s="208" customFormat="1" ht="26.1" customHeight="1" x14ac:dyDescent="0.45">
      <c r="A56" s="208" t="s">
        <v>518</v>
      </c>
      <c r="B56" s="132"/>
      <c r="C56" s="133"/>
      <c r="D56" s="133"/>
      <c r="E56" s="133"/>
      <c r="G56" s="289"/>
    </row>
    <row r="57" spans="1:15" s="208" customFormat="1" ht="26.1" customHeight="1" x14ac:dyDescent="0.45">
      <c r="A57" s="318" t="s">
        <v>825</v>
      </c>
      <c r="B57" s="320"/>
      <c r="C57" s="319"/>
      <c r="D57" s="319"/>
      <c r="E57" s="133"/>
      <c r="G57" s="289"/>
    </row>
    <row r="58" spans="1:15" s="208" customFormat="1" ht="26.1" customHeight="1" x14ac:dyDescent="0.45">
      <c r="A58" s="325" t="s">
        <v>597</v>
      </c>
      <c r="B58" s="320"/>
      <c r="C58" s="319"/>
      <c r="D58" s="319"/>
      <c r="E58" s="133"/>
      <c r="G58" s="289"/>
    </row>
    <row r="59" spans="1:15" s="208" customFormat="1" ht="26.1" customHeight="1" x14ac:dyDescent="0.45">
      <c r="A59" s="321" t="s">
        <v>600</v>
      </c>
      <c r="B59" s="320"/>
      <c r="C59" s="319"/>
      <c r="D59" s="319"/>
      <c r="E59" s="133"/>
      <c r="G59" s="289"/>
    </row>
    <row r="60" spans="1:15" s="208" customFormat="1" ht="26.1" customHeight="1" x14ac:dyDescent="0.45">
      <c r="A60" s="321" t="s">
        <v>601</v>
      </c>
      <c r="B60" s="322"/>
      <c r="C60" s="323"/>
      <c r="D60" s="323"/>
      <c r="E60" s="133"/>
      <c r="G60" s="289"/>
      <c r="H60" s="134"/>
    </row>
    <row r="61" spans="1:15" s="209" customFormat="1" ht="26.1" customHeight="1" x14ac:dyDescent="0.45">
      <c r="A61" s="321" t="s">
        <v>602</v>
      </c>
      <c r="B61" s="324"/>
      <c r="C61" s="323"/>
      <c r="D61" s="323"/>
      <c r="J61" s="210"/>
      <c r="K61" s="211"/>
      <c r="L61" s="212"/>
      <c r="N61" s="212"/>
      <c r="O61" s="213"/>
    </row>
    <row r="62" spans="1:15" s="209" customFormat="1" ht="26.1" customHeight="1" x14ac:dyDescent="0.45">
      <c r="A62" s="321" t="s">
        <v>598</v>
      </c>
      <c r="B62" s="324"/>
      <c r="C62" s="323"/>
      <c r="D62" s="323"/>
      <c r="E62" s="214"/>
      <c r="F62" s="214"/>
      <c r="G62" s="214"/>
      <c r="H62" s="214"/>
      <c r="I62" s="214"/>
      <c r="J62" s="210"/>
      <c r="K62" s="211"/>
      <c r="L62" s="212"/>
      <c r="N62" s="212"/>
      <c r="O62" s="213"/>
    </row>
    <row r="63" spans="1:15" s="209" customFormat="1" ht="26.1" customHeight="1" x14ac:dyDescent="0.45">
      <c r="A63" s="321" t="s">
        <v>599</v>
      </c>
      <c r="B63" s="324"/>
      <c r="C63" s="323"/>
      <c r="D63" s="323"/>
      <c r="E63" s="214"/>
      <c r="F63" s="214"/>
      <c r="G63" s="214"/>
      <c r="H63" s="214"/>
      <c r="I63" s="214"/>
      <c r="J63" s="210"/>
      <c r="K63" s="211"/>
      <c r="L63" s="212"/>
      <c r="N63" s="212"/>
      <c r="O63" s="213"/>
    </row>
    <row r="64" spans="1:15" s="209" customFormat="1" ht="26.1" customHeight="1" x14ac:dyDescent="0.45">
      <c r="A64" s="321"/>
      <c r="B64" s="324"/>
      <c r="C64" s="323"/>
      <c r="D64" s="323"/>
      <c r="E64" s="214"/>
      <c r="F64" s="214"/>
      <c r="G64" s="214"/>
      <c r="H64" s="214"/>
      <c r="I64" s="214"/>
      <c r="J64" s="210"/>
      <c r="K64" s="211"/>
      <c r="L64" s="212"/>
      <c r="N64" s="212"/>
      <c r="O64" s="213"/>
    </row>
    <row r="65" spans="1:15" s="209" customFormat="1" ht="26.1" customHeight="1" x14ac:dyDescent="0.45">
      <c r="A65" s="321"/>
      <c r="B65" s="324"/>
      <c r="C65" s="323"/>
      <c r="D65" s="323"/>
      <c r="E65" s="214"/>
      <c r="F65" s="214"/>
      <c r="G65" s="214"/>
      <c r="H65" s="214"/>
      <c r="I65" s="214"/>
      <c r="J65" s="210"/>
      <c r="K65" s="211"/>
      <c r="L65" s="212"/>
      <c r="N65" s="212"/>
      <c r="O65" s="213"/>
    </row>
    <row r="66" spans="1:15" ht="26.1" customHeight="1" x14ac:dyDescent="0.45">
      <c r="A66" s="252"/>
      <c r="B66" s="265" t="s">
        <v>356</v>
      </c>
      <c r="D66" s="190"/>
      <c r="E66" s="190"/>
      <c r="F66" s="191"/>
      <c r="G66" s="191"/>
      <c r="I66" s="252"/>
      <c r="J66" s="252"/>
      <c r="K66" s="252"/>
      <c r="L66" s="252"/>
      <c r="M66" s="252"/>
      <c r="N66" s="252"/>
    </row>
    <row r="67" spans="1:15" ht="26.1" customHeight="1" x14ac:dyDescent="0.45">
      <c r="B67" s="265" t="s">
        <v>567</v>
      </c>
      <c r="D67" s="190"/>
      <c r="E67" s="190"/>
      <c r="F67" s="191"/>
      <c r="G67" s="191"/>
      <c r="I67" s="252"/>
      <c r="J67" s="252"/>
      <c r="K67" s="252"/>
      <c r="L67" s="252"/>
      <c r="M67" s="252"/>
      <c r="N67" s="252"/>
    </row>
    <row r="68" spans="1:15" ht="27" customHeight="1" x14ac:dyDescent="0.45">
      <c r="A68" s="773" t="s">
        <v>7</v>
      </c>
      <c r="B68" s="773"/>
      <c r="C68" s="773"/>
      <c r="D68" s="773"/>
      <c r="E68" s="773"/>
      <c r="F68" s="773"/>
      <c r="G68" s="773"/>
      <c r="H68" s="773"/>
      <c r="I68" s="773"/>
      <c r="J68" s="773"/>
      <c r="K68" s="773"/>
      <c r="L68" s="773"/>
      <c r="M68" s="773"/>
      <c r="N68" s="773"/>
    </row>
    <row r="69" spans="1:15" ht="27" customHeight="1" x14ac:dyDescent="0.45">
      <c r="A69" s="310"/>
      <c r="B69" s="310"/>
      <c r="C69" s="310"/>
      <c r="D69" s="310"/>
      <c r="E69" s="310"/>
      <c r="F69" s="310"/>
      <c r="G69" s="719"/>
      <c r="H69" s="310"/>
      <c r="I69" s="310"/>
      <c r="J69" s="310"/>
      <c r="K69" s="310"/>
      <c r="L69" s="310"/>
      <c r="M69" s="310"/>
      <c r="N69" s="310"/>
    </row>
    <row r="70" spans="1:15" ht="27" customHeight="1" x14ac:dyDescent="0.45">
      <c r="A70" s="142" t="s">
        <v>517</v>
      </c>
      <c r="B70" s="504"/>
      <c r="C70" s="504"/>
      <c r="D70" s="253"/>
      <c r="E70" s="253"/>
      <c r="F70" s="253"/>
      <c r="G70" s="719"/>
      <c r="H70" s="253"/>
      <c r="I70" s="253"/>
      <c r="J70" s="253"/>
      <c r="K70" s="253"/>
      <c r="L70" s="253"/>
      <c r="M70" s="253"/>
      <c r="N70" s="253"/>
    </row>
    <row r="71" spans="1:15" s="538" customFormat="1" ht="27" customHeight="1" x14ac:dyDescent="0.45">
      <c r="A71" s="531" t="s">
        <v>603</v>
      </c>
      <c r="B71" s="532"/>
      <c r="C71" s="533"/>
      <c r="D71" s="329"/>
      <c r="E71" s="533"/>
      <c r="F71" s="534"/>
      <c r="G71" s="534"/>
      <c r="H71" s="534"/>
      <c r="I71" s="535"/>
      <c r="J71" s="329"/>
      <c r="K71" s="536"/>
      <c r="L71" s="533"/>
      <c r="M71" s="537"/>
      <c r="N71" s="537"/>
      <c r="O71" s="537"/>
    </row>
    <row r="72" spans="1:15" s="538" customFormat="1" ht="27" customHeight="1" x14ac:dyDescent="0.45">
      <c r="A72" s="531" t="s">
        <v>604</v>
      </c>
      <c r="B72" s="533"/>
      <c r="C72" s="536"/>
      <c r="D72" s="329"/>
      <c r="E72" s="533"/>
      <c r="F72" s="534"/>
      <c r="G72" s="534"/>
      <c r="H72" s="534"/>
      <c r="I72" s="535"/>
      <c r="J72" s="329"/>
      <c r="K72" s="536"/>
      <c r="L72" s="533"/>
      <c r="M72" s="537"/>
      <c r="N72" s="537"/>
      <c r="O72" s="537"/>
    </row>
    <row r="73" spans="1:15" s="538" customFormat="1" ht="27" customHeight="1" x14ac:dyDescent="0.45">
      <c r="A73" s="531" t="s">
        <v>605</v>
      </c>
      <c r="B73" s="533"/>
      <c r="C73" s="536"/>
      <c r="D73" s="329"/>
      <c r="E73" s="533"/>
      <c r="F73" s="534"/>
      <c r="G73" s="534"/>
      <c r="H73" s="534"/>
      <c r="I73" s="535"/>
      <c r="J73" s="329"/>
      <c r="K73" s="536"/>
      <c r="L73" s="533"/>
      <c r="M73" s="537"/>
      <c r="N73" s="537"/>
      <c r="O73" s="537"/>
    </row>
    <row r="74" spans="1:15" s="538" customFormat="1" ht="27" customHeight="1" x14ac:dyDescent="0.45">
      <c r="B74" s="539" t="s">
        <v>586</v>
      </c>
      <c r="C74" s="536"/>
      <c r="D74" s="329"/>
      <c r="E74" s="533"/>
      <c r="F74" s="534"/>
      <c r="G74" s="534"/>
      <c r="H74" s="534"/>
      <c r="I74" s="540" t="s">
        <v>584</v>
      </c>
      <c r="J74" s="329"/>
      <c r="K74" s="536"/>
      <c r="L74" s="533"/>
      <c r="M74" s="537"/>
      <c r="N74" s="537"/>
      <c r="O74" s="537"/>
    </row>
    <row r="75" spans="1:15" s="538" customFormat="1" ht="27" customHeight="1" x14ac:dyDescent="0.45">
      <c r="B75" s="541" t="s">
        <v>606</v>
      </c>
      <c r="C75" s="536"/>
      <c r="D75" s="329"/>
      <c r="E75" s="533"/>
      <c r="F75" s="533"/>
      <c r="G75" s="533"/>
      <c r="H75" s="541" t="s">
        <v>521</v>
      </c>
      <c r="I75" s="535"/>
      <c r="J75" s="329"/>
      <c r="K75" s="536"/>
      <c r="L75" s="533"/>
      <c r="M75" s="537"/>
      <c r="N75" s="537"/>
      <c r="O75" s="537"/>
    </row>
    <row r="76" spans="1:15" s="538" customFormat="1" ht="27" customHeight="1" x14ac:dyDescent="0.45">
      <c r="B76" s="541" t="s">
        <v>607</v>
      </c>
      <c r="C76" s="536"/>
      <c r="D76" s="329"/>
      <c r="E76" s="533"/>
      <c r="F76" s="533"/>
      <c r="G76" s="533"/>
      <c r="H76" s="541" t="s">
        <v>8</v>
      </c>
      <c r="I76" s="535"/>
      <c r="J76" s="329"/>
      <c r="K76" s="536"/>
      <c r="L76" s="533"/>
      <c r="M76" s="537"/>
      <c r="N76" s="537"/>
      <c r="O76" s="537"/>
    </row>
    <row r="77" spans="1:15" s="538" customFormat="1" ht="27" customHeight="1" x14ac:dyDescent="0.45">
      <c r="B77" s="532" t="s">
        <v>608</v>
      </c>
      <c r="C77" s="536"/>
      <c r="D77" s="329"/>
      <c r="E77" s="533"/>
      <c r="F77" s="541"/>
      <c r="G77" s="541"/>
      <c r="H77" s="533"/>
      <c r="I77" s="535"/>
      <c r="J77" s="329"/>
      <c r="K77" s="536"/>
      <c r="L77" s="533"/>
      <c r="M77" s="537"/>
      <c r="N77" s="537"/>
      <c r="O77" s="537"/>
    </row>
    <row r="78" spans="1:15" s="538" customFormat="1" ht="27" customHeight="1" x14ac:dyDescent="0.45">
      <c r="B78" s="541" t="s">
        <v>609</v>
      </c>
      <c r="C78" s="536"/>
      <c r="D78" s="329"/>
      <c r="E78" s="533"/>
      <c r="F78" s="533"/>
      <c r="G78" s="533"/>
      <c r="H78" s="541" t="s">
        <v>610</v>
      </c>
      <c r="I78" s="535"/>
      <c r="J78" s="329"/>
      <c r="K78" s="536"/>
      <c r="L78" s="533"/>
      <c r="M78" s="537"/>
      <c r="N78" s="537"/>
      <c r="O78" s="537"/>
    </row>
    <row r="79" spans="1:15" s="538" customFormat="1" ht="27" customHeight="1" x14ac:dyDescent="0.45">
      <c r="B79" s="542" t="s">
        <v>587</v>
      </c>
      <c r="C79" s="536"/>
      <c r="D79" s="329"/>
      <c r="E79" s="533"/>
      <c r="F79" s="541"/>
      <c r="G79" s="541"/>
      <c r="H79" s="533"/>
      <c r="I79" s="535"/>
      <c r="J79" s="329"/>
      <c r="K79" s="536"/>
      <c r="L79" s="533"/>
      <c r="M79" s="537"/>
      <c r="N79" s="537"/>
      <c r="O79" s="537"/>
    </row>
    <row r="80" spans="1:15" s="538" customFormat="1" ht="27" customHeight="1" x14ac:dyDescent="0.45">
      <c r="B80" s="541" t="s">
        <v>611</v>
      </c>
      <c r="C80" s="536"/>
      <c r="D80" s="329"/>
      <c r="E80" s="533"/>
      <c r="F80" s="533"/>
      <c r="G80" s="533"/>
      <c r="H80" s="541" t="s">
        <v>522</v>
      </c>
      <c r="I80" s="535"/>
      <c r="J80" s="329"/>
      <c r="K80" s="536"/>
      <c r="L80" s="533"/>
      <c r="M80" s="537"/>
      <c r="N80" s="537"/>
      <c r="O80" s="537"/>
    </row>
    <row r="81" spans="1:15" s="538" customFormat="1" ht="27" customHeight="1" x14ac:dyDescent="0.45">
      <c r="B81" s="541" t="s">
        <v>612</v>
      </c>
      <c r="C81" s="536"/>
      <c r="D81" s="534"/>
      <c r="E81" s="329"/>
      <c r="F81" s="533"/>
      <c r="G81" s="533"/>
      <c r="H81" s="541" t="s">
        <v>523</v>
      </c>
      <c r="I81" s="535"/>
      <c r="J81" s="329"/>
      <c r="K81" s="536"/>
      <c r="L81" s="533"/>
      <c r="M81" s="537"/>
      <c r="N81" s="537"/>
      <c r="O81" s="537"/>
    </row>
    <row r="82" spans="1:15" s="538" customFormat="1" ht="27" customHeight="1" x14ac:dyDescent="0.45">
      <c r="B82" s="541" t="s">
        <v>607</v>
      </c>
      <c r="C82" s="536"/>
      <c r="D82" s="534"/>
      <c r="E82" s="329"/>
      <c r="F82" s="533"/>
      <c r="G82" s="533"/>
      <c r="H82" s="541" t="s">
        <v>613</v>
      </c>
      <c r="I82" s="535"/>
      <c r="J82" s="329"/>
      <c r="K82" s="536"/>
      <c r="L82" s="533"/>
      <c r="M82" s="537"/>
      <c r="N82" s="537"/>
      <c r="O82" s="537"/>
    </row>
    <row r="83" spans="1:15" s="538" customFormat="1" ht="27" customHeight="1" x14ac:dyDescent="0.45">
      <c r="A83" s="531" t="s">
        <v>614</v>
      </c>
      <c r="B83" s="541"/>
      <c r="C83" s="543"/>
      <c r="D83" s="544"/>
      <c r="E83" s="544"/>
      <c r="F83" s="544"/>
      <c r="G83" s="544"/>
      <c r="H83" s="544"/>
      <c r="I83" s="544"/>
      <c r="J83" s="544"/>
      <c r="K83" s="544"/>
      <c r="L83" s="541"/>
      <c r="M83" s="537"/>
      <c r="N83" s="537"/>
      <c r="O83" s="537"/>
    </row>
    <row r="84" spans="1:15" s="538" customFormat="1" ht="27" customHeight="1" x14ac:dyDescent="0.45">
      <c r="A84" s="543" t="s">
        <v>615</v>
      </c>
      <c r="C84" s="536"/>
      <c r="D84" s="534"/>
      <c r="E84" s="329"/>
      <c r="F84" s="534"/>
      <c r="G84" s="534"/>
      <c r="H84" s="534"/>
      <c r="I84" s="535"/>
      <c r="J84" s="329"/>
      <c r="K84" s="536"/>
      <c r="L84" s="533"/>
      <c r="M84" s="537"/>
      <c r="N84" s="537"/>
      <c r="O84" s="537"/>
    </row>
    <row r="85" spans="1:15" s="538" customFormat="1" ht="27" customHeight="1" x14ac:dyDescent="0.45">
      <c r="A85" s="543" t="s">
        <v>616</v>
      </c>
      <c r="C85" s="536"/>
      <c r="D85" s="534"/>
      <c r="E85" s="329"/>
      <c r="F85" s="534"/>
      <c r="G85" s="534"/>
      <c r="H85" s="534"/>
      <c r="I85" s="535"/>
      <c r="J85" s="329"/>
      <c r="K85" s="536"/>
      <c r="L85" s="533"/>
      <c r="M85" s="537"/>
      <c r="N85" s="537"/>
      <c r="O85" s="537"/>
    </row>
    <row r="86" spans="1:15" s="538" customFormat="1" ht="27" customHeight="1" x14ac:dyDescent="0.45">
      <c r="A86" s="543" t="s">
        <v>617</v>
      </c>
      <c r="C86" s="536"/>
      <c r="D86" s="534"/>
      <c r="E86" s="329"/>
      <c r="F86" s="534"/>
      <c r="G86" s="534"/>
      <c r="H86" s="534"/>
      <c r="I86" s="535"/>
      <c r="J86" s="329"/>
      <c r="K86" s="536"/>
      <c r="L86" s="533"/>
      <c r="M86" s="537"/>
      <c r="N86" s="537"/>
      <c r="O86" s="537"/>
    </row>
    <row r="87" spans="1:15" s="538" customFormat="1" ht="27" customHeight="1" x14ac:dyDescent="0.45">
      <c r="A87" s="543" t="s">
        <v>618</v>
      </c>
      <c r="C87" s="536"/>
      <c r="D87" s="534"/>
      <c r="E87" s="329"/>
      <c r="F87" s="534"/>
      <c r="G87" s="534"/>
      <c r="H87" s="534"/>
      <c r="I87" s="535"/>
      <c r="J87" s="329"/>
      <c r="K87" s="536"/>
      <c r="L87" s="533"/>
      <c r="M87" s="537"/>
      <c r="N87" s="537"/>
      <c r="O87" s="537"/>
    </row>
    <row r="88" spans="1:15" s="538" customFormat="1" ht="27" customHeight="1" x14ac:dyDescent="0.45">
      <c r="A88" s="531" t="s">
        <v>619</v>
      </c>
      <c r="B88" s="545"/>
      <c r="C88" s="534"/>
      <c r="D88" s="534"/>
      <c r="E88" s="329"/>
      <c r="F88" s="534"/>
      <c r="G88" s="534"/>
      <c r="H88" s="534"/>
      <c r="I88" s="535"/>
      <c r="J88" s="329"/>
      <c r="K88" s="536"/>
      <c r="L88" s="533"/>
      <c r="M88" s="537"/>
      <c r="N88" s="537"/>
      <c r="O88" s="537"/>
    </row>
    <row r="89" spans="1:15" s="538" customFormat="1" ht="27" customHeight="1" x14ac:dyDescent="0.45">
      <c r="A89" s="534" t="s">
        <v>620</v>
      </c>
      <c r="C89" s="536"/>
      <c r="D89" s="534"/>
      <c r="E89" s="329"/>
      <c r="F89" s="534"/>
      <c r="G89" s="534"/>
      <c r="H89" s="534"/>
      <c r="I89" s="535"/>
      <c r="J89" s="329"/>
      <c r="K89" s="536"/>
      <c r="L89" s="533"/>
      <c r="M89" s="537"/>
      <c r="N89" s="537"/>
      <c r="O89" s="537"/>
    </row>
    <row r="90" spans="1:15" s="208" customFormat="1" ht="27" customHeight="1" x14ac:dyDescent="0.45">
      <c r="A90" s="326" t="s">
        <v>1012</v>
      </c>
      <c r="B90" s="326"/>
      <c r="C90" s="327"/>
      <c r="D90" s="328"/>
      <c r="E90" s="214"/>
      <c r="F90" s="329"/>
      <c r="G90" s="329"/>
      <c r="H90" s="214"/>
      <c r="I90" s="214"/>
      <c r="J90" s="330"/>
    </row>
    <row r="91" spans="1:15" s="326" customFormat="1" ht="27.95" customHeight="1" x14ac:dyDescent="0.45">
      <c r="A91" s="751" t="s">
        <v>1013</v>
      </c>
      <c r="B91" s="751"/>
      <c r="C91" s="752"/>
      <c r="D91" s="753"/>
      <c r="E91" s="214"/>
      <c r="F91" s="329"/>
      <c r="G91" s="214"/>
      <c r="H91" s="214"/>
      <c r="I91" s="330"/>
      <c r="J91" s="329"/>
      <c r="K91" s="753"/>
    </row>
    <row r="92" spans="1:15" s="326" customFormat="1" ht="27.95" customHeight="1" x14ac:dyDescent="0.45">
      <c r="A92" s="214" t="s">
        <v>621</v>
      </c>
      <c r="C92" s="752"/>
      <c r="E92" s="214"/>
      <c r="F92" s="329"/>
      <c r="G92" s="214"/>
      <c r="H92" s="214"/>
      <c r="I92" s="330"/>
      <c r="J92" s="329"/>
      <c r="K92" s="753"/>
    </row>
    <row r="93" spans="1:15" s="326" customFormat="1" ht="27.95" customHeight="1" x14ac:dyDescent="0.45">
      <c r="A93" s="214" t="s">
        <v>1007</v>
      </c>
      <c r="B93" s="214"/>
      <c r="D93" s="753"/>
      <c r="E93" s="214"/>
      <c r="F93" s="329"/>
      <c r="G93" s="214"/>
      <c r="H93" s="214"/>
      <c r="I93" s="330"/>
      <c r="J93" s="329"/>
      <c r="K93" s="753"/>
    </row>
    <row r="94" spans="1:15" s="326" customFormat="1" ht="27.95" customHeight="1" x14ac:dyDescent="0.45">
      <c r="A94" s="214" t="s">
        <v>1008</v>
      </c>
      <c r="B94" s="214"/>
      <c r="D94" s="753"/>
      <c r="E94" s="214"/>
      <c r="F94" s="329"/>
      <c r="G94" s="214"/>
      <c r="H94" s="214"/>
      <c r="I94" s="330"/>
      <c r="J94" s="329"/>
      <c r="K94" s="753"/>
    </row>
    <row r="95" spans="1:15" s="326" customFormat="1" ht="27.95" customHeight="1" x14ac:dyDescent="0.45">
      <c r="A95" s="214" t="s">
        <v>1009</v>
      </c>
      <c r="B95" s="214"/>
      <c r="D95" s="753"/>
      <c r="E95" s="214"/>
      <c r="F95" s="329"/>
      <c r="G95" s="214"/>
      <c r="H95" s="214"/>
      <c r="I95" s="330"/>
      <c r="J95" s="329"/>
      <c r="K95" s="753"/>
    </row>
    <row r="96" spans="1:15" s="326" customFormat="1" ht="27.95" customHeight="1" x14ac:dyDescent="0.45">
      <c r="A96" s="214" t="s">
        <v>1010</v>
      </c>
      <c r="B96" s="214"/>
      <c r="D96" s="753"/>
      <c r="E96" s="214"/>
      <c r="F96" s="329"/>
      <c r="G96" s="214"/>
      <c r="H96" s="214"/>
      <c r="I96" s="330"/>
      <c r="J96" s="329"/>
      <c r="K96" s="753"/>
    </row>
    <row r="97" spans="1:16" s="326" customFormat="1" ht="27.95" customHeight="1" x14ac:dyDescent="0.45">
      <c r="A97" s="214" t="s">
        <v>1011</v>
      </c>
      <c r="B97" s="214"/>
      <c r="D97" s="753"/>
      <c r="E97" s="214"/>
      <c r="F97" s="329"/>
      <c r="G97" s="214"/>
      <c r="H97" s="214"/>
      <c r="I97" s="330"/>
      <c r="J97" s="329"/>
      <c r="K97" s="753"/>
    </row>
    <row r="98" spans="1:16" s="541" customFormat="1" ht="27" customHeight="1" x14ac:dyDescent="0.45">
      <c r="A98" s="546"/>
      <c r="C98" s="533"/>
      <c r="D98" s="328"/>
      <c r="E98" s="534"/>
      <c r="F98" s="329"/>
      <c r="G98" s="329"/>
      <c r="H98" s="329"/>
      <c r="I98" s="534"/>
      <c r="J98" s="534"/>
      <c r="K98" s="535"/>
      <c r="L98" s="547"/>
      <c r="M98" s="548"/>
      <c r="O98" s="548"/>
      <c r="P98" s="549"/>
    </row>
    <row r="99" spans="1:16" s="209" customFormat="1" ht="27" customHeight="1" x14ac:dyDescent="0.45">
      <c r="A99" s="321"/>
      <c r="B99" s="265" t="s">
        <v>356</v>
      </c>
      <c r="C99" s="161"/>
      <c r="D99" s="190"/>
      <c r="E99" s="323"/>
      <c r="J99" s="210"/>
      <c r="K99" s="211"/>
      <c r="L99" s="212"/>
      <c r="N99" s="212"/>
      <c r="O99" s="213"/>
    </row>
    <row r="100" spans="1:16" s="209" customFormat="1" ht="27" customHeight="1" x14ac:dyDescent="0.45">
      <c r="A100" s="321"/>
      <c r="B100" s="265" t="s">
        <v>567</v>
      </c>
      <c r="C100" s="161"/>
      <c r="D100" s="190"/>
      <c r="E100" s="323"/>
      <c r="J100" s="210"/>
      <c r="K100" s="211"/>
      <c r="L100" s="212"/>
      <c r="N100" s="212"/>
      <c r="O100" s="213"/>
    </row>
    <row r="101" spans="1:16" s="209" customFormat="1" ht="24.75" customHeight="1" x14ac:dyDescent="0.45">
      <c r="A101" s="773" t="s">
        <v>10</v>
      </c>
      <c r="B101" s="773"/>
      <c r="C101" s="773"/>
      <c r="D101" s="773"/>
      <c r="E101" s="773"/>
      <c r="F101" s="773"/>
      <c r="G101" s="773"/>
      <c r="H101" s="773"/>
      <c r="I101" s="773"/>
      <c r="J101" s="773"/>
      <c r="K101" s="773"/>
      <c r="L101" s="773"/>
      <c r="M101" s="773"/>
      <c r="N101" s="773"/>
      <c r="O101" s="213"/>
    </row>
    <row r="102" spans="1:16" s="209" customFormat="1" ht="24.75" customHeight="1" x14ac:dyDescent="0.45">
      <c r="A102" s="321"/>
      <c r="B102" s="324"/>
      <c r="C102" s="323"/>
      <c r="D102" s="323"/>
      <c r="E102" s="323"/>
      <c r="J102" s="210"/>
      <c r="K102" s="211"/>
      <c r="L102" s="212"/>
      <c r="N102" s="212"/>
      <c r="O102" s="213"/>
    </row>
    <row r="103" spans="1:16" s="209" customFormat="1" ht="24.75" customHeight="1" x14ac:dyDescent="0.45">
      <c r="A103" s="142" t="s">
        <v>517</v>
      </c>
      <c r="B103" s="324"/>
      <c r="C103" s="323"/>
      <c r="D103" s="323"/>
      <c r="E103" s="323"/>
      <c r="J103" s="210"/>
      <c r="K103" s="211"/>
      <c r="L103" s="212"/>
      <c r="N103" s="212"/>
      <c r="O103" s="213"/>
    </row>
    <row r="104" spans="1:16" s="541" customFormat="1" ht="24.75" customHeight="1" x14ac:dyDescent="0.45">
      <c r="A104" s="531" t="s">
        <v>622</v>
      </c>
      <c r="C104" s="533"/>
      <c r="D104" s="328"/>
      <c r="E104" s="534"/>
      <c r="F104" s="329"/>
      <c r="G104" s="329"/>
      <c r="H104" s="329"/>
      <c r="I104" s="534"/>
      <c r="J104" s="534"/>
      <c r="K104" s="535"/>
      <c r="L104" s="547"/>
      <c r="M104" s="548"/>
      <c r="O104" s="548"/>
      <c r="P104" s="549"/>
    </row>
    <row r="105" spans="1:16" s="541" customFormat="1" ht="24.75" customHeight="1" x14ac:dyDescent="0.45">
      <c r="A105" s="531" t="s">
        <v>623</v>
      </c>
      <c r="C105" s="533"/>
      <c r="D105" s="328"/>
      <c r="E105" s="534"/>
      <c r="F105" s="329"/>
      <c r="G105" s="329"/>
      <c r="H105" s="329"/>
      <c r="I105" s="534"/>
      <c r="J105" s="534"/>
      <c r="K105" s="535"/>
      <c r="L105" s="547"/>
      <c r="M105" s="548"/>
      <c r="O105" s="548"/>
      <c r="P105" s="549"/>
    </row>
    <row r="106" spans="1:16" s="541" customFormat="1" ht="24.75" customHeight="1" x14ac:dyDescent="0.45">
      <c r="A106" s="546" t="s">
        <v>624</v>
      </c>
      <c r="C106" s="533"/>
      <c r="D106" s="328"/>
      <c r="E106" s="534"/>
      <c r="F106" s="329"/>
      <c r="G106" s="329"/>
      <c r="H106" s="329"/>
      <c r="I106" s="534"/>
      <c r="J106" s="534"/>
      <c r="K106" s="535"/>
      <c r="L106" s="547"/>
      <c r="M106" s="548"/>
      <c r="O106" s="548"/>
      <c r="P106" s="549"/>
    </row>
    <row r="107" spans="1:16" s="541" customFormat="1" ht="24.75" customHeight="1" x14ac:dyDescent="0.45">
      <c r="A107" s="550"/>
      <c r="B107" s="551" t="s">
        <v>625</v>
      </c>
      <c r="C107" s="552"/>
      <c r="I107" s="741" t="s">
        <v>584</v>
      </c>
      <c r="J107" s="741"/>
      <c r="K107" s="741"/>
      <c r="L107" s="547"/>
      <c r="O107" s="548"/>
      <c r="P107" s="549"/>
    </row>
    <row r="108" spans="1:16" s="541" customFormat="1" ht="24.75" customHeight="1" x14ac:dyDescent="0.45">
      <c r="B108" s="552" t="s">
        <v>478</v>
      </c>
      <c r="C108" s="552"/>
      <c r="E108" s="552"/>
      <c r="H108" s="541" t="s">
        <v>479</v>
      </c>
      <c r="O108" s="548"/>
      <c r="P108" s="549"/>
    </row>
    <row r="109" spans="1:16" s="541" customFormat="1" ht="24.75" customHeight="1" x14ac:dyDescent="0.45">
      <c r="A109" s="533"/>
      <c r="B109" s="552" t="s">
        <v>476</v>
      </c>
      <c r="C109" s="552"/>
      <c r="E109" s="552"/>
      <c r="H109" s="541" t="s">
        <v>477</v>
      </c>
      <c r="O109" s="548"/>
      <c r="P109" s="549"/>
    </row>
    <row r="110" spans="1:16" s="541" customFormat="1" ht="24.75" customHeight="1" x14ac:dyDescent="0.45">
      <c r="B110" s="551" t="s">
        <v>586</v>
      </c>
      <c r="C110" s="552"/>
      <c r="E110" s="552"/>
      <c r="O110" s="548"/>
      <c r="P110" s="549"/>
    </row>
    <row r="111" spans="1:16" s="541" customFormat="1" ht="24.75" customHeight="1" x14ac:dyDescent="0.45">
      <c r="B111" s="552" t="s">
        <v>480</v>
      </c>
      <c r="C111" s="552"/>
      <c r="E111" s="552"/>
      <c r="H111" s="541" t="s">
        <v>481</v>
      </c>
      <c r="O111" s="548"/>
      <c r="P111" s="549"/>
    </row>
    <row r="112" spans="1:16" s="541" customFormat="1" ht="24.75" customHeight="1" x14ac:dyDescent="0.45">
      <c r="B112" s="551" t="s">
        <v>587</v>
      </c>
      <c r="C112" s="552"/>
      <c r="E112" s="552"/>
      <c r="O112" s="548"/>
      <c r="P112" s="549"/>
    </row>
    <row r="113" spans="1:16" s="541" customFormat="1" ht="24.75" customHeight="1" x14ac:dyDescent="0.45">
      <c r="B113" s="552" t="s">
        <v>588</v>
      </c>
      <c r="C113" s="552"/>
      <c r="E113" s="552"/>
      <c r="H113" s="541" t="s">
        <v>626</v>
      </c>
      <c r="O113" s="548"/>
      <c r="P113" s="549"/>
    </row>
    <row r="114" spans="1:16" s="541" customFormat="1" ht="24.75" customHeight="1" x14ac:dyDescent="0.45">
      <c r="A114" s="533"/>
      <c r="B114" s="552" t="s">
        <v>482</v>
      </c>
      <c r="C114" s="552"/>
      <c r="E114" s="552"/>
      <c r="H114" s="541" t="s">
        <v>483</v>
      </c>
      <c r="O114" s="548"/>
      <c r="P114" s="549"/>
    </row>
    <row r="115" spans="1:16" s="541" customFormat="1" ht="24.75" customHeight="1" x14ac:dyDescent="0.45">
      <c r="A115" s="552" t="s">
        <v>627</v>
      </c>
      <c r="C115" s="552"/>
      <c r="D115" s="552"/>
      <c r="E115" s="552"/>
      <c r="K115" s="547"/>
      <c r="O115" s="548"/>
      <c r="P115" s="549"/>
    </row>
    <row r="116" spans="1:16" s="541" customFormat="1" ht="24.75" customHeight="1" x14ac:dyDescent="0.45">
      <c r="A116" s="324" t="s">
        <v>628</v>
      </c>
      <c r="B116" s="552"/>
      <c r="C116" s="552"/>
      <c r="D116" s="552"/>
      <c r="E116" s="552"/>
      <c r="K116" s="547"/>
      <c r="O116" s="548"/>
      <c r="P116" s="549"/>
    </row>
    <row r="117" spans="1:16" s="541" customFormat="1" ht="24.75" customHeight="1" x14ac:dyDescent="0.45">
      <c r="A117" s="324" t="s">
        <v>629</v>
      </c>
      <c r="B117" s="552"/>
      <c r="C117" s="552"/>
      <c r="D117" s="552"/>
      <c r="E117" s="552"/>
      <c r="K117" s="547"/>
      <c r="O117" s="548"/>
      <c r="P117" s="549"/>
    </row>
    <row r="118" spans="1:16" s="541" customFormat="1" ht="24.75" customHeight="1" x14ac:dyDescent="0.45">
      <c r="A118" s="324" t="s">
        <v>630</v>
      </c>
      <c r="B118" s="552"/>
      <c r="C118" s="552"/>
      <c r="D118" s="552"/>
      <c r="E118" s="552"/>
      <c r="K118" s="547"/>
      <c r="O118" s="548"/>
      <c r="P118" s="549"/>
    </row>
    <row r="119" spans="1:16" s="541" customFormat="1" ht="24.75" customHeight="1" x14ac:dyDescent="0.45">
      <c r="A119" s="324" t="s">
        <v>631</v>
      </c>
      <c r="B119" s="552"/>
      <c r="C119" s="552"/>
      <c r="D119" s="552"/>
      <c r="E119" s="552"/>
      <c r="K119" s="547"/>
      <c r="O119" s="548"/>
      <c r="P119" s="549"/>
    </row>
    <row r="120" spans="1:16" s="541" customFormat="1" ht="24.75" customHeight="1" x14ac:dyDescent="0.45">
      <c r="A120" s="324" t="s">
        <v>632</v>
      </c>
      <c r="B120" s="552"/>
      <c r="C120" s="552"/>
      <c r="D120" s="552"/>
      <c r="E120" s="552"/>
      <c r="K120" s="547"/>
      <c r="O120" s="548"/>
      <c r="P120" s="549"/>
    </row>
    <row r="121" spans="1:16" s="541" customFormat="1" ht="24.75" customHeight="1" x14ac:dyDescent="0.45">
      <c r="A121" s="324" t="s">
        <v>633</v>
      </c>
      <c r="B121" s="552"/>
      <c r="C121" s="552"/>
      <c r="D121" s="552"/>
      <c r="E121" s="552"/>
      <c r="K121" s="547"/>
      <c r="O121" s="548"/>
      <c r="P121" s="549"/>
    </row>
    <row r="122" spans="1:16" s="541" customFormat="1" ht="24.75" customHeight="1" x14ac:dyDescent="0.5">
      <c r="A122" s="762" t="s">
        <v>1033</v>
      </c>
      <c r="B122" s="758"/>
      <c r="C122" s="763"/>
      <c r="D122" s="764"/>
      <c r="E122" s="765"/>
      <c r="F122" s="758"/>
      <c r="G122" s="766"/>
      <c r="H122" s="767"/>
      <c r="I122" s="768"/>
      <c r="J122" s="765"/>
      <c r="K122" s="769"/>
      <c r="O122" s="548"/>
      <c r="P122" s="549"/>
    </row>
    <row r="123" spans="1:16" s="541" customFormat="1" ht="24.75" customHeight="1" x14ac:dyDescent="0.5">
      <c r="A123" s="770"/>
      <c r="B123" s="771" t="s">
        <v>1034</v>
      </c>
      <c r="C123" s="763"/>
      <c r="D123" s="764"/>
      <c r="E123" s="765"/>
      <c r="F123" s="758"/>
      <c r="G123" s="766"/>
      <c r="H123" s="767"/>
      <c r="I123" s="768"/>
      <c r="J123" s="765"/>
      <c r="K123" s="769"/>
      <c r="O123" s="548"/>
      <c r="P123" s="549"/>
    </row>
    <row r="124" spans="1:16" s="541" customFormat="1" ht="24.75" customHeight="1" x14ac:dyDescent="0.5">
      <c r="A124" s="758" t="s">
        <v>1040</v>
      </c>
      <c r="B124" s="758"/>
      <c r="C124" s="763"/>
      <c r="D124" s="764"/>
      <c r="E124" s="765"/>
      <c r="F124" s="758"/>
      <c r="G124" s="766"/>
      <c r="H124" s="767"/>
      <c r="I124" s="768"/>
      <c r="J124" s="765"/>
      <c r="K124" s="769"/>
      <c r="O124" s="548"/>
      <c r="P124" s="549"/>
    </row>
    <row r="125" spans="1:16" s="541" customFormat="1" ht="24.75" customHeight="1" x14ac:dyDescent="0.5">
      <c r="A125" s="758" t="s">
        <v>1035</v>
      </c>
      <c r="B125" s="758"/>
      <c r="C125" s="763"/>
      <c r="D125" s="764"/>
      <c r="E125" s="765"/>
      <c r="F125" s="758"/>
      <c r="G125" s="766"/>
      <c r="H125" s="767"/>
      <c r="I125" s="768"/>
      <c r="J125" s="765"/>
      <c r="K125" s="769"/>
      <c r="O125" s="548"/>
      <c r="P125" s="549"/>
    </row>
    <row r="126" spans="1:16" s="541" customFormat="1" ht="24.75" customHeight="1" x14ac:dyDescent="0.5">
      <c r="A126" s="758" t="s">
        <v>1036</v>
      </c>
      <c r="B126" s="758"/>
      <c r="C126" s="763"/>
      <c r="D126" s="764"/>
      <c r="E126" s="765"/>
      <c r="F126" s="758"/>
      <c r="G126" s="766"/>
      <c r="H126" s="767"/>
      <c r="I126" s="768"/>
      <c r="J126" s="765"/>
      <c r="K126" s="769"/>
      <c r="O126" s="548"/>
      <c r="P126" s="549"/>
    </row>
    <row r="127" spans="1:16" s="541" customFormat="1" ht="24.75" customHeight="1" x14ac:dyDescent="0.5">
      <c r="A127" s="770"/>
      <c r="B127" s="771" t="s">
        <v>1037</v>
      </c>
      <c r="C127" s="763"/>
      <c r="D127" s="764"/>
      <c r="E127" s="765"/>
      <c r="F127" s="758"/>
      <c r="G127" s="766"/>
      <c r="H127" s="767"/>
      <c r="I127" s="768"/>
      <c r="J127" s="765"/>
      <c r="K127" s="769"/>
      <c r="O127" s="548"/>
      <c r="P127" s="549"/>
    </row>
    <row r="128" spans="1:16" s="541" customFormat="1" ht="24.75" customHeight="1" x14ac:dyDescent="0.5">
      <c r="A128" s="758" t="s">
        <v>1038</v>
      </c>
      <c r="B128" s="758"/>
      <c r="C128" s="763"/>
      <c r="D128" s="764"/>
      <c r="E128" s="765"/>
      <c r="F128" s="758"/>
      <c r="G128" s="766"/>
      <c r="H128" s="767"/>
      <c r="I128" s="768"/>
      <c r="J128" s="765"/>
      <c r="K128" s="769"/>
      <c r="O128" s="548"/>
      <c r="P128" s="549"/>
    </row>
    <row r="129" spans="1:16" s="541" customFormat="1" ht="24.75" customHeight="1" x14ac:dyDescent="0.5">
      <c r="A129" s="758" t="s">
        <v>1039</v>
      </c>
      <c r="B129" s="758"/>
      <c r="C129" s="763"/>
      <c r="D129" s="764"/>
      <c r="E129" s="765"/>
      <c r="F129" s="758"/>
      <c r="G129" s="766"/>
      <c r="H129" s="767"/>
      <c r="I129" s="768"/>
      <c r="J129" s="765"/>
      <c r="K129" s="769"/>
      <c r="O129" s="548"/>
      <c r="P129" s="549"/>
    </row>
    <row r="130" spans="1:16" s="541" customFormat="1" ht="24.75" customHeight="1" x14ac:dyDescent="0.45">
      <c r="A130" s="324" t="s">
        <v>1014</v>
      </c>
      <c r="B130" s="552"/>
      <c r="C130" s="552"/>
      <c r="D130" s="552"/>
      <c r="E130" s="552"/>
      <c r="K130" s="547"/>
      <c r="O130" s="548"/>
      <c r="P130" s="549"/>
    </row>
    <row r="131" spans="1:16" s="541" customFormat="1" ht="24.75" customHeight="1" x14ac:dyDescent="0.45">
      <c r="A131" s="324" t="s">
        <v>1015</v>
      </c>
      <c r="B131" s="552"/>
      <c r="C131" s="552"/>
      <c r="D131" s="552"/>
      <c r="E131" s="552"/>
      <c r="K131" s="547"/>
      <c r="O131" s="548"/>
      <c r="P131" s="549"/>
    </row>
    <row r="132" spans="1:16" s="209" customFormat="1" ht="24.75" customHeight="1" x14ac:dyDescent="0.45">
      <c r="A132" s="321"/>
      <c r="B132" s="318"/>
      <c r="C132" s="506"/>
      <c r="D132" s="506"/>
      <c r="E132" s="506"/>
      <c r="J132" s="211"/>
      <c r="N132" s="212"/>
      <c r="O132" s="213"/>
    </row>
    <row r="133" spans="1:16" s="209" customFormat="1" ht="24.75" customHeight="1" x14ac:dyDescent="0.45">
      <c r="A133" s="321"/>
      <c r="B133" s="318"/>
      <c r="C133" s="506"/>
      <c r="D133" s="506"/>
      <c r="E133" s="506"/>
      <c r="J133" s="211"/>
      <c r="N133" s="212"/>
      <c r="O133" s="213"/>
    </row>
    <row r="134" spans="1:16" s="209" customFormat="1" ht="24.75" customHeight="1" x14ac:dyDescent="0.45">
      <c r="A134" s="321"/>
      <c r="B134" s="265" t="s">
        <v>356</v>
      </c>
      <c r="C134" s="161"/>
      <c r="D134" s="190"/>
      <c r="E134" s="506"/>
      <c r="J134" s="211"/>
      <c r="N134" s="212"/>
      <c r="O134" s="213"/>
    </row>
    <row r="135" spans="1:16" s="209" customFormat="1" ht="24.75" customHeight="1" x14ac:dyDescent="0.45">
      <c r="A135" s="161"/>
      <c r="B135" s="265" t="s">
        <v>567</v>
      </c>
      <c r="C135" s="161"/>
      <c r="D135" s="190"/>
      <c r="E135" s="190"/>
      <c r="F135" s="191"/>
      <c r="G135" s="191"/>
      <c r="H135" s="161"/>
      <c r="I135" s="252"/>
      <c r="J135" s="252"/>
      <c r="K135" s="252"/>
      <c r="L135" s="252"/>
      <c r="M135" s="252"/>
      <c r="N135" s="252"/>
      <c r="O135" s="213"/>
    </row>
    <row r="136" spans="1:16" s="209" customFormat="1" ht="24.75" customHeight="1" x14ac:dyDescent="0.45">
      <c r="A136" s="161"/>
      <c r="B136" s="265"/>
      <c r="C136" s="161"/>
      <c r="D136" s="190"/>
      <c r="E136" s="190"/>
      <c r="F136" s="191"/>
      <c r="G136" s="191"/>
      <c r="H136" s="161"/>
      <c r="I136" s="757"/>
      <c r="J136" s="757"/>
      <c r="K136" s="757"/>
      <c r="L136" s="757"/>
      <c r="M136" s="757"/>
      <c r="N136" s="757"/>
      <c r="O136" s="213"/>
    </row>
    <row r="137" spans="1:16" s="209" customFormat="1" ht="24.75" customHeight="1" x14ac:dyDescent="0.45">
      <c r="A137" s="773" t="s">
        <v>12</v>
      </c>
      <c r="B137" s="773"/>
      <c r="C137" s="773"/>
      <c r="D137" s="773"/>
      <c r="E137" s="773"/>
      <c r="F137" s="773"/>
      <c r="G137" s="773"/>
      <c r="H137" s="773"/>
      <c r="I137" s="773"/>
      <c r="J137" s="773"/>
      <c r="K137" s="773"/>
      <c r="L137" s="773"/>
      <c r="M137" s="773"/>
      <c r="N137" s="773"/>
      <c r="O137" s="213"/>
    </row>
    <row r="138" spans="1:16" s="209" customFormat="1" ht="24.75" customHeight="1" x14ac:dyDescent="0.45">
      <c r="A138" s="310"/>
      <c r="B138" s="310"/>
      <c r="C138" s="310"/>
      <c r="D138" s="310"/>
      <c r="E138" s="310"/>
      <c r="F138" s="310"/>
      <c r="G138" s="719"/>
      <c r="H138" s="310"/>
      <c r="I138" s="310"/>
      <c r="J138" s="310"/>
      <c r="K138" s="310"/>
      <c r="L138" s="310"/>
      <c r="M138" s="310"/>
      <c r="N138" s="310"/>
      <c r="O138" s="213"/>
    </row>
    <row r="139" spans="1:16" s="209" customFormat="1" ht="24.75" customHeight="1" x14ac:dyDescent="0.45">
      <c r="A139" s="142" t="s">
        <v>517</v>
      </c>
      <c r="B139" s="214"/>
      <c r="J139" s="210"/>
      <c r="K139" s="211"/>
      <c r="L139" s="212"/>
      <c r="N139" s="212"/>
      <c r="O139" s="213"/>
    </row>
    <row r="140" spans="1:16" s="553" customFormat="1" ht="24.75" customHeight="1" x14ac:dyDescent="0.45">
      <c r="A140" s="534" t="s">
        <v>634</v>
      </c>
      <c r="B140" s="541"/>
      <c r="C140" s="552"/>
      <c r="D140" s="552"/>
      <c r="E140" s="552"/>
      <c r="F140" s="541"/>
      <c r="G140" s="541"/>
      <c r="H140" s="541"/>
      <c r="I140" s="541"/>
      <c r="J140" s="541"/>
      <c r="K140" s="547"/>
      <c r="L140" s="541"/>
      <c r="M140" s="541"/>
      <c r="N140" s="541"/>
      <c r="O140" s="548"/>
    </row>
    <row r="141" spans="1:16" s="553" customFormat="1" ht="24.75" customHeight="1" x14ac:dyDescent="0.45">
      <c r="A141" s="534" t="s">
        <v>635</v>
      </c>
      <c r="C141" s="552"/>
      <c r="D141" s="552"/>
      <c r="E141" s="552"/>
      <c r="F141" s="541"/>
      <c r="G141" s="541"/>
      <c r="H141" s="541"/>
      <c r="I141" s="541"/>
      <c r="J141" s="541"/>
      <c r="K141" s="547"/>
      <c r="L141" s="541"/>
      <c r="M141" s="541"/>
      <c r="N141" s="541"/>
      <c r="O141" s="548"/>
    </row>
    <row r="142" spans="1:16" s="553" customFormat="1" ht="24.75" customHeight="1" x14ac:dyDescent="0.45">
      <c r="A142" s="534" t="s">
        <v>636</v>
      </c>
      <c r="B142" s="536"/>
      <c r="C142" s="552"/>
      <c r="D142" s="552"/>
      <c r="E142" s="552"/>
      <c r="F142" s="541"/>
      <c r="G142" s="541"/>
      <c r="H142" s="541"/>
      <c r="I142" s="541"/>
      <c r="J142" s="541"/>
      <c r="K142" s="547"/>
      <c r="L142" s="541"/>
      <c r="M142" s="541"/>
      <c r="N142" s="541"/>
      <c r="O142" s="548"/>
    </row>
    <row r="143" spans="1:16" s="553" customFormat="1" ht="24.75" customHeight="1" x14ac:dyDescent="0.45">
      <c r="A143" s="534" t="s">
        <v>637</v>
      </c>
      <c r="B143" s="536"/>
      <c r="C143" s="552"/>
      <c r="D143" s="552"/>
      <c r="E143" s="552"/>
      <c r="F143" s="541"/>
      <c r="G143" s="541"/>
      <c r="H143" s="541"/>
      <c r="I143" s="541"/>
      <c r="J143" s="541"/>
      <c r="K143" s="547"/>
      <c r="L143" s="541"/>
      <c r="M143" s="541"/>
      <c r="N143" s="541"/>
      <c r="O143" s="548"/>
    </row>
    <row r="144" spans="1:16" s="553" customFormat="1" ht="24.75" customHeight="1" x14ac:dyDescent="0.45">
      <c r="A144" s="534" t="s">
        <v>638</v>
      </c>
      <c r="B144" s="536"/>
      <c r="C144" s="552"/>
      <c r="D144" s="552"/>
      <c r="E144" s="552"/>
      <c r="F144" s="541"/>
      <c r="G144" s="541"/>
      <c r="H144" s="541"/>
      <c r="I144" s="541"/>
      <c r="J144" s="541"/>
      <c r="K144" s="547"/>
      <c r="L144" s="541"/>
      <c r="M144" s="541"/>
      <c r="N144" s="541"/>
      <c r="O144" s="548"/>
    </row>
    <row r="145" spans="1:15" s="553" customFormat="1" ht="24.75" customHeight="1" x14ac:dyDescent="0.45">
      <c r="A145" s="534" t="s">
        <v>639</v>
      </c>
      <c r="B145" s="536"/>
      <c r="C145" s="552"/>
      <c r="D145" s="552"/>
      <c r="E145" s="552"/>
      <c r="F145" s="541"/>
      <c r="G145" s="541"/>
      <c r="H145" s="541"/>
      <c r="I145" s="541"/>
      <c r="J145" s="541"/>
      <c r="K145" s="547"/>
      <c r="L145" s="541"/>
      <c r="M145" s="541"/>
      <c r="N145" s="541"/>
      <c r="O145" s="548"/>
    </row>
    <row r="146" spans="1:15" s="553" customFormat="1" ht="24.75" customHeight="1" x14ac:dyDescent="0.45">
      <c r="A146" s="534" t="s">
        <v>640</v>
      </c>
      <c r="B146" s="536"/>
      <c r="C146" s="552"/>
      <c r="D146" s="552"/>
      <c r="E146" s="552"/>
      <c r="F146" s="541"/>
      <c r="G146" s="541"/>
      <c r="H146" s="541"/>
      <c r="I146" s="541"/>
      <c r="J146" s="541"/>
      <c r="K146" s="547"/>
      <c r="L146" s="541"/>
      <c r="M146" s="541"/>
      <c r="N146" s="541"/>
      <c r="O146" s="548"/>
    </row>
    <row r="147" spans="1:15" s="533" customFormat="1" ht="24.75" customHeight="1" x14ac:dyDescent="0.45">
      <c r="B147" s="542" t="s">
        <v>583</v>
      </c>
      <c r="D147" s="536"/>
      <c r="E147" s="534"/>
      <c r="F147" s="329"/>
      <c r="G147" s="329"/>
      <c r="H147" s="329"/>
      <c r="I147" s="741" t="s">
        <v>584</v>
      </c>
      <c r="J147" s="741"/>
      <c r="K147" s="741"/>
      <c r="L147" s="329"/>
      <c r="M147" s="536"/>
    </row>
    <row r="148" spans="1:15" s="533" customFormat="1" ht="24.75" customHeight="1" x14ac:dyDescent="0.45">
      <c r="B148" s="534" t="s">
        <v>641</v>
      </c>
      <c r="D148" s="536"/>
      <c r="F148" s="329"/>
      <c r="G148" s="329"/>
      <c r="H148" s="541" t="s">
        <v>642</v>
      </c>
      <c r="J148" s="534"/>
      <c r="K148" s="535"/>
      <c r="L148" s="329"/>
      <c r="M148" s="536"/>
    </row>
    <row r="149" spans="1:15" s="533" customFormat="1" ht="24.75" customHeight="1" x14ac:dyDescent="0.45">
      <c r="B149" s="542" t="s">
        <v>643</v>
      </c>
      <c r="D149" s="536"/>
      <c r="F149" s="329"/>
      <c r="G149" s="329"/>
      <c r="H149" s="329"/>
      <c r="I149" s="741" t="s">
        <v>584</v>
      </c>
      <c r="J149" s="534"/>
      <c r="K149" s="535"/>
      <c r="L149" s="329"/>
      <c r="M149" s="536"/>
    </row>
    <row r="150" spans="1:15" s="533" customFormat="1" ht="24.75" customHeight="1" x14ac:dyDescent="0.45">
      <c r="B150" s="534" t="s">
        <v>644</v>
      </c>
      <c r="D150" s="536"/>
      <c r="F150" s="329"/>
      <c r="G150" s="329"/>
      <c r="H150" s="541" t="s">
        <v>645</v>
      </c>
      <c r="J150" s="534"/>
      <c r="K150" s="535"/>
      <c r="L150" s="329"/>
      <c r="M150" s="536"/>
    </row>
    <row r="151" spans="1:15" s="533" customFormat="1" ht="24.75" customHeight="1" x14ac:dyDescent="0.45">
      <c r="B151" s="534" t="s">
        <v>646</v>
      </c>
      <c r="D151" s="536"/>
      <c r="F151" s="329"/>
      <c r="G151" s="329"/>
      <c r="H151" s="541" t="s">
        <v>647</v>
      </c>
      <c r="J151" s="534"/>
      <c r="K151" s="535"/>
      <c r="L151" s="329"/>
      <c r="M151" s="536"/>
    </row>
    <row r="152" spans="1:15" s="533" customFormat="1" ht="24.75" customHeight="1" x14ac:dyDescent="0.45">
      <c r="B152" s="542" t="s">
        <v>585</v>
      </c>
      <c r="D152" s="536"/>
      <c r="E152" s="534"/>
      <c r="F152" s="329"/>
      <c r="G152" s="329"/>
      <c r="J152" s="534"/>
      <c r="K152" s="535"/>
      <c r="L152" s="329"/>
      <c r="M152" s="536"/>
    </row>
    <row r="153" spans="1:15" s="533" customFormat="1" ht="24.75" customHeight="1" x14ac:dyDescent="0.45">
      <c r="B153" s="534" t="s">
        <v>648</v>
      </c>
      <c r="D153" s="536"/>
      <c r="F153" s="329"/>
      <c r="G153" s="329"/>
      <c r="H153" s="541" t="s">
        <v>649</v>
      </c>
      <c r="J153" s="534"/>
      <c r="K153" s="535"/>
      <c r="L153" s="329"/>
      <c r="M153" s="536"/>
    </row>
    <row r="154" spans="1:15" s="553" customFormat="1" ht="24.75" customHeight="1" x14ac:dyDescent="0.45">
      <c r="A154" s="552" t="s">
        <v>1041</v>
      </c>
      <c r="B154" s="552"/>
      <c r="C154" s="552"/>
      <c r="D154" s="552"/>
      <c r="E154" s="552"/>
      <c r="F154" s="541"/>
      <c r="G154" s="541"/>
      <c r="H154" s="541"/>
      <c r="I154" s="541"/>
      <c r="J154" s="541"/>
      <c r="K154" s="547"/>
      <c r="L154" s="541"/>
      <c r="M154" s="541"/>
      <c r="N154" s="541"/>
      <c r="O154" s="548"/>
    </row>
    <row r="155" spans="1:15" s="553" customFormat="1" ht="24.75" customHeight="1" x14ac:dyDescent="0.45">
      <c r="A155" s="324" t="s">
        <v>1022</v>
      </c>
      <c r="B155" s="552"/>
      <c r="C155" s="552"/>
      <c r="D155" s="552"/>
      <c r="E155" s="552"/>
      <c r="F155" s="541"/>
      <c r="G155" s="541"/>
      <c r="H155" s="541"/>
      <c r="I155" s="541"/>
      <c r="J155" s="541"/>
      <c r="K155" s="547"/>
      <c r="L155" s="541"/>
      <c r="M155" s="541"/>
      <c r="N155" s="541"/>
      <c r="O155" s="548"/>
    </row>
    <row r="156" spans="1:15" s="193" customFormat="1" ht="24.75" customHeight="1" x14ac:dyDescent="0.45">
      <c r="A156" s="157" t="s">
        <v>277</v>
      </c>
      <c r="B156" s="214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</row>
    <row r="157" spans="1:15" s="193" customFormat="1" ht="24.75" customHeight="1" x14ac:dyDescent="0.45">
      <c r="A157" s="158" t="s">
        <v>411</v>
      </c>
      <c r="B157" s="214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</row>
    <row r="158" spans="1:15" s="193" customFormat="1" ht="24.75" customHeight="1" x14ac:dyDescent="0.45">
      <c r="A158" s="157" t="s">
        <v>278</v>
      </c>
      <c r="B158" s="214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</row>
    <row r="159" spans="1:15" s="193" customFormat="1" ht="24.75" customHeight="1" x14ac:dyDescent="0.45">
      <c r="A159" s="158" t="s">
        <v>449</v>
      </c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</row>
    <row r="160" spans="1:15" s="193" customFormat="1" ht="24.75" customHeight="1" x14ac:dyDescent="0.45">
      <c r="A160" s="157" t="s">
        <v>450</v>
      </c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</row>
    <row r="161" spans="1:15" s="193" customFormat="1" ht="24.75" customHeight="1" x14ac:dyDescent="0.45">
      <c r="A161" s="157" t="s">
        <v>297</v>
      </c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</row>
    <row r="162" spans="1:15" s="193" customFormat="1" ht="24.75" customHeight="1" x14ac:dyDescent="0.45">
      <c r="A162" s="158" t="s">
        <v>412</v>
      </c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</row>
    <row r="163" spans="1:15" s="193" customFormat="1" ht="24.75" customHeight="1" x14ac:dyDescent="0.45">
      <c r="A163" s="157" t="s">
        <v>303</v>
      </c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</row>
    <row r="164" spans="1:15" s="193" customFormat="1" ht="24.75" customHeight="1" x14ac:dyDescent="0.45">
      <c r="A164" s="157" t="s">
        <v>302</v>
      </c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</row>
    <row r="165" spans="1:15" s="193" customFormat="1" ht="24.75" customHeight="1" x14ac:dyDescent="0.45">
      <c r="A165" s="157" t="s">
        <v>301</v>
      </c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</row>
    <row r="166" spans="1:15" s="193" customFormat="1" ht="24.75" customHeight="1" x14ac:dyDescent="0.45">
      <c r="A166" s="154" t="s">
        <v>279</v>
      </c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</row>
    <row r="167" spans="1:15" s="193" customFormat="1" ht="24.75" customHeight="1" x14ac:dyDescent="0.45">
      <c r="A167" s="154" t="s">
        <v>300</v>
      </c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</row>
    <row r="168" spans="1:15" ht="24.75" customHeight="1" x14ac:dyDescent="0.45">
      <c r="A168" s="153" t="s">
        <v>280</v>
      </c>
      <c r="B168" s="215"/>
      <c r="C168" s="215"/>
      <c r="D168" s="253"/>
      <c r="E168" s="253"/>
      <c r="F168" s="253"/>
      <c r="G168" s="719"/>
      <c r="H168" s="253"/>
      <c r="I168" s="253"/>
      <c r="J168" s="253"/>
      <c r="K168" s="253"/>
      <c r="L168" s="253"/>
      <c r="M168" s="253"/>
    </row>
    <row r="169" spans="1:15" s="209" customFormat="1" ht="24.75" customHeight="1" x14ac:dyDescent="0.45">
      <c r="A169" s="154"/>
      <c r="B169" s="213"/>
      <c r="C169" s="213"/>
      <c r="F169" s="213"/>
      <c r="G169" s="213"/>
      <c r="H169" s="213"/>
      <c r="I169" s="267"/>
      <c r="J169" s="268"/>
      <c r="K169" s="213"/>
      <c r="L169" s="213"/>
      <c r="M169" s="213"/>
      <c r="N169" s="213"/>
    </row>
    <row r="170" spans="1:15" s="209" customFormat="1" ht="24.75" customHeight="1" x14ac:dyDescent="0.45">
      <c r="A170" s="154"/>
      <c r="B170" s="213"/>
      <c r="C170" s="213"/>
      <c r="F170" s="213"/>
      <c r="G170" s="213"/>
      <c r="H170" s="213"/>
      <c r="I170" s="267"/>
      <c r="J170" s="268"/>
      <c r="K170" s="213"/>
      <c r="L170" s="213"/>
      <c r="M170" s="213"/>
      <c r="N170" s="213"/>
    </row>
    <row r="171" spans="1:15" ht="24.75" customHeight="1" x14ac:dyDescent="0.45">
      <c r="A171" s="252"/>
      <c r="B171" s="265" t="s">
        <v>356</v>
      </c>
      <c r="D171" s="190"/>
      <c r="E171" s="190"/>
      <c r="F171" s="191"/>
      <c r="G171" s="191"/>
      <c r="I171" s="252"/>
      <c r="J171" s="252"/>
      <c r="K171" s="252"/>
      <c r="L171" s="252"/>
      <c r="M171" s="252"/>
      <c r="N171" s="252"/>
    </row>
    <row r="172" spans="1:15" ht="24.75" customHeight="1" x14ac:dyDescent="0.45">
      <c r="B172" s="265" t="s">
        <v>567</v>
      </c>
      <c r="D172" s="190"/>
      <c r="E172" s="190"/>
      <c r="F172" s="191"/>
      <c r="G172" s="191"/>
      <c r="I172" s="252"/>
      <c r="J172" s="252"/>
      <c r="K172" s="252"/>
      <c r="L172" s="252"/>
      <c r="M172" s="252"/>
      <c r="N172" s="252"/>
    </row>
    <row r="173" spans="1:15" ht="24.75" customHeight="1" x14ac:dyDescent="0.45">
      <c r="A173" s="773" t="s">
        <v>13</v>
      </c>
      <c r="B173" s="773"/>
      <c r="C173" s="773"/>
      <c r="D173" s="773"/>
      <c r="E173" s="773"/>
      <c r="F173" s="773"/>
      <c r="G173" s="773"/>
      <c r="H173" s="773"/>
      <c r="I173" s="773"/>
      <c r="J173" s="773"/>
      <c r="K173" s="773"/>
      <c r="L173" s="773"/>
      <c r="M173" s="773"/>
      <c r="N173" s="773"/>
    </row>
    <row r="174" spans="1:15" ht="24.75" customHeight="1" x14ac:dyDescent="0.45">
      <c r="A174" s="253"/>
      <c r="B174" s="253"/>
      <c r="C174" s="253"/>
      <c r="D174" s="253"/>
      <c r="E174" s="253"/>
      <c r="F174" s="253"/>
      <c r="G174" s="719"/>
      <c r="H174" s="253"/>
      <c r="I174" s="253"/>
      <c r="J174" s="253"/>
      <c r="K174" s="253"/>
      <c r="L174" s="253"/>
      <c r="M174" s="253"/>
    </row>
    <row r="175" spans="1:15" s="209" customFormat="1" ht="24.75" customHeight="1" x14ac:dyDescent="0.45">
      <c r="A175" s="142" t="s">
        <v>517</v>
      </c>
      <c r="B175" s="214"/>
      <c r="J175" s="210"/>
      <c r="K175" s="211"/>
      <c r="L175" s="212"/>
      <c r="N175" s="212"/>
      <c r="O175" s="213"/>
    </row>
    <row r="176" spans="1:15" s="209" customFormat="1" ht="24.75" customHeight="1" x14ac:dyDescent="0.45">
      <c r="A176" s="154" t="s">
        <v>524</v>
      </c>
      <c r="B176" s="213"/>
      <c r="C176" s="213"/>
      <c r="F176" s="213"/>
      <c r="G176" s="213"/>
      <c r="H176" s="213"/>
      <c r="I176" s="267"/>
      <c r="J176" s="268"/>
      <c r="K176" s="213"/>
      <c r="L176" s="213"/>
      <c r="M176" s="213"/>
      <c r="N176" s="213"/>
    </row>
    <row r="177" spans="1:15" s="209" customFormat="1" ht="24.75" customHeight="1" x14ac:dyDescent="0.45">
      <c r="A177" s="154"/>
      <c r="B177" s="213"/>
      <c r="C177" s="710" t="s">
        <v>726</v>
      </c>
      <c r="F177" s="213"/>
      <c r="G177" s="213"/>
      <c r="H177" s="213"/>
      <c r="I177" s="267"/>
      <c r="J177" s="268"/>
      <c r="K177" s="213"/>
      <c r="L177" s="213"/>
      <c r="M177" s="213"/>
      <c r="N177" s="213"/>
    </row>
    <row r="178" spans="1:15" s="209" customFormat="1" ht="24.75" customHeight="1" x14ac:dyDescent="0.45">
      <c r="A178" s="154" t="s">
        <v>727</v>
      </c>
      <c r="B178" s="213"/>
      <c r="C178" s="213"/>
      <c r="F178" s="213"/>
      <c r="G178" s="213"/>
      <c r="H178" s="213"/>
      <c r="I178" s="267"/>
      <c r="J178" s="268"/>
      <c r="K178" s="213"/>
      <c r="L178" s="213"/>
      <c r="M178" s="213"/>
      <c r="N178" s="213"/>
    </row>
    <row r="179" spans="1:15" s="209" customFormat="1" ht="24.75" customHeight="1" x14ac:dyDescent="0.45">
      <c r="A179" s="145" t="s">
        <v>298</v>
      </c>
      <c r="B179" s="213"/>
      <c r="C179" s="710" t="s">
        <v>299</v>
      </c>
      <c r="F179" s="213"/>
      <c r="G179" s="213"/>
      <c r="H179" s="213"/>
      <c r="I179" s="267"/>
      <c r="J179" s="268"/>
      <c r="K179" s="213"/>
      <c r="L179" s="213"/>
      <c r="M179" s="213"/>
      <c r="N179" s="213"/>
    </row>
    <row r="180" spans="1:15" s="209" customFormat="1" ht="24.75" customHeight="1" x14ac:dyDescent="0.45">
      <c r="A180" s="154" t="s">
        <v>728</v>
      </c>
      <c r="B180" s="213"/>
      <c r="C180" s="213"/>
      <c r="F180" s="213"/>
      <c r="G180" s="213"/>
      <c r="H180" s="213"/>
      <c r="I180" s="267"/>
      <c r="J180" s="268"/>
      <c r="K180" s="213"/>
      <c r="L180" s="213"/>
      <c r="M180" s="213"/>
      <c r="N180" s="213"/>
    </row>
    <row r="181" spans="1:15" s="209" customFormat="1" ht="24.75" customHeight="1" x14ac:dyDescent="0.45">
      <c r="A181" s="146" t="s">
        <v>281</v>
      </c>
      <c r="B181" s="213"/>
      <c r="C181" s="213"/>
      <c r="F181" s="213"/>
      <c r="G181" s="213"/>
      <c r="H181" s="213"/>
      <c r="I181" s="267"/>
      <c r="J181" s="268"/>
      <c r="K181" s="213"/>
      <c r="L181" s="213"/>
      <c r="M181" s="213"/>
      <c r="N181" s="213"/>
    </row>
    <row r="182" spans="1:15" s="209" customFormat="1" ht="24.75" customHeight="1" x14ac:dyDescent="0.45">
      <c r="A182" s="153" t="s">
        <v>453</v>
      </c>
      <c r="B182" s="213"/>
      <c r="C182" s="213"/>
      <c r="F182" s="213"/>
      <c r="G182" s="213"/>
      <c r="H182" s="213"/>
      <c r="I182" s="267"/>
      <c r="J182" s="268"/>
      <c r="K182" s="213"/>
      <c r="L182" s="213"/>
      <c r="M182" s="213"/>
      <c r="N182" s="213"/>
    </row>
    <row r="183" spans="1:15" s="209" customFormat="1" ht="24.75" customHeight="1" x14ac:dyDescent="0.45">
      <c r="A183" s="153" t="s">
        <v>17</v>
      </c>
      <c r="B183" s="213"/>
      <c r="C183" s="213"/>
      <c r="F183" s="213"/>
      <c r="G183" s="213"/>
      <c r="H183" s="213"/>
      <c r="I183" s="267"/>
      <c r="J183" s="268"/>
      <c r="K183" s="213"/>
      <c r="L183" s="213"/>
      <c r="M183" s="213"/>
      <c r="N183" s="213"/>
    </row>
    <row r="184" spans="1:15" s="209" customFormat="1" ht="24.75" customHeight="1" x14ac:dyDescent="0.45">
      <c r="A184" s="146" t="s">
        <v>413</v>
      </c>
      <c r="B184" s="213"/>
      <c r="C184" s="213"/>
      <c r="F184" s="213"/>
      <c r="G184" s="213"/>
      <c r="H184" s="213"/>
      <c r="I184" s="267"/>
      <c r="J184" s="268"/>
      <c r="K184" s="213"/>
      <c r="L184" s="213"/>
      <c r="M184" s="213"/>
      <c r="N184" s="213"/>
    </row>
    <row r="185" spans="1:15" s="209" customFormat="1" ht="24.75" customHeight="1" x14ac:dyDescent="0.45">
      <c r="A185" s="145" t="s">
        <v>414</v>
      </c>
      <c r="B185" s="213"/>
      <c r="C185" s="213"/>
      <c r="F185" s="213"/>
      <c r="G185" s="213"/>
      <c r="H185" s="213"/>
      <c r="I185" s="267"/>
      <c r="J185" s="268"/>
      <c r="K185" s="213"/>
      <c r="L185" s="213"/>
      <c r="M185" s="213"/>
      <c r="N185" s="213"/>
    </row>
    <row r="186" spans="1:15" s="209" customFormat="1" ht="24.75" customHeight="1" x14ac:dyDescent="0.45">
      <c r="A186" s="154" t="s">
        <v>525</v>
      </c>
      <c r="B186" s="213"/>
      <c r="C186" s="213"/>
      <c r="F186" s="213"/>
      <c r="G186" s="213"/>
      <c r="H186" s="213"/>
      <c r="I186" s="267"/>
      <c r="J186" s="268" t="s">
        <v>18</v>
      </c>
      <c r="K186" s="213"/>
      <c r="L186" s="213"/>
      <c r="M186" s="213"/>
      <c r="N186" s="213"/>
    </row>
    <row r="187" spans="1:15" s="209" customFormat="1" ht="24.75" customHeight="1" x14ac:dyDescent="0.45">
      <c r="A187" s="154" t="s">
        <v>973</v>
      </c>
      <c r="B187" s="213"/>
      <c r="C187" s="213"/>
      <c r="F187" s="213"/>
      <c r="G187" s="213"/>
      <c r="H187" s="213"/>
      <c r="I187" s="267"/>
      <c r="J187" s="268" t="s">
        <v>19</v>
      </c>
      <c r="K187" s="213"/>
      <c r="L187" s="213"/>
      <c r="M187" s="213"/>
      <c r="N187" s="213"/>
    </row>
    <row r="188" spans="1:15" s="209" customFormat="1" ht="24.75" customHeight="1" x14ac:dyDescent="0.45">
      <c r="A188" s="143" t="s">
        <v>20</v>
      </c>
      <c r="B188" s="253"/>
      <c r="C188" s="253"/>
      <c r="D188" s="253"/>
      <c r="E188" s="253"/>
      <c r="F188" s="253"/>
      <c r="G188" s="719"/>
      <c r="H188" s="253"/>
      <c r="I188" s="253"/>
      <c r="J188" s="253"/>
      <c r="K188" s="253"/>
      <c r="L188" s="253"/>
      <c r="M188" s="253"/>
      <c r="N188" s="253"/>
      <c r="O188" s="213"/>
    </row>
    <row r="189" spans="1:15" s="209" customFormat="1" ht="24.75" customHeight="1" x14ac:dyDescent="0.45">
      <c r="A189" s="159" t="s">
        <v>451</v>
      </c>
      <c r="B189" s="253"/>
      <c r="C189" s="253"/>
      <c r="D189" s="253"/>
      <c r="E189" s="253"/>
      <c r="F189" s="253"/>
      <c r="G189" s="719"/>
      <c r="H189" s="253"/>
      <c r="I189" s="253"/>
      <c r="J189" s="253"/>
      <c r="K189" s="253"/>
      <c r="L189" s="253"/>
      <c r="M189" s="253"/>
      <c r="N189" s="253"/>
      <c r="O189" s="213"/>
    </row>
    <row r="190" spans="1:15" s="209" customFormat="1" ht="24.75" customHeight="1" x14ac:dyDescent="0.45">
      <c r="A190" s="160" t="s">
        <v>305</v>
      </c>
      <c r="B190" s="253"/>
      <c r="C190" s="253"/>
      <c r="D190" s="253"/>
      <c r="E190" s="253"/>
      <c r="F190" s="253"/>
      <c r="G190" s="719"/>
      <c r="H190" s="253"/>
      <c r="I190" s="253"/>
      <c r="J190" s="253"/>
      <c r="K190" s="253"/>
      <c r="L190" s="253"/>
      <c r="M190" s="253"/>
      <c r="N190" s="253"/>
      <c r="O190" s="213"/>
    </row>
    <row r="191" spans="1:15" s="209" customFormat="1" ht="24.75" customHeight="1" x14ac:dyDescent="0.45">
      <c r="A191" s="160" t="s">
        <v>304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</row>
    <row r="192" spans="1:15" s="209" customFormat="1" ht="24.75" customHeight="1" x14ac:dyDescent="0.45">
      <c r="A192" s="159" t="s">
        <v>306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213"/>
    </row>
    <row r="193" spans="1:15" s="209" customFormat="1" ht="24.75" customHeight="1" x14ac:dyDescent="0.45">
      <c r="A193" s="160" t="s">
        <v>415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213"/>
    </row>
    <row r="194" spans="1:15" s="209" customFormat="1" ht="24.75" customHeight="1" x14ac:dyDescent="0.45">
      <c r="A194" s="160" t="s">
        <v>282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213"/>
    </row>
    <row r="195" spans="1:15" s="209" customFormat="1" ht="24.75" customHeight="1" x14ac:dyDescent="0.45">
      <c r="A195" s="159" t="s">
        <v>283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213"/>
    </row>
    <row r="196" spans="1:15" s="209" customFormat="1" ht="24.75" customHeight="1" x14ac:dyDescent="0.45">
      <c r="A196" s="160" t="s">
        <v>284</v>
      </c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213"/>
    </row>
    <row r="197" spans="1:15" s="209" customFormat="1" ht="24.75" customHeight="1" x14ac:dyDescent="0.45">
      <c r="A197" s="142"/>
      <c r="B197" s="142"/>
      <c r="C197" s="142"/>
      <c r="D197" s="142"/>
      <c r="E197" s="142"/>
      <c r="F197" s="142"/>
      <c r="G197" s="142"/>
      <c r="H197" s="142"/>
      <c r="I197" s="142"/>
      <c r="J197" s="252"/>
      <c r="K197" s="142"/>
      <c r="L197" s="774" t="s">
        <v>23</v>
      </c>
      <c r="M197" s="774"/>
      <c r="N197" s="774"/>
      <c r="O197" s="213"/>
    </row>
    <row r="198" spans="1:15" s="209" customFormat="1" ht="24.75" customHeight="1" x14ac:dyDescent="0.45">
      <c r="A198" s="142"/>
      <c r="B198" s="269" t="s">
        <v>24</v>
      </c>
      <c r="C198" s="269"/>
      <c r="D198" s="269"/>
      <c r="E198" s="142"/>
      <c r="F198" s="772" t="s">
        <v>25</v>
      </c>
      <c r="G198" s="772"/>
      <c r="H198" s="772"/>
      <c r="I198" s="142"/>
      <c r="J198" s="270" t="s">
        <v>26</v>
      </c>
      <c r="K198" s="142"/>
      <c r="L198" s="772" t="s">
        <v>27</v>
      </c>
      <c r="M198" s="772"/>
      <c r="N198" s="772"/>
      <c r="O198" s="213"/>
    </row>
    <row r="199" spans="1:15" s="209" customFormat="1" ht="24.75" customHeight="1" x14ac:dyDescent="0.45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297" t="s">
        <v>650</v>
      </c>
      <c r="M199" s="185"/>
      <c r="N199" s="297" t="s">
        <v>365</v>
      </c>
      <c r="O199" s="213"/>
    </row>
    <row r="200" spans="1:15" s="209" customFormat="1" ht="24.75" customHeight="1" x14ac:dyDescent="0.45">
      <c r="A200" s="142" t="s">
        <v>28</v>
      </c>
      <c r="B200" s="142"/>
      <c r="C200" s="142"/>
      <c r="D200" s="142"/>
      <c r="E200" s="142"/>
      <c r="F200" s="774" t="s">
        <v>29</v>
      </c>
      <c r="G200" s="774"/>
      <c r="H200" s="774"/>
      <c r="I200" s="142"/>
      <c r="J200" s="252" t="s">
        <v>30</v>
      </c>
      <c r="K200" s="142"/>
      <c r="L200" s="252">
        <v>99.99</v>
      </c>
      <c r="M200" s="252"/>
      <c r="N200" s="526">
        <v>99.99</v>
      </c>
      <c r="O200" s="213"/>
    </row>
    <row r="201" spans="1:15" s="209" customFormat="1" ht="24.75" customHeight="1" x14ac:dyDescent="0.45">
      <c r="A201" s="142" t="s">
        <v>31</v>
      </c>
      <c r="B201" s="142"/>
      <c r="C201" s="142"/>
      <c r="D201" s="142"/>
      <c r="E201" s="142"/>
      <c r="F201" s="142"/>
      <c r="G201" s="142"/>
      <c r="H201" s="142"/>
      <c r="I201" s="142"/>
      <c r="J201" s="252" t="s">
        <v>32</v>
      </c>
      <c r="K201" s="142"/>
      <c r="L201" s="142"/>
      <c r="M201" s="142"/>
      <c r="N201" s="142"/>
      <c r="O201" s="212"/>
    </row>
    <row r="202" spans="1:15" s="209" customFormat="1" ht="24.75" customHeight="1" x14ac:dyDescent="0.45">
      <c r="A202" s="142" t="s">
        <v>33</v>
      </c>
      <c r="B202" s="142"/>
      <c r="C202" s="142"/>
      <c r="D202" s="142"/>
      <c r="E202" s="142"/>
      <c r="F202" s="774" t="s">
        <v>29</v>
      </c>
      <c r="G202" s="774"/>
      <c r="H202" s="774"/>
      <c r="I202" s="142"/>
      <c r="J202" s="252" t="s">
        <v>34</v>
      </c>
      <c r="K202" s="142"/>
      <c r="L202" s="252">
        <v>100</v>
      </c>
      <c r="M202" s="252"/>
      <c r="N202" s="526">
        <v>100</v>
      </c>
      <c r="O202" s="212"/>
    </row>
    <row r="203" spans="1:15" s="209" customFormat="1" ht="24.75" customHeight="1" x14ac:dyDescent="0.45">
      <c r="A203" s="142"/>
      <c r="B203" s="142"/>
      <c r="C203" s="142"/>
      <c r="D203" s="142"/>
      <c r="E203" s="142"/>
      <c r="F203" s="142"/>
      <c r="G203" s="142"/>
      <c r="H203" s="142"/>
      <c r="I203" s="142"/>
      <c r="J203" s="252" t="s">
        <v>35</v>
      </c>
      <c r="K203" s="142"/>
      <c r="L203" s="252"/>
      <c r="M203" s="252"/>
      <c r="N203" s="526"/>
      <c r="O203" s="212"/>
    </row>
    <row r="204" spans="1:15" s="209" customFormat="1" ht="24.75" customHeight="1" x14ac:dyDescent="0.45">
      <c r="A204" s="142" t="s">
        <v>345</v>
      </c>
      <c r="B204" s="142"/>
      <c r="C204" s="142"/>
      <c r="D204" s="142"/>
      <c r="E204" s="142"/>
      <c r="F204" s="774" t="s">
        <v>37</v>
      </c>
      <c r="G204" s="774"/>
      <c r="H204" s="774"/>
      <c r="I204" s="142"/>
      <c r="J204" s="252" t="s">
        <v>36</v>
      </c>
      <c r="K204" s="142"/>
      <c r="L204" s="252">
        <v>100</v>
      </c>
      <c r="M204" s="252"/>
      <c r="N204" s="526">
        <v>100</v>
      </c>
      <c r="O204" s="212"/>
    </row>
    <row r="205" spans="1:15" s="209" customFormat="1" ht="24.75" customHeight="1" x14ac:dyDescent="0.45">
      <c r="A205" s="142"/>
      <c r="B205" s="142"/>
      <c r="C205" s="142"/>
      <c r="D205" s="142"/>
      <c r="E205" s="252"/>
      <c r="H205" s="162" t="s">
        <v>347</v>
      </c>
      <c r="I205" s="252"/>
      <c r="J205" s="252" t="s">
        <v>452</v>
      </c>
      <c r="K205" s="142"/>
      <c r="L205" s="252"/>
      <c r="M205" s="252"/>
      <c r="N205" s="252"/>
      <c r="O205" s="212"/>
    </row>
    <row r="206" spans="1:15" s="209" customFormat="1" ht="24.75" customHeight="1" x14ac:dyDescent="0.45">
      <c r="A206" s="142"/>
      <c r="B206" s="142"/>
      <c r="C206" s="142"/>
      <c r="D206" s="142"/>
      <c r="E206" s="714"/>
      <c r="H206" s="162"/>
      <c r="I206" s="714"/>
      <c r="J206" s="714"/>
      <c r="K206" s="142"/>
      <c r="L206" s="714"/>
      <c r="M206" s="714"/>
      <c r="N206" s="714"/>
      <c r="O206" s="212"/>
    </row>
    <row r="207" spans="1:15" ht="24.75" customHeight="1" x14ac:dyDescent="0.45">
      <c r="A207" s="252"/>
      <c r="B207" s="265" t="s">
        <v>356</v>
      </c>
      <c r="D207" s="190"/>
      <c r="E207" s="190"/>
      <c r="F207" s="191"/>
      <c r="G207" s="191"/>
      <c r="I207" s="252"/>
      <c r="J207" s="252"/>
      <c r="K207" s="252"/>
      <c r="L207" s="252"/>
      <c r="M207" s="252"/>
      <c r="N207" s="252"/>
    </row>
    <row r="208" spans="1:15" ht="24.75" customHeight="1" x14ac:dyDescent="0.45">
      <c r="B208" s="265" t="s">
        <v>567</v>
      </c>
      <c r="D208" s="190"/>
      <c r="E208" s="190"/>
      <c r="F208" s="191"/>
      <c r="G208" s="191"/>
      <c r="I208" s="252"/>
      <c r="J208" s="252"/>
      <c r="K208" s="252"/>
      <c r="L208" s="252"/>
      <c r="M208" s="252"/>
      <c r="N208" s="252"/>
    </row>
    <row r="209" spans="1:14" ht="26.1" customHeight="1" x14ac:dyDescent="0.45">
      <c r="A209" s="773" t="s">
        <v>14</v>
      </c>
      <c r="B209" s="773"/>
      <c r="C209" s="773"/>
      <c r="D209" s="773"/>
      <c r="E209" s="773"/>
      <c r="F209" s="773"/>
      <c r="G209" s="773"/>
      <c r="H209" s="773"/>
      <c r="I209" s="773"/>
      <c r="J209" s="773"/>
      <c r="K209" s="773"/>
      <c r="L209" s="773"/>
      <c r="M209" s="773"/>
      <c r="N209" s="773"/>
    </row>
    <row r="210" spans="1:14" ht="26.1" customHeight="1" x14ac:dyDescent="0.45">
      <c r="A210" s="253"/>
      <c r="B210" s="253"/>
      <c r="C210" s="253"/>
      <c r="D210" s="253"/>
      <c r="E210" s="253"/>
      <c r="F210" s="253"/>
      <c r="G210" s="719"/>
      <c r="H210" s="253"/>
      <c r="I210" s="253"/>
      <c r="J210" s="253"/>
      <c r="K210" s="253"/>
      <c r="L210" s="253"/>
      <c r="M210" s="253"/>
      <c r="N210" s="253"/>
    </row>
    <row r="211" spans="1:14" ht="26.1" customHeight="1" x14ac:dyDescent="0.45">
      <c r="A211" s="143" t="s">
        <v>22</v>
      </c>
      <c r="B211" s="253"/>
      <c r="C211" s="253"/>
      <c r="D211" s="253"/>
      <c r="E211" s="253"/>
      <c r="F211" s="253"/>
      <c r="G211" s="719"/>
      <c r="H211" s="253"/>
      <c r="I211" s="253"/>
      <c r="J211" s="253"/>
      <c r="K211" s="253"/>
      <c r="L211" s="253"/>
      <c r="M211" s="253"/>
      <c r="N211" s="253"/>
    </row>
    <row r="212" spans="1:14" s="209" customFormat="1" ht="26.1" customHeight="1" x14ac:dyDescent="0.45">
      <c r="A212" s="215" t="s">
        <v>579</v>
      </c>
      <c r="B212" s="272"/>
      <c r="C212" s="272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</row>
    <row r="213" spans="1:14" s="209" customFormat="1" ht="26.1" customHeight="1" x14ac:dyDescent="0.45">
      <c r="A213" s="165" t="s">
        <v>580</v>
      </c>
      <c r="B213" s="165"/>
      <c r="C213" s="272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</row>
    <row r="214" spans="1:14" s="209" customFormat="1" ht="26.1" customHeight="1" x14ac:dyDescent="0.45">
      <c r="A214" s="165" t="s">
        <v>582</v>
      </c>
      <c r="B214" s="165"/>
      <c r="C214" s="272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</row>
    <row r="215" spans="1:14" s="209" customFormat="1" ht="26.1" customHeight="1" x14ac:dyDescent="0.45">
      <c r="A215" s="165" t="s">
        <v>581</v>
      </c>
      <c r="B215" s="165"/>
      <c r="C215" s="272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</row>
    <row r="216" spans="1:14" s="209" customFormat="1" ht="26.1" customHeight="1" x14ac:dyDescent="0.45">
      <c r="A216" s="169" t="s">
        <v>308</v>
      </c>
      <c r="B216" s="165"/>
      <c r="C216" s="272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</row>
    <row r="217" spans="1:14" s="209" customFormat="1" ht="26.1" customHeight="1" x14ac:dyDescent="0.45">
      <c r="A217" s="167" t="s">
        <v>346</v>
      </c>
      <c r="B217" s="272"/>
      <c r="C217" s="272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</row>
    <row r="218" spans="1:14" s="209" customFormat="1" ht="26.1" customHeight="1" x14ac:dyDescent="0.45">
      <c r="A218" s="165" t="s">
        <v>38</v>
      </c>
      <c r="B218" s="165"/>
      <c r="C218" s="272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</row>
    <row r="219" spans="1:14" s="209" customFormat="1" ht="26.1" customHeight="1" x14ac:dyDescent="0.45">
      <c r="A219" s="165" t="s">
        <v>307</v>
      </c>
      <c r="B219" s="165"/>
      <c r="C219" s="272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</row>
    <row r="220" spans="1:14" s="209" customFormat="1" ht="26.1" customHeight="1" x14ac:dyDescent="0.45">
      <c r="A220" s="165" t="s">
        <v>39</v>
      </c>
      <c r="B220" s="165"/>
      <c r="C220" s="272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</row>
    <row r="221" spans="1:14" s="272" customFormat="1" ht="26.1" customHeight="1" x14ac:dyDescent="0.45">
      <c r="A221" s="143" t="s">
        <v>41</v>
      </c>
      <c r="B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</row>
    <row r="222" spans="1:14" ht="26.1" customHeight="1" x14ac:dyDescent="0.45">
      <c r="A222" s="143" t="s">
        <v>42</v>
      </c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</row>
    <row r="223" spans="1:14" ht="26.1" customHeight="1" x14ac:dyDescent="0.45">
      <c r="A223" s="143" t="s">
        <v>729</v>
      </c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</row>
    <row r="224" spans="1:14" ht="26.1" customHeight="1" x14ac:dyDescent="0.45">
      <c r="A224" s="143" t="s">
        <v>730</v>
      </c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</row>
    <row r="225" spans="1:14" ht="26.1" customHeight="1" x14ac:dyDescent="0.45">
      <c r="A225" s="143" t="s">
        <v>736</v>
      </c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</row>
    <row r="226" spans="1:14" ht="26.1" customHeight="1" x14ac:dyDescent="0.45">
      <c r="A226" s="143" t="s">
        <v>731</v>
      </c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</row>
    <row r="227" spans="1:14" ht="26.1" customHeight="1" x14ac:dyDescent="0.45">
      <c r="A227" s="143" t="s">
        <v>735</v>
      </c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</row>
    <row r="228" spans="1:14" ht="26.1" customHeight="1" x14ac:dyDescent="0.45">
      <c r="A228" s="143" t="s">
        <v>732</v>
      </c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</row>
    <row r="229" spans="1:14" ht="26.1" customHeight="1" x14ac:dyDescent="0.45">
      <c r="A229" s="143" t="s">
        <v>733</v>
      </c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273"/>
    </row>
    <row r="230" spans="1:14" ht="26.1" customHeight="1" x14ac:dyDescent="0.45">
      <c r="A230" s="143" t="s">
        <v>734</v>
      </c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273"/>
    </row>
    <row r="231" spans="1:14" s="142" customFormat="1" ht="26.1" customHeight="1" x14ac:dyDescent="0.45">
      <c r="A231" s="142" t="s">
        <v>737</v>
      </c>
      <c r="B231" s="161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</row>
    <row r="232" spans="1:14" s="142" customFormat="1" ht="26.1" customHeight="1" x14ac:dyDescent="0.45">
      <c r="A232" s="143" t="s">
        <v>738</v>
      </c>
      <c r="B232" s="161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</row>
    <row r="233" spans="1:14" s="142" customFormat="1" ht="26.1" customHeight="1" x14ac:dyDescent="0.45">
      <c r="A233" s="143" t="s">
        <v>739</v>
      </c>
      <c r="B233" s="161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</row>
    <row r="234" spans="1:14" ht="26.1" customHeight="1" x14ac:dyDescent="0.45">
      <c r="A234" s="143" t="s">
        <v>740</v>
      </c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</row>
    <row r="235" spans="1:14" ht="26.1" customHeight="1" x14ac:dyDescent="0.45">
      <c r="A235" s="161" t="s">
        <v>741</v>
      </c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</row>
    <row r="236" spans="1:14" ht="26.1" customHeight="1" x14ac:dyDescent="0.45">
      <c r="A236" s="143" t="s">
        <v>742</v>
      </c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273"/>
    </row>
    <row r="237" spans="1:14" ht="26.1" customHeight="1" x14ac:dyDescent="0.45">
      <c r="A237" s="143" t="s">
        <v>743</v>
      </c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273"/>
    </row>
    <row r="238" spans="1:14" ht="26.1" customHeight="1" x14ac:dyDescent="0.45">
      <c r="A238" s="143" t="s">
        <v>744</v>
      </c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273"/>
    </row>
    <row r="239" spans="1:14" s="272" customFormat="1" ht="26.1" customHeight="1" x14ac:dyDescent="0.45">
      <c r="A239" s="143"/>
      <c r="B239" s="161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</row>
    <row r="240" spans="1:14" s="272" customFormat="1" ht="26.1" customHeight="1" x14ac:dyDescent="0.45">
      <c r="A240" s="143"/>
      <c r="B240" s="161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</row>
    <row r="241" spans="1:14" ht="26.1" customHeight="1" x14ac:dyDescent="0.45">
      <c r="A241" s="252"/>
      <c r="B241" s="265" t="s">
        <v>356</v>
      </c>
      <c r="D241" s="190"/>
      <c r="E241" s="190"/>
      <c r="F241" s="191"/>
      <c r="G241" s="191"/>
      <c r="I241" s="252"/>
      <c r="J241" s="252"/>
      <c r="K241" s="252"/>
      <c r="L241" s="252"/>
      <c r="M241" s="252"/>
      <c r="N241" s="252"/>
    </row>
    <row r="242" spans="1:14" ht="26.1" customHeight="1" x14ac:dyDescent="0.45">
      <c r="B242" s="265" t="s">
        <v>567</v>
      </c>
      <c r="D242" s="190"/>
      <c r="E242" s="190"/>
      <c r="F242" s="191"/>
      <c r="G242" s="191"/>
      <c r="I242" s="252"/>
      <c r="J242" s="252"/>
      <c r="K242" s="252"/>
      <c r="L242" s="252"/>
      <c r="M242" s="252"/>
      <c r="N242" s="252"/>
    </row>
    <row r="243" spans="1:14" ht="26.1" customHeight="1" x14ac:dyDescent="0.45">
      <c r="A243" s="773" t="s">
        <v>15</v>
      </c>
      <c r="B243" s="773"/>
      <c r="C243" s="773"/>
      <c r="D243" s="773"/>
      <c r="E243" s="773"/>
      <c r="F243" s="773"/>
      <c r="G243" s="773"/>
      <c r="H243" s="773"/>
      <c r="I243" s="773"/>
      <c r="J243" s="773"/>
      <c r="K243" s="773"/>
      <c r="L243" s="773"/>
      <c r="M243" s="773"/>
      <c r="N243" s="773"/>
    </row>
    <row r="244" spans="1:14" ht="26.1" customHeight="1" x14ac:dyDescent="0.45">
      <c r="A244" s="253"/>
      <c r="B244" s="253"/>
      <c r="C244" s="253"/>
      <c r="D244" s="253"/>
      <c r="E244" s="253"/>
      <c r="F244" s="253"/>
      <c r="G244" s="719"/>
      <c r="H244" s="253"/>
      <c r="I244" s="253"/>
      <c r="J244" s="253"/>
      <c r="K244" s="253"/>
      <c r="L244" s="253"/>
      <c r="M244" s="253"/>
      <c r="N244" s="253"/>
    </row>
    <row r="245" spans="1:14" ht="26.1" customHeight="1" x14ac:dyDescent="0.45">
      <c r="A245" s="143" t="s">
        <v>366</v>
      </c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</row>
    <row r="246" spans="1:14" ht="26.1" customHeight="1" x14ac:dyDescent="0.45">
      <c r="A246" s="143" t="s">
        <v>43</v>
      </c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</row>
    <row r="247" spans="1:14" s="272" customFormat="1" ht="26.1" customHeight="1" x14ac:dyDescent="0.45">
      <c r="A247" s="143" t="s">
        <v>416</v>
      </c>
      <c r="B247" s="161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</row>
    <row r="248" spans="1:14" s="272" customFormat="1" ht="26.1" customHeight="1" x14ac:dyDescent="0.45">
      <c r="A248" s="143" t="s">
        <v>44</v>
      </c>
      <c r="B248" s="161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</row>
    <row r="249" spans="1:14" ht="26.1" customHeight="1" x14ac:dyDescent="0.45">
      <c r="A249" s="193" t="s">
        <v>360</v>
      </c>
      <c r="C249" s="142"/>
      <c r="D249" s="142"/>
      <c r="E249" s="142"/>
      <c r="F249" s="142"/>
      <c r="G249" s="142"/>
      <c r="H249" s="142"/>
      <c r="I249" s="139"/>
      <c r="J249" s="139"/>
      <c r="K249" s="139"/>
      <c r="L249" s="139"/>
      <c r="M249" s="139"/>
    </row>
    <row r="250" spans="1:14" ht="26.1" customHeight="1" x14ac:dyDescent="0.45">
      <c r="A250" s="140" t="s">
        <v>529</v>
      </c>
      <c r="C250" s="142"/>
      <c r="D250" s="142"/>
      <c r="E250" s="142"/>
      <c r="F250" s="142"/>
      <c r="G250" s="142"/>
      <c r="H250" s="142"/>
      <c r="I250" s="139"/>
      <c r="J250" s="139"/>
      <c r="K250" s="139"/>
      <c r="L250" s="139"/>
      <c r="M250" s="139"/>
      <c r="N250" s="139"/>
    </row>
    <row r="251" spans="1:14" ht="26.1" customHeight="1" x14ac:dyDescent="0.45">
      <c r="A251" s="140" t="s">
        <v>530</v>
      </c>
      <c r="C251" s="142"/>
      <c r="D251" s="142"/>
      <c r="E251" s="142"/>
      <c r="F251" s="142"/>
      <c r="G251" s="142"/>
      <c r="H251" s="142"/>
      <c r="I251" s="139"/>
      <c r="J251" s="139"/>
      <c r="K251" s="139"/>
      <c r="L251" s="139"/>
      <c r="M251" s="139"/>
      <c r="N251" s="139"/>
    </row>
    <row r="252" spans="1:14" ht="26.1" customHeight="1" x14ac:dyDescent="0.45">
      <c r="A252" s="143" t="s">
        <v>531</v>
      </c>
      <c r="C252" s="142"/>
      <c r="D252" s="142"/>
      <c r="E252" s="142"/>
      <c r="F252" s="142"/>
      <c r="G252" s="142"/>
      <c r="H252" s="142"/>
      <c r="I252" s="139"/>
      <c r="J252" s="139"/>
      <c r="K252" s="139"/>
      <c r="L252" s="139"/>
      <c r="M252" s="139"/>
      <c r="N252" s="139"/>
    </row>
    <row r="253" spans="1:14" s="142" customFormat="1" ht="26.1" customHeight="1" x14ac:dyDescent="0.45">
      <c r="A253" s="143" t="s">
        <v>421</v>
      </c>
      <c r="B253" s="161"/>
      <c r="I253" s="139"/>
      <c r="J253" s="139"/>
      <c r="K253" s="139"/>
      <c r="L253" s="139"/>
      <c r="M253" s="139"/>
      <c r="N253" s="139"/>
    </row>
    <row r="254" spans="1:14" s="142" customFormat="1" ht="26.1" customHeight="1" x14ac:dyDescent="0.45">
      <c r="A254" s="244" t="s">
        <v>48</v>
      </c>
      <c r="B254" s="250"/>
      <c r="C254" s="274"/>
      <c r="D254" s="274"/>
      <c r="E254" s="274"/>
      <c r="F254" s="274"/>
      <c r="G254" s="274"/>
      <c r="H254" s="274"/>
      <c r="I254" s="274"/>
      <c r="J254" s="274"/>
      <c r="K254" s="274"/>
      <c r="L254" s="274"/>
      <c r="M254" s="274"/>
      <c r="N254" s="250"/>
    </row>
    <row r="255" spans="1:14" s="142" customFormat="1" ht="26.1" customHeight="1" x14ac:dyDescent="0.45">
      <c r="A255" s="243" t="s">
        <v>532</v>
      </c>
      <c r="B255" s="259"/>
      <c r="C255" s="259"/>
      <c r="D255" s="259"/>
      <c r="E255" s="259"/>
      <c r="F255" s="259"/>
      <c r="G255" s="259"/>
      <c r="H255" s="243"/>
      <c r="I255" s="243"/>
      <c r="J255" s="243"/>
      <c r="K255" s="243"/>
      <c r="L255" s="243"/>
      <c r="M255" s="243"/>
      <c r="N255" s="243"/>
    </row>
    <row r="256" spans="1:14" s="142" customFormat="1" ht="26.1" customHeight="1" x14ac:dyDescent="0.45">
      <c r="A256" s="243" t="s">
        <v>533</v>
      </c>
      <c r="B256" s="259"/>
      <c r="C256" s="259"/>
      <c r="D256" s="259"/>
      <c r="E256" s="259"/>
      <c r="F256" s="259"/>
      <c r="G256" s="259"/>
      <c r="H256" s="243"/>
      <c r="I256" s="243"/>
      <c r="J256" s="243"/>
      <c r="K256" s="243"/>
      <c r="L256" s="243"/>
      <c r="M256" s="243"/>
      <c r="N256" s="243"/>
    </row>
    <row r="257" spans="1:14" s="250" customFormat="1" ht="26.1" customHeight="1" x14ac:dyDescent="0.45">
      <c r="A257" s="243" t="s">
        <v>534</v>
      </c>
      <c r="B257" s="259"/>
      <c r="C257" s="259"/>
      <c r="D257" s="259"/>
      <c r="E257" s="259"/>
      <c r="F257" s="259"/>
      <c r="G257" s="259"/>
      <c r="H257" s="243"/>
      <c r="I257" s="243"/>
      <c r="J257" s="243"/>
      <c r="K257" s="243"/>
      <c r="L257" s="243"/>
      <c r="M257" s="243"/>
      <c r="N257" s="243"/>
    </row>
    <row r="258" spans="1:14" s="259" customFormat="1" ht="26.1" customHeight="1" x14ac:dyDescent="0.45">
      <c r="A258" s="243" t="s">
        <v>49</v>
      </c>
      <c r="B258" s="250"/>
      <c r="C258" s="274"/>
      <c r="D258" s="274"/>
      <c r="E258" s="274"/>
      <c r="F258" s="274"/>
      <c r="G258" s="274"/>
      <c r="H258" s="274"/>
      <c r="I258" s="274"/>
      <c r="J258" s="250"/>
      <c r="K258" s="274"/>
      <c r="L258" s="250"/>
      <c r="M258" s="274"/>
      <c r="N258" s="274"/>
    </row>
    <row r="259" spans="1:14" s="259" customFormat="1" ht="26.1" customHeight="1" x14ac:dyDescent="0.45">
      <c r="A259" s="244" t="s">
        <v>417</v>
      </c>
      <c r="B259" s="250"/>
      <c r="C259" s="274"/>
      <c r="D259" s="274"/>
      <c r="E259" s="274"/>
      <c r="F259" s="274"/>
      <c r="G259" s="274"/>
      <c r="H259" s="274"/>
      <c r="I259" s="274"/>
      <c r="J259" s="250"/>
      <c r="K259" s="274"/>
      <c r="L259" s="250"/>
      <c r="M259" s="274"/>
      <c r="N259" s="274"/>
    </row>
    <row r="260" spans="1:14" s="259" customFormat="1" ht="26.1" customHeight="1" x14ac:dyDescent="0.45">
      <c r="A260" s="243" t="s">
        <v>418</v>
      </c>
      <c r="B260" s="250"/>
      <c r="C260" s="274"/>
      <c r="D260" s="274"/>
      <c r="E260" s="274"/>
      <c r="F260" s="274"/>
      <c r="G260" s="274"/>
      <c r="H260" s="274"/>
      <c r="I260" s="274"/>
      <c r="J260" s="250"/>
      <c r="K260" s="274"/>
      <c r="L260" s="250"/>
      <c r="M260" s="274"/>
      <c r="N260" s="274"/>
    </row>
    <row r="261" spans="1:14" s="250" customFormat="1" ht="26.1" customHeight="1" x14ac:dyDescent="0.45">
      <c r="A261" s="243" t="s">
        <v>420</v>
      </c>
      <c r="C261" s="274"/>
      <c r="D261" s="274"/>
      <c r="E261" s="274"/>
      <c r="F261" s="274"/>
      <c r="G261" s="274"/>
      <c r="H261" s="274"/>
      <c r="I261" s="274"/>
      <c r="K261" s="274"/>
      <c r="M261" s="274"/>
      <c r="N261" s="274"/>
    </row>
    <row r="262" spans="1:14" s="250" customFormat="1" ht="26.1" customHeight="1" x14ac:dyDescent="0.45">
      <c r="A262" s="243" t="s">
        <v>419</v>
      </c>
      <c r="C262" s="274"/>
      <c r="D262" s="274"/>
      <c r="E262" s="274"/>
      <c r="F262" s="274"/>
      <c r="G262" s="274"/>
      <c r="H262" s="274"/>
      <c r="I262" s="274"/>
      <c r="K262" s="274"/>
      <c r="M262" s="274"/>
      <c r="N262" s="274"/>
    </row>
    <row r="263" spans="1:14" s="250" customFormat="1" ht="26.1" customHeight="1" x14ac:dyDescent="0.45">
      <c r="A263" s="275" t="s">
        <v>50</v>
      </c>
      <c r="B263" s="275"/>
      <c r="C263" s="139"/>
      <c r="D263" s="139"/>
      <c r="E263" s="139"/>
      <c r="F263" s="139"/>
      <c r="G263" s="139"/>
      <c r="H263" s="139"/>
      <c r="I263" s="139"/>
      <c r="J263" s="139"/>
      <c r="K263" s="139"/>
      <c r="L263" s="161"/>
      <c r="M263" s="161"/>
      <c r="N263" s="161"/>
    </row>
    <row r="264" spans="1:14" s="250" customFormat="1" ht="26.1" customHeight="1" x14ac:dyDescent="0.45">
      <c r="A264" s="276" t="s">
        <v>51</v>
      </c>
      <c r="B264" s="143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61"/>
    </row>
    <row r="265" spans="1:14" s="250" customFormat="1" ht="26.1" customHeight="1" x14ac:dyDescent="0.45">
      <c r="A265" s="140" t="s">
        <v>52</v>
      </c>
      <c r="B265" s="143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61"/>
    </row>
    <row r="266" spans="1:14" s="142" customFormat="1" ht="26.1" customHeight="1" x14ac:dyDescent="0.45">
      <c r="A266" s="143" t="s">
        <v>53</v>
      </c>
      <c r="B266" s="161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273"/>
    </row>
    <row r="267" spans="1:14" s="142" customFormat="1" ht="26.1" customHeight="1" x14ac:dyDescent="0.45">
      <c r="A267" s="143" t="s">
        <v>535</v>
      </c>
      <c r="B267" s="161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</row>
    <row r="268" spans="1:14" s="142" customFormat="1" ht="26.1" customHeight="1" x14ac:dyDescent="0.45">
      <c r="A268" s="140" t="s">
        <v>536</v>
      </c>
      <c r="B268" s="161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</row>
    <row r="269" spans="1:14" ht="26.1" customHeight="1" x14ac:dyDescent="0.45">
      <c r="A269" s="140" t="s">
        <v>422</v>
      </c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</row>
    <row r="270" spans="1:14" ht="26.1" customHeight="1" x14ac:dyDescent="0.45">
      <c r="A270" s="140" t="s">
        <v>371</v>
      </c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</row>
    <row r="271" spans="1:14" ht="26.1" customHeight="1" x14ac:dyDescent="0.45">
      <c r="A271" s="143" t="s">
        <v>423</v>
      </c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</row>
    <row r="272" spans="1:14" ht="26.1" customHeight="1" x14ac:dyDescent="0.45">
      <c r="A272" s="140" t="s">
        <v>54</v>
      </c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</row>
    <row r="273" spans="1:14" ht="26.1" customHeight="1" x14ac:dyDescent="0.45">
      <c r="A273" s="140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</row>
    <row r="274" spans="1:14" ht="26.1" customHeight="1" x14ac:dyDescent="0.45">
      <c r="A274" s="143" t="s">
        <v>45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273"/>
    </row>
    <row r="275" spans="1:14" ht="26.1" customHeight="1" x14ac:dyDescent="0.45">
      <c r="A275" s="252"/>
      <c r="B275" s="265" t="s">
        <v>356</v>
      </c>
      <c r="D275" s="190"/>
      <c r="E275" s="190"/>
      <c r="F275" s="191"/>
      <c r="G275" s="191"/>
      <c r="I275" s="252"/>
      <c r="J275" s="252"/>
      <c r="K275" s="252"/>
      <c r="L275" s="252"/>
      <c r="M275" s="252"/>
      <c r="N275" s="252"/>
    </row>
    <row r="276" spans="1:14" ht="26.1" customHeight="1" x14ac:dyDescent="0.45">
      <c r="B276" s="265" t="s">
        <v>567</v>
      </c>
      <c r="D276" s="190"/>
      <c r="E276" s="190"/>
      <c r="F276" s="191"/>
      <c r="G276" s="191"/>
      <c r="I276" s="252"/>
      <c r="J276" s="252"/>
      <c r="K276" s="252"/>
      <c r="L276" s="252"/>
      <c r="M276" s="252"/>
      <c r="N276" s="252"/>
    </row>
    <row r="277" spans="1:14" ht="27" customHeight="1" x14ac:dyDescent="0.45">
      <c r="A277" s="774" t="s">
        <v>16</v>
      </c>
      <c r="B277" s="774"/>
      <c r="C277" s="774"/>
      <c r="D277" s="774"/>
      <c r="E277" s="774"/>
      <c r="F277" s="774"/>
      <c r="G277" s="774"/>
      <c r="H277" s="774"/>
      <c r="I277" s="774"/>
      <c r="J277" s="774"/>
      <c r="K277" s="774"/>
      <c r="L277" s="774"/>
      <c r="M277" s="774"/>
      <c r="N277" s="774"/>
    </row>
    <row r="278" spans="1:14" ht="27" customHeight="1" x14ac:dyDescent="0.45">
      <c r="A278" s="252"/>
      <c r="B278" s="252"/>
      <c r="C278" s="252"/>
      <c r="D278" s="252"/>
      <c r="E278" s="252"/>
      <c r="F278" s="252"/>
      <c r="G278" s="720"/>
      <c r="H278" s="252"/>
      <c r="I278" s="252"/>
      <c r="J278" s="252"/>
      <c r="K278" s="252"/>
      <c r="L278" s="252"/>
      <c r="M278" s="252"/>
      <c r="N278" s="252"/>
    </row>
    <row r="279" spans="1:14" ht="27" customHeight="1" x14ac:dyDescent="0.45">
      <c r="A279" s="143" t="s">
        <v>366</v>
      </c>
    </row>
    <row r="280" spans="1:14" ht="27" customHeight="1" x14ac:dyDescent="0.45">
      <c r="A280" s="143" t="s">
        <v>537</v>
      </c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</row>
    <row r="281" spans="1:14" ht="27" customHeight="1" x14ac:dyDescent="0.45">
      <c r="A281" s="140" t="s">
        <v>484</v>
      </c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</row>
    <row r="282" spans="1:14" ht="27" customHeight="1" x14ac:dyDescent="0.45">
      <c r="A282" s="143" t="s">
        <v>487</v>
      </c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</row>
    <row r="283" spans="1:14" ht="27" customHeight="1" x14ac:dyDescent="0.45">
      <c r="A283" s="140" t="s">
        <v>496</v>
      </c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</row>
    <row r="284" spans="1:14" ht="27" customHeight="1" x14ac:dyDescent="0.45">
      <c r="A284" s="140" t="s">
        <v>488</v>
      </c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</row>
    <row r="285" spans="1:14" ht="27" customHeight="1" x14ac:dyDescent="0.45">
      <c r="A285" s="140" t="s">
        <v>490</v>
      </c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</row>
    <row r="286" spans="1:14" ht="27" customHeight="1" x14ac:dyDescent="0.45">
      <c r="A286" s="140" t="s">
        <v>489</v>
      </c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</row>
    <row r="287" spans="1:14" ht="27" customHeight="1" x14ac:dyDescent="0.45">
      <c r="A287" s="143" t="s">
        <v>486</v>
      </c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</row>
    <row r="288" spans="1:14" ht="27" customHeight="1" x14ac:dyDescent="0.45">
      <c r="A288" s="140" t="s">
        <v>55</v>
      </c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</row>
    <row r="289" spans="1:14" ht="27" customHeight="1" x14ac:dyDescent="0.45">
      <c r="A289" s="143" t="s">
        <v>372</v>
      </c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</row>
    <row r="290" spans="1:14" ht="27" customHeight="1" x14ac:dyDescent="0.45">
      <c r="A290" s="143" t="s">
        <v>57</v>
      </c>
      <c r="B290" s="277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  <c r="M290" s="277"/>
      <c r="N290" s="142"/>
    </row>
    <row r="291" spans="1:14" ht="27" customHeight="1" x14ac:dyDescent="0.45">
      <c r="A291" s="143" t="s">
        <v>58</v>
      </c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142"/>
    </row>
    <row r="292" spans="1:14" ht="27" customHeight="1" x14ac:dyDescent="0.45">
      <c r="A292" s="143" t="s">
        <v>59</v>
      </c>
      <c r="B292" s="277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  <c r="M292" s="277"/>
      <c r="N292" s="142"/>
    </row>
    <row r="293" spans="1:14" ht="27" customHeight="1" x14ac:dyDescent="0.45">
      <c r="A293" s="143" t="s">
        <v>60</v>
      </c>
      <c r="B293" s="277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  <c r="M293" s="277"/>
      <c r="N293" s="142"/>
    </row>
    <row r="294" spans="1:14" ht="27" customHeight="1" x14ac:dyDescent="0.45">
      <c r="A294" s="143" t="s">
        <v>61</v>
      </c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</row>
    <row r="295" spans="1:14" ht="27" customHeight="1" x14ac:dyDescent="0.45">
      <c r="A295" s="143" t="s">
        <v>62</v>
      </c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</row>
    <row r="296" spans="1:14" ht="27" customHeight="1" x14ac:dyDescent="0.45">
      <c r="A296" s="143" t="s">
        <v>63</v>
      </c>
      <c r="C296" s="139"/>
      <c r="D296" s="139"/>
      <c r="E296" s="139"/>
      <c r="F296" s="139"/>
      <c r="G296" s="139"/>
      <c r="H296" s="139"/>
      <c r="I296" s="139"/>
      <c r="J296" s="139"/>
      <c r="K296" s="139"/>
      <c r="L296" s="185" t="s">
        <v>64</v>
      </c>
      <c r="M296" s="139"/>
      <c r="N296" s="139"/>
    </row>
    <row r="297" spans="1:14" ht="27" customHeight="1" x14ac:dyDescent="0.45">
      <c r="A297" s="143"/>
      <c r="B297" s="139" t="s">
        <v>65</v>
      </c>
      <c r="C297" s="139"/>
      <c r="D297" s="139"/>
      <c r="E297" s="139"/>
      <c r="F297" s="139"/>
      <c r="G297" s="139"/>
      <c r="H297" s="139"/>
      <c r="I297" s="139"/>
      <c r="J297" s="139"/>
      <c r="K297" s="139"/>
      <c r="L297" s="271" t="s">
        <v>66</v>
      </c>
      <c r="M297" s="139"/>
      <c r="N297" s="139"/>
    </row>
    <row r="298" spans="1:14" ht="27" customHeight="1" x14ac:dyDescent="0.45">
      <c r="A298" s="143"/>
      <c r="B298" s="161" t="s">
        <v>67</v>
      </c>
      <c r="C298" s="139"/>
      <c r="D298" s="139"/>
      <c r="E298" s="139"/>
      <c r="F298" s="139"/>
      <c r="G298" s="139"/>
      <c r="H298" s="139"/>
      <c r="I298" s="139"/>
      <c r="J298" s="139"/>
      <c r="K298" s="139"/>
      <c r="L298" s="271" t="s">
        <v>68</v>
      </c>
      <c r="M298" s="139"/>
      <c r="N298" s="139"/>
    </row>
    <row r="299" spans="1:14" ht="27" customHeight="1" x14ac:dyDescent="0.45">
      <c r="A299" s="143"/>
      <c r="B299" s="161" t="s">
        <v>69</v>
      </c>
      <c r="C299" s="139"/>
      <c r="D299" s="139"/>
      <c r="E299" s="139"/>
      <c r="F299" s="139"/>
      <c r="G299" s="139"/>
      <c r="H299" s="139"/>
      <c r="I299" s="139"/>
      <c r="J299" s="139"/>
      <c r="K299" s="139"/>
      <c r="L299" s="271" t="s">
        <v>70</v>
      </c>
      <c r="M299" s="139"/>
      <c r="N299" s="139"/>
    </row>
    <row r="300" spans="1:14" ht="27" customHeight="1" x14ac:dyDescent="0.45">
      <c r="A300" s="143"/>
      <c r="B300" s="139" t="s">
        <v>71</v>
      </c>
      <c r="C300" s="139"/>
      <c r="D300" s="139"/>
      <c r="E300" s="139"/>
      <c r="F300" s="139"/>
      <c r="G300" s="139"/>
      <c r="H300" s="139"/>
      <c r="I300" s="139"/>
      <c r="J300" s="139"/>
      <c r="K300" s="139"/>
      <c r="L300" s="271" t="s">
        <v>72</v>
      </c>
      <c r="M300" s="139"/>
      <c r="N300" s="139"/>
    </row>
    <row r="301" spans="1:14" ht="27" customHeight="1" x14ac:dyDescent="0.45">
      <c r="A301" s="143"/>
      <c r="B301" s="139" t="s">
        <v>73</v>
      </c>
      <c r="C301" s="139"/>
      <c r="D301" s="139"/>
      <c r="E301" s="139"/>
      <c r="F301" s="139"/>
      <c r="G301" s="139"/>
      <c r="H301" s="139"/>
      <c r="I301" s="139"/>
      <c r="J301" s="139"/>
      <c r="K301" s="139"/>
      <c r="L301" s="271" t="s">
        <v>70</v>
      </c>
      <c r="M301" s="139"/>
      <c r="N301" s="139"/>
    </row>
    <row r="302" spans="1:14" ht="27" customHeight="1" x14ac:dyDescent="0.45">
      <c r="A302" s="143"/>
      <c r="B302" s="139" t="s">
        <v>74</v>
      </c>
      <c r="C302" s="139"/>
      <c r="D302" s="139"/>
      <c r="E302" s="139"/>
      <c r="F302" s="139"/>
      <c r="G302" s="139"/>
      <c r="H302" s="139"/>
      <c r="I302" s="139"/>
      <c r="J302" s="139"/>
      <c r="K302" s="139"/>
      <c r="L302" s="271" t="s">
        <v>70</v>
      </c>
      <c r="M302" s="139"/>
      <c r="N302" s="139"/>
    </row>
    <row r="303" spans="1:14" ht="27" customHeight="1" x14ac:dyDescent="0.45">
      <c r="A303" s="143"/>
      <c r="B303" s="139" t="s">
        <v>75</v>
      </c>
      <c r="C303" s="139"/>
      <c r="D303" s="139"/>
      <c r="E303" s="139"/>
      <c r="F303" s="139"/>
      <c r="G303" s="139"/>
      <c r="H303" s="139"/>
      <c r="I303" s="139"/>
      <c r="J303" s="139"/>
      <c r="K303" s="139"/>
      <c r="L303" s="271" t="s">
        <v>70</v>
      </c>
      <c r="M303" s="139"/>
      <c r="N303" s="139"/>
    </row>
    <row r="304" spans="1:14" ht="27" customHeight="1" x14ac:dyDescent="0.45">
      <c r="A304" s="143"/>
      <c r="B304" s="277" t="s">
        <v>76</v>
      </c>
      <c r="C304" s="277"/>
      <c r="D304" s="277"/>
      <c r="E304" s="277"/>
      <c r="F304" s="277"/>
      <c r="G304" s="277"/>
      <c r="H304" s="277"/>
      <c r="I304" s="277"/>
      <c r="J304" s="277"/>
      <c r="K304" s="277"/>
      <c r="L304" s="271" t="s">
        <v>70</v>
      </c>
      <c r="M304" s="277"/>
      <c r="N304" s="139"/>
    </row>
    <row r="305" spans="1:14" ht="27" customHeight="1" x14ac:dyDescent="0.45">
      <c r="A305" s="143"/>
      <c r="B305" s="277"/>
      <c r="C305" s="277"/>
      <c r="D305" s="277"/>
      <c r="E305" s="277"/>
      <c r="F305" s="277"/>
      <c r="G305" s="277"/>
      <c r="H305" s="277"/>
      <c r="I305" s="277"/>
      <c r="J305" s="277"/>
      <c r="K305" s="277"/>
      <c r="L305" s="271"/>
      <c r="M305" s="277"/>
      <c r="N305" s="139"/>
    </row>
    <row r="306" spans="1:14" ht="27" customHeight="1" x14ac:dyDescent="0.45">
      <c r="A306" s="143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85"/>
      <c r="M306" s="139"/>
      <c r="N306" s="139"/>
    </row>
    <row r="307" spans="1:14" ht="27" customHeight="1" x14ac:dyDescent="0.45">
      <c r="A307" s="143"/>
      <c r="B307" s="277"/>
      <c r="C307" s="277"/>
      <c r="D307" s="277"/>
      <c r="E307" s="277"/>
      <c r="F307" s="277"/>
      <c r="G307" s="277"/>
      <c r="H307" s="277"/>
      <c r="I307" s="277"/>
      <c r="J307" s="277"/>
      <c r="K307" s="277"/>
      <c r="L307" s="271"/>
      <c r="M307" s="277"/>
      <c r="N307" s="139"/>
    </row>
    <row r="308" spans="1:14" ht="27" customHeight="1" x14ac:dyDescent="0.45">
      <c r="A308" s="252"/>
      <c r="B308" s="265" t="s">
        <v>356</v>
      </c>
      <c r="D308" s="190"/>
      <c r="E308" s="190"/>
      <c r="F308" s="191"/>
      <c r="G308" s="191"/>
      <c r="I308" s="252"/>
      <c r="J308" s="252"/>
      <c r="K308" s="252"/>
      <c r="L308" s="252"/>
      <c r="M308" s="252"/>
      <c r="N308" s="252"/>
    </row>
    <row r="309" spans="1:14" ht="27" customHeight="1" x14ac:dyDescent="0.45">
      <c r="B309" s="265" t="s">
        <v>567</v>
      </c>
      <c r="D309" s="190"/>
      <c r="E309" s="190"/>
      <c r="F309" s="191"/>
      <c r="G309" s="191"/>
      <c r="I309" s="252"/>
      <c r="J309" s="252"/>
      <c r="K309" s="252"/>
      <c r="L309" s="252"/>
      <c r="M309" s="252"/>
      <c r="N309" s="252"/>
    </row>
    <row r="310" spans="1:14" s="142" customFormat="1" ht="27.95" customHeight="1" x14ac:dyDescent="0.45">
      <c r="A310" s="774" t="s">
        <v>21</v>
      </c>
      <c r="B310" s="774"/>
      <c r="C310" s="774"/>
      <c r="D310" s="774"/>
      <c r="E310" s="774"/>
      <c r="F310" s="774"/>
      <c r="G310" s="774"/>
      <c r="H310" s="774"/>
      <c r="I310" s="774"/>
      <c r="J310" s="774"/>
      <c r="K310" s="774"/>
      <c r="L310" s="774"/>
      <c r="M310" s="774"/>
      <c r="N310" s="774"/>
    </row>
    <row r="311" spans="1:14" s="142" customFormat="1" ht="27.95" customHeight="1" x14ac:dyDescent="0.45">
      <c r="A311" s="252"/>
      <c r="B311" s="252"/>
      <c r="C311" s="252"/>
      <c r="D311" s="252"/>
      <c r="E311" s="252"/>
      <c r="F311" s="252"/>
      <c r="G311" s="720"/>
      <c r="H311" s="252"/>
      <c r="I311" s="252"/>
      <c r="J311" s="252"/>
      <c r="K311" s="252"/>
      <c r="L311" s="252"/>
      <c r="M311" s="252"/>
      <c r="N311" s="252"/>
    </row>
    <row r="312" spans="1:14" ht="27.95" customHeight="1" x14ac:dyDescent="0.45">
      <c r="A312" s="143" t="s">
        <v>47</v>
      </c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</row>
    <row r="313" spans="1:14" ht="27.95" customHeight="1" x14ac:dyDescent="0.45">
      <c r="A313" s="143" t="s">
        <v>77</v>
      </c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85"/>
      <c r="M313" s="139"/>
      <c r="N313" s="139"/>
    </row>
    <row r="314" spans="1:14" ht="27.95" customHeight="1" x14ac:dyDescent="0.45">
      <c r="A314" s="143" t="s">
        <v>455</v>
      </c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85"/>
      <c r="M314" s="139"/>
      <c r="N314" s="139"/>
    </row>
    <row r="315" spans="1:14" ht="27.95" customHeight="1" x14ac:dyDescent="0.45">
      <c r="A315" s="143" t="s">
        <v>454</v>
      </c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85"/>
      <c r="M315" s="139"/>
      <c r="N315" s="139"/>
    </row>
    <row r="316" spans="1:14" ht="27.95" customHeight="1" x14ac:dyDescent="0.45">
      <c r="A316" s="143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85" t="s">
        <v>64</v>
      </c>
      <c r="M316" s="139"/>
      <c r="N316" s="139"/>
    </row>
    <row r="317" spans="1:14" ht="27.95" customHeight="1" x14ac:dyDescent="0.45">
      <c r="A317" s="143"/>
      <c r="B317" s="139" t="s">
        <v>65</v>
      </c>
      <c r="C317" s="139"/>
      <c r="D317" s="139"/>
      <c r="E317" s="139"/>
      <c r="F317" s="139"/>
      <c r="G317" s="139"/>
      <c r="H317" s="139"/>
      <c r="I317" s="139"/>
      <c r="J317" s="139"/>
      <c r="K317" s="139"/>
      <c r="L317" s="271" t="s">
        <v>78</v>
      </c>
      <c r="M317" s="139"/>
      <c r="N317" s="139"/>
    </row>
    <row r="318" spans="1:14" ht="27.95" customHeight="1" x14ac:dyDescent="0.45">
      <c r="A318" s="143"/>
      <c r="B318" s="139" t="s">
        <v>73</v>
      </c>
      <c r="C318" s="139"/>
      <c r="D318" s="139"/>
      <c r="E318" s="139"/>
      <c r="F318" s="139"/>
      <c r="G318" s="139"/>
      <c r="H318" s="139"/>
      <c r="I318" s="139"/>
      <c r="J318" s="139"/>
      <c r="K318" s="139"/>
      <c r="L318" s="271" t="s">
        <v>79</v>
      </c>
      <c r="M318" s="139"/>
      <c r="N318" s="139"/>
    </row>
    <row r="319" spans="1:14" s="142" customFormat="1" ht="27.95" customHeight="1" x14ac:dyDescent="0.45">
      <c r="A319" s="170" t="s">
        <v>310</v>
      </c>
      <c r="B319" s="252"/>
      <c r="C319" s="252"/>
      <c r="D319" s="252"/>
      <c r="E319" s="252"/>
      <c r="F319" s="252"/>
      <c r="G319" s="720"/>
      <c r="H319" s="252"/>
      <c r="I319" s="252"/>
      <c r="J319" s="252"/>
      <c r="K319" s="252"/>
      <c r="L319" s="252"/>
      <c r="M319" s="252"/>
      <c r="N319" s="252"/>
    </row>
    <row r="320" spans="1:14" s="142" customFormat="1" ht="27.95" customHeight="1" x14ac:dyDescent="0.45">
      <c r="A320" s="170" t="s">
        <v>309</v>
      </c>
      <c r="B320" s="252"/>
      <c r="C320" s="252"/>
      <c r="D320" s="252"/>
      <c r="E320" s="252"/>
      <c r="F320" s="252"/>
      <c r="G320" s="720"/>
      <c r="H320" s="252"/>
      <c r="I320" s="252"/>
      <c r="J320" s="252"/>
      <c r="K320" s="252"/>
      <c r="L320" s="252"/>
      <c r="M320" s="252"/>
      <c r="N320" s="252"/>
    </row>
    <row r="321" spans="1:14" ht="27.95" customHeight="1" x14ac:dyDescent="0.45">
      <c r="A321" s="170" t="s">
        <v>80</v>
      </c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85"/>
      <c r="M321" s="139"/>
      <c r="N321" s="139"/>
    </row>
    <row r="322" spans="1:14" s="170" customFormat="1" ht="27.95" customHeight="1" x14ac:dyDescent="0.45">
      <c r="A322" s="170" t="s">
        <v>81</v>
      </c>
      <c r="B322" s="278"/>
      <c r="D322" s="279"/>
      <c r="E322" s="279"/>
      <c r="F322" s="279"/>
      <c r="G322" s="279"/>
      <c r="H322" s="279"/>
      <c r="I322" s="279"/>
      <c r="J322" s="279"/>
      <c r="K322" s="279"/>
      <c r="L322" s="279"/>
      <c r="M322" s="280"/>
      <c r="N322" s="279"/>
    </row>
    <row r="323" spans="1:14" s="170" customFormat="1" ht="27.95" customHeight="1" x14ac:dyDescent="0.45">
      <c r="A323" s="170" t="s">
        <v>82</v>
      </c>
      <c r="B323" s="278"/>
      <c r="D323" s="279"/>
      <c r="E323" s="279"/>
      <c r="F323" s="279"/>
      <c r="G323" s="279"/>
      <c r="H323" s="279"/>
      <c r="I323" s="279"/>
      <c r="J323" s="279"/>
      <c r="K323" s="279"/>
      <c r="L323" s="279"/>
      <c r="M323" s="280"/>
      <c r="N323" s="279"/>
    </row>
    <row r="324" spans="1:14" ht="27.95" customHeight="1" x14ac:dyDescent="0.45">
      <c r="A324" s="144" t="s">
        <v>373</v>
      </c>
      <c r="B324" s="143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</row>
    <row r="325" spans="1:14" ht="27.95" customHeight="1" x14ac:dyDescent="0.45">
      <c r="A325" s="152" t="s">
        <v>312</v>
      </c>
      <c r="B325" s="143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</row>
    <row r="326" spans="1:14" ht="27.95" customHeight="1" x14ac:dyDescent="0.45">
      <c r="A326" s="151" t="s">
        <v>424</v>
      </c>
      <c r="B326" s="143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</row>
    <row r="327" spans="1:14" ht="27.95" customHeight="1" x14ac:dyDescent="0.45">
      <c r="A327" s="151" t="s">
        <v>313</v>
      </c>
      <c r="B327" s="143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</row>
    <row r="328" spans="1:14" ht="27.95" customHeight="1" x14ac:dyDescent="0.45">
      <c r="A328" s="151" t="s">
        <v>314</v>
      </c>
      <c r="B328" s="143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</row>
    <row r="329" spans="1:14" ht="27.95" customHeight="1" x14ac:dyDescent="0.45">
      <c r="A329" s="151" t="s">
        <v>315</v>
      </c>
      <c r="B329" s="143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</row>
    <row r="330" spans="1:14" ht="27.95" customHeight="1" x14ac:dyDescent="0.45">
      <c r="A330" s="152" t="s">
        <v>425</v>
      </c>
      <c r="B330" s="143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</row>
    <row r="331" spans="1:14" ht="27.95" customHeight="1" x14ac:dyDescent="0.45">
      <c r="A331" s="151" t="s">
        <v>316</v>
      </c>
      <c r="B331" s="143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</row>
    <row r="332" spans="1:14" ht="27.95" customHeight="1" x14ac:dyDescent="0.45">
      <c r="A332" s="144" t="s">
        <v>374</v>
      </c>
      <c r="B332" s="143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</row>
    <row r="333" spans="1:14" ht="27.95" customHeight="1" x14ac:dyDescent="0.45">
      <c r="A333" s="152" t="s">
        <v>426</v>
      </c>
      <c r="B333" s="143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</row>
    <row r="334" spans="1:14" ht="27.95" customHeight="1" x14ac:dyDescent="0.45">
      <c r="A334" s="151" t="s">
        <v>311</v>
      </c>
      <c r="B334" s="143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</row>
    <row r="335" spans="1:14" s="272" customFormat="1" ht="27.95" customHeight="1" x14ac:dyDescent="0.45">
      <c r="A335" s="216" t="s">
        <v>402</v>
      </c>
      <c r="C335" s="165"/>
      <c r="E335" s="165"/>
      <c r="F335" s="165"/>
      <c r="G335" s="165"/>
      <c r="J335" s="165"/>
      <c r="K335" s="165"/>
      <c r="L335" s="165"/>
      <c r="M335" s="165"/>
      <c r="N335" s="165"/>
    </row>
    <row r="336" spans="1:14" s="272" customFormat="1" ht="27.95" customHeight="1" x14ac:dyDescent="0.45">
      <c r="A336" s="171" t="s">
        <v>974</v>
      </c>
      <c r="C336" s="165"/>
      <c r="E336" s="165"/>
      <c r="F336" s="165"/>
      <c r="G336" s="165"/>
      <c r="J336" s="165"/>
      <c r="K336" s="165"/>
      <c r="L336" s="165"/>
      <c r="M336" s="165"/>
      <c r="N336" s="165"/>
    </row>
    <row r="337" spans="1:14" s="142" customFormat="1" ht="27.95" customHeight="1" x14ac:dyDescent="0.45">
      <c r="A337" s="171"/>
      <c r="B337" s="165"/>
      <c r="C337" s="165"/>
      <c r="D337" s="272"/>
      <c r="E337" s="165"/>
      <c r="F337" s="165"/>
      <c r="G337" s="165"/>
      <c r="H337" s="272"/>
      <c r="I337" s="272"/>
      <c r="J337" s="165"/>
      <c r="K337" s="165"/>
      <c r="L337" s="165"/>
      <c r="M337" s="165"/>
      <c r="N337" s="165"/>
    </row>
    <row r="338" spans="1:14" ht="27.95" customHeight="1" x14ac:dyDescent="0.45">
      <c r="A338" s="151"/>
      <c r="B338" s="143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</row>
    <row r="339" spans="1:14" ht="27.95" customHeight="1" x14ac:dyDescent="0.45">
      <c r="A339" s="151"/>
      <c r="B339" s="143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</row>
    <row r="340" spans="1:14" ht="27.95" customHeight="1" x14ac:dyDescent="0.45">
      <c r="A340" s="252"/>
      <c r="B340" s="265" t="s">
        <v>356</v>
      </c>
      <c r="D340" s="190"/>
      <c r="E340" s="190"/>
      <c r="F340" s="191"/>
      <c r="G340" s="191"/>
      <c r="I340" s="252"/>
      <c r="J340" s="252"/>
      <c r="K340" s="252"/>
      <c r="L340" s="252"/>
      <c r="M340" s="252"/>
      <c r="N340" s="252"/>
    </row>
    <row r="341" spans="1:14" ht="27.95" customHeight="1" x14ac:dyDescent="0.45">
      <c r="B341" s="265" t="s">
        <v>567</v>
      </c>
      <c r="D341" s="190"/>
      <c r="E341" s="190"/>
      <c r="F341" s="191"/>
      <c r="G341" s="191"/>
      <c r="I341" s="252"/>
      <c r="J341" s="252"/>
      <c r="K341" s="252"/>
      <c r="L341" s="252"/>
      <c r="M341" s="252"/>
      <c r="N341" s="252"/>
    </row>
    <row r="342" spans="1:14" s="142" customFormat="1" ht="25.5" customHeight="1" x14ac:dyDescent="0.45">
      <c r="A342" s="774" t="s">
        <v>40</v>
      </c>
      <c r="B342" s="774"/>
      <c r="C342" s="774"/>
      <c r="D342" s="774"/>
      <c r="E342" s="774"/>
      <c r="F342" s="774"/>
      <c r="G342" s="774"/>
      <c r="H342" s="774"/>
      <c r="I342" s="774"/>
      <c r="J342" s="774"/>
      <c r="K342" s="774"/>
      <c r="L342" s="774"/>
      <c r="M342" s="774"/>
      <c r="N342" s="774"/>
    </row>
    <row r="343" spans="1:14" s="142" customFormat="1" ht="25.5" customHeight="1" x14ac:dyDescent="0.45">
      <c r="A343" s="252"/>
      <c r="B343" s="252"/>
      <c r="C343" s="252"/>
      <c r="D343" s="252"/>
      <c r="E343" s="252"/>
      <c r="F343" s="252"/>
      <c r="G343" s="720"/>
      <c r="H343" s="252"/>
      <c r="I343" s="252"/>
      <c r="J343" s="252"/>
      <c r="K343" s="252"/>
      <c r="L343" s="252"/>
      <c r="M343" s="252"/>
      <c r="N343" s="252"/>
    </row>
    <row r="344" spans="1:14" ht="25.5" customHeight="1" x14ac:dyDescent="0.45">
      <c r="A344" s="143" t="s">
        <v>47</v>
      </c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</row>
    <row r="345" spans="1:14" s="142" customFormat="1" ht="25.5" customHeight="1" x14ac:dyDescent="0.45">
      <c r="A345" s="171" t="s">
        <v>975</v>
      </c>
      <c r="B345" s="272"/>
      <c r="C345" s="272"/>
      <c r="D345" s="272"/>
      <c r="E345" s="165"/>
      <c r="F345" s="165"/>
      <c r="G345" s="165"/>
      <c r="H345" s="272"/>
      <c r="I345" s="272"/>
      <c r="J345" s="165"/>
      <c r="K345" s="165"/>
      <c r="L345" s="165"/>
      <c r="M345" s="165"/>
      <c r="N345" s="165"/>
    </row>
    <row r="346" spans="1:14" s="142" customFormat="1" ht="25.5" customHeight="1" x14ac:dyDescent="0.45">
      <c r="A346" s="272"/>
      <c r="B346" s="166" t="s">
        <v>976</v>
      </c>
      <c r="C346" s="272"/>
      <c r="D346" s="272"/>
      <c r="E346" s="165"/>
      <c r="F346" s="165"/>
      <c r="G346" s="165"/>
      <c r="H346" s="272"/>
      <c r="I346" s="272"/>
      <c r="J346" s="165"/>
      <c r="K346" s="165"/>
      <c r="L346" s="165"/>
      <c r="M346" s="165"/>
      <c r="N346" s="165"/>
    </row>
    <row r="347" spans="1:14" s="142" customFormat="1" ht="25.5" customHeight="1" x14ac:dyDescent="0.45">
      <c r="A347" s="171" t="s">
        <v>427</v>
      </c>
      <c r="B347" s="165"/>
      <c r="C347" s="165"/>
      <c r="D347" s="272"/>
      <c r="E347" s="165"/>
      <c r="F347" s="165"/>
      <c r="G347" s="165"/>
      <c r="H347" s="272"/>
      <c r="I347" s="272"/>
      <c r="J347" s="165"/>
      <c r="K347" s="165"/>
      <c r="L347" s="165"/>
      <c r="M347" s="165"/>
      <c r="N347" s="165"/>
    </row>
    <row r="348" spans="1:14" s="142" customFormat="1" ht="25.5" customHeight="1" x14ac:dyDescent="0.45">
      <c r="A348" s="171" t="s">
        <v>403</v>
      </c>
      <c r="B348" s="165"/>
      <c r="C348" s="165"/>
      <c r="D348" s="272"/>
      <c r="E348" s="165"/>
      <c r="F348" s="165"/>
      <c r="G348" s="165"/>
      <c r="H348" s="272"/>
      <c r="I348" s="272"/>
      <c r="J348" s="165"/>
      <c r="K348" s="165"/>
      <c r="L348" s="165"/>
      <c r="M348" s="165"/>
      <c r="N348" s="165"/>
    </row>
    <row r="349" spans="1:14" s="272" customFormat="1" ht="25.5" customHeight="1" x14ac:dyDescent="0.45">
      <c r="B349" s="166" t="s">
        <v>428</v>
      </c>
      <c r="E349" s="165"/>
      <c r="F349" s="165"/>
      <c r="G349" s="165"/>
      <c r="J349" s="165"/>
      <c r="K349" s="165"/>
      <c r="L349" s="165"/>
      <c r="M349" s="165"/>
      <c r="N349" s="165"/>
    </row>
    <row r="350" spans="1:14" s="272" customFormat="1" ht="25.5" customHeight="1" x14ac:dyDescent="0.45">
      <c r="A350" s="171" t="s">
        <v>429</v>
      </c>
      <c r="B350" s="165"/>
      <c r="C350" s="165"/>
      <c r="E350" s="165"/>
      <c r="F350" s="165"/>
      <c r="G350" s="165"/>
      <c r="J350" s="165"/>
      <c r="K350" s="165"/>
      <c r="L350" s="165"/>
      <c r="M350" s="165"/>
      <c r="N350" s="165"/>
    </row>
    <row r="351" spans="1:14" s="272" customFormat="1" ht="25.5" customHeight="1" x14ac:dyDescent="0.45">
      <c r="A351" s="171" t="s">
        <v>317</v>
      </c>
      <c r="B351" s="165"/>
      <c r="C351" s="165"/>
      <c r="E351" s="165"/>
      <c r="F351" s="165"/>
      <c r="G351" s="165"/>
      <c r="J351" s="165"/>
      <c r="K351" s="165"/>
      <c r="L351" s="165"/>
      <c r="M351" s="165"/>
      <c r="N351" s="165"/>
    </row>
    <row r="352" spans="1:14" s="209" customFormat="1" ht="25.5" customHeight="1" x14ac:dyDescent="0.45">
      <c r="A352" s="272"/>
      <c r="B352" s="272" t="s">
        <v>527</v>
      </c>
      <c r="C352" s="272"/>
      <c r="D352" s="272"/>
      <c r="E352" s="272"/>
      <c r="F352" s="272"/>
      <c r="G352" s="272"/>
      <c r="H352" s="272"/>
      <c r="I352" s="272"/>
      <c r="J352" s="272"/>
      <c r="K352" s="272"/>
      <c r="L352" s="272"/>
      <c r="M352" s="272"/>
      <c r="N352" s="272"/>
    </row>
    <row r="353" spans="1:14" s="209" customFormat="1" ht="25.5" customHeight="1" x14ac:dyDescent="0.45">
      <c r="A353" s="171" t="s">
        <v>528</v>
      </c>
      <c r="B353" s="272"/>
      <c r="C353" s="272"/>
      <c r="D353" s="272"/>
      <c r="E353" s="272"/>
      <c r="F353" s="272"/>
      <c r="G353" s="272"/>
      <c r="H353" s="272"/>
      <c r="I353" s="272"/>
      <c r="J353" s="272"/>
      <c r="K353" s="272"/>
      <c r="L353" s="272"/>
      <c r="M353" s="272"/>
      <c r="N353" s="272"/>
    </row>
    <row r="354" spans="1:14" s="209" customFormat="1" ht="25.5" customHeight="1" x14ac:dyDescent="0.45">
      <c r="A354" s="171" t="s">
        <v>456</v>
      </c>
      <c r="B354" s="272"/>
      <c r="C354" s="272"/>
      <c r="D354" s="272"/>
      <c r="E354" s="272"/>
      <c r="F354" s="272"/>
      <c r="G354" s="272"/>
      <c r="H354" s="272"/>
      <c r="I354" s="272"/>
      <c r="J354" s="272"/>
      <c r="K354" s="272"/>
      <c r="L354" s="272"/>
      <c r="M354" s="272"/>
      <c r="N354" s="272"/>
    </row>
    <row r="355" spans="1:14" ht="25.5" customHeight="1" x14ac:dyDescent="0.45">
      <c r="A355" s="171" t="s">
        <v>318</v>
      </c>
      <c r="B355" s="272"/>
      <c r="C355" s="272"/>
      <c r="D355" s="272"/>
      <c r="E355" s="272"/>
      <c r="F355" s="272"/>
      <c r="G355" s="272"/>
      <c r="H355" s="272"/>
      <c r="I355" s="272"/>
      <c r="J355" s="272"/>
      <c r="K355" s="272"/>
      <c r="L355" s="272"/>
      <c r="M355" s="272"/>
      <c r="N355" s="272"/>
    </row>
    <row r="356" spans="1:14" s="142" customFormat="1" ht="25.5" customHeight="1" x14ac:dyDescent="0.45">
      <c r="A356" s="272"/>
      <c r="B356" s="168" t="s">
        <v>322</v>
      </c>
      <c r="C356" s="272"/>
      <c r="D356" s="272"/>
      <c r="E356" s="272"/>
      <c r="F356" s="272"/>
      <c r="G356" s="272"/>
      <c r="H356" s="272"/>
      <c r="I356" s="272"/>
      <c r="J356" s="272"/>
      <c r="K356" s="272"/>
      <c r="L356" s="272"/>
      <c r="M356" s="272"/>
      <c r="N356" s="272"/>
    </row>
    <row r="357" spans="1:14" s="142" customFormat="1" ht="25.5" customHeight="1" x14ac:dyDescent="0.45">
      <c r="A357" s="171" t="s">
        <v>457</v>
      </c>
      <c r="B357" s="272"/>
      <c r="C357" s="272"/>
      <c r="D357" s="272"/>
      <c r="E357" s="272"/>
      <c r="F357" s="272"/>
      <c r="G357" s="272"/>
      <c r="H357" s="272"/>
      <c r="I357" s="272"/>
      <c r="J357" s="272"/>
      <c r="K357" s="272"/>
      <c r="L357" s="272"/>
      <c r="M357" s="272"/>
      <c r="N357" s="272"/>
    </row>
    <row r="358" spans="1:14" s="142" customFormat="1" ht="25.5" customHeight="1" x14ac:dyDescent="0.45">
      <c r="A358" s="171" t="s">
        <v>319</v>
      </c>
      <c r="B358" s="272"/>
      <c r="C358" s="272"/>
      <c r="D358" s="272"/>
      <c r="E358" s="272"/>
      <c r="F358" s="272"/>
      <c r="G358" s="272"/>
      <c r="H358" s="272"/>
      <c r="I358" s="272"/>
      <c r="J358" s="272"/>
      <c r="K358" s="272"/>
      <c r="L358" s="272"/>
      <c r="M358" s="272"/>
      <c r="N358" s="272"/>
    </row>
    <row r="359" spans="1:14" s="142" customFormat="1" ht="25.5" customHeight="1" x14ac:dyDescent="0.45">
      <c r="A359" s="272"/>
      <c r="B359" s="168" t="s">
        <v>321</v>
      </c>
      <c r="C359" s="272"/>
      <c r="D359" s="272"/>
      <c r="E359" s="272"/>
      <c r="F359" s="272"/>
      <c r="G359" s="272"/>
      <c r="H359" s="272"/>
      <c r="I359" s="272"/>
      <c r="J359" s="272"/>
      <c r="K359" s="272"/>
      <c r="L359" s="272"/>
      <c r="M359" s="272"/>
      <c r="N359" s="272"/>
    </row>
    <row r="360" spans="1:14" s="142" customFormat="1" ht="25.5" customHeight="1" x14ac:dyDescent="0.45">
      <c r="A360" s="171" t="s">
        <v>320</v>
      </c>
      <c r="B360" s="272"/>
      <c r="C360" s="272"/>
      <c r="D360" s="272"/>
      <c r="E360" s="272"/>
      <c r="F360" s="272"/>
      <c r="G360" s="272"/>
      <c r="H360" s="272"/>
      <c r="I360" s="272"/>
      <c r="J360" s="272"/>
      <c r="K360" s="272"/>
      <c r="L360" s="272"/>
      <c r="M360" s="272"/>
      <c r="N360" s="272"/>
    </row>
    <row r="361" spans="1:14" ht="25.5" customHeight="1" x14ac:dyDescent="0.45">
      <c r="A361" s="142" t="s">
        <v>404</v>
      </c>
      <c r="C361" s="142"/>
      <c r="D361" s="142"/>
      <c r="E361" s="142"/>
      <c r="F361" s="142"/>
      <c r="G361" s="142"/>
      <c r="H361" s="142"/>
      <c r="I361" s="193"/>
      <c r="J361" s="193"/>
      <c r="K361" s="142"/>
      <c r="L361" s="142"/>
      <c r="M361" s="142"/>
      <c r="N361" s="142"/>
    </row>
    <row r="362" spans="1:14" ht="25.5" customHeight="1" x14ac:dyDescent="0.45">
      <c r="A362" s="147" t="s">
        <v>405</v>
      </c>
      <c r="C362" s="142"/>
      <c r="D362" s="142"/>
      <c r="E362" s="142"/>
      <c r="F362" s="142"/>
      <c r="G362" s="142"/>
      <c r="H362" s="142"/>
      <c r="I362" s="193"/>
      <c r="J362" s="193"/>
      <c r="K362" s="142"/>
      <c r="L362" s="142"/>
      <c r="M362" s="142"/>
      <c r="N362" s="142"/>
    </row>
    <row r="363" spans="1:14" ht="25.5" customHeight="1" x14ac:dyDescent="0.45">
      <c r="A363" s="147" t="s">
        <v>406</v>
      </c>
      <c r="C363" s="142"/>
      <c r="D363" s="142"/>
      <c r="E363" s="142"/>
      <c r="F363" s="142"/>
      <c r="G363" s="142"/>
      <c r="H363" s="142"/>
      <c r="I363" s="193"/>
      <c r="J363" s="193"/>
      <c r="K363" s="142"/>
      <c r="L363" s="142"/>
      <c r="M363" s="142"/>
      <c r="N363" s="142"/>
    </row>
    <row r="364" spans="1:14" s="142" customFormat="1" ht="25.5" customHeight="1" x14ac:dyDescent="0.45">
      <c r="B364" s="172" t="s">
        <v>526</v>
      </c>
      <c r="I364" s="193"/>
      <c r="J364" s="193"/>
    </row>
    <row r="365" spans="1:14" s="142" customFormat="1" ht="25.5" customHeight="1" x14ac:dyDescent="0.45">
      <c r="A365" s="147" t="s">
        <v>431</v>
      </c>
      <c r="B365" s="161"/>
      <c r="I365" s="193"/>
      <c r="J365" s="193"/>
    </row>
    <row r="366" spans="1:14" s="142" customFormat="1" ht="25.5" customHeight="1" x14ac:dyDescent="0.45">
      <c r="A366" s="147" t="s">
        <v>430</v>
      </c>
      <c r="B366" s="161"/>
      <c r="I366" s="193"/>
      <c r="J366" s="193"/>
    </row>
    <row r="367" spans="1:14" s="142" customFormat="1" ht="25.5" customHeight="1" x14ac:dyDescent="0.45">
      <c r="A367" s="147" t="s">
        <v>323</v>
      </c>
      <c r="B367" s="161"/>
      <c r="I367" s="193"/>
      <c r="J367" s="193"/>
    </row>
    <row r="368" spans="1:14" s="142" customFormat="1" ht="25.5" customHeight="1" x14ac:dyDescent="0.45">
      <c r="A368" s="147" t="s">
        <v>324</v>
      </c>
    </row>
    <row r="369" spans="1:14" ht="25.5" customHeight="1" x14ac:dyDescent="0.45">
      <c r="A369" s="147" t="s">
        <v>485</v>
      </c>
      <c r="C369" s="142"/>
      <c r="D369" s="142"/>
      <c r="E369" s="142"/>
      <c r="F369" s="142"/>
      <c r="G369" s="142"/>
      <c r="H369" s="142"/>
      <c r="I369" s="193"/>
      <c r="J369" s="193"/>
      <c r="K369" s="142"/>
      <c r="L369" s="142"/>
      <c r="M369" s="142"/>
      <c r="N369" s="142"/>
    </row>
    <row r="370" spans="1:14" ht="25.5" customHeight="1" x14ac:dyDescent="0.45">
      <c r="B370" s="172" t="s">
        <v>432</v>
      </c>
      <c r="C370" s="142"/>
      <c r="D370" s="142"/>
      <c r="E370" s="142"/>
      <c r="F370" s="142"/>
      <c r="G370" s="142"/>
      <c r="H370" s="142"/>
      <c r="I370" s="193"/>
      <c r="J370" s="193"/>
      <c r="K370" s="142"/>
      <c r="L370" s="142"/>
      <c r="M370" s="142"/>
      <c r="N370" s="142"/>
    </row>
    <row r="371" spans="1:14" ht="25.5" customHeight="1" x14ac:dyDescent="0.45">
      <c r="A371" s="147" t="s">
        <v>458</v>
      </c>
      <c r="C371" s="142"/>
      <c r="D371" s="142"/>
      <c r="E371" s="142"/>
      <c r="F371" s="142"/>
      <c r="G371" s="142"/>
      <c r="H371" s="142"/>
      <c r="I371" s="193"/>
      <c r="J371" s="193"/>
      <c r="K371" s="142"/>
      <c r="L371" s="142"/>
      <c r="M371" s="142"/>
      <c r="N371" s="142"/>
    </row>
    <row r="372" spans="1:14" ht="25.5" customHeight="1" x14ac:dyDescent="0.45">
      <c r="A372" s="147" t="s">
        <v>325</v>
      </c>
      <c r="C372" s="142"/>
      <c r="D372" s="142"/>
      <c r="E372" s="142"/>
      <c r="F372" s="142"/>
      <c r="G372" s="142"/>
      <c r="H372" s="142"/>
      <c r="I372" s="193"/>
      <c r="J372" s="193"/>
      <c r="K372" s="142"/>
      <c r="L372" s="142"/>
      <c r="M372" s="142"/>
      <c r="N372" s="142"/>
    </row>
    <row r="373" spans="1:14" ht="25.5" customHeight="1" x14ac:dyDescent="0.45">
      <c r="A373" s="147"/>
      <c r="C373" s="142"/>
      <c r="D373" s="142"/>
      <c r="E373" s="142"/>
      <c r="F373" s="142"/>
      <c r="G373" s="142"/>
      <c r="H373" s="142"/>
      <c r="I373" s="193"/>
      <c r="J373" s="193"/>
      <c r="K373" s="142"/>
      <c r="L373" s="142"/>
      <c r="M373" s="142"/>
      <c r="N373" s="142"/>
    </row>
    <row r="374" spans="1:14" s="142" customFormat="1" ht="25.5" customHeight="1" x14ac:dyDescent="0.45">
      <c r="A374" s="171"/>
      <c r="B374" s="165"/>
      <c r="C374" s="165"/>
      <c r="D374" s="272"/>
      <c r="E374" s="165"/>
      <c r="F374" s="165"/>
      <c r="G374" s="165"/>
      <c r="H374" s="272"/>
      <c r="I374" s="272"/>
      <c r="J374" s="165"/>
      <c r="K374" s="165"/>
      <c r="L374" s="165"/>
      <c r="M374" s="165"/>
      <c r="N374" s="165"/>
    </row>
    <row r="375" spans="1:14" ht="25.5" customHeight="1" x14ac:dyDescent="0.45">
      <c r="A375" s="252"/>
      <c r="B375" s="265" t="s">
        <v>356</v>
      </c>
      <c r="D375" s="190"/>
      <c r="E375" s="190"/>
      <c r="F375" s="191"/>
      <c r="G375" s="191"/>
      <c r="I375" s="252"/>
      <c r="J375" s="252"/>
      <c r="K375" s="252"/>
      <c r="L375" s="252"/>
      <c r="M375" s="252"/>
      <c r="N375" s="252"/>
    </row>
    <row r="376" spans="1:14" ht="25.5" customHeight="1" x14ac:dyDescent="0.45">
      <c r="B376" s="265" t="s">
        <v>567</v>
      </c>
      <c r="D376" s="190"/>
      <c r="E376" s="190"/>
      <c r="F376" s="191"/>
      <c r="G376" s="191"/>
      <c r="I376" s="252"/>
      <c r="J376" s="252"/>
      <c r="K376" s="252"/>
      <c r="L376" s="252"/>
      <c r="M376" s="252"/>
      <c r="N376" s="252"/>
    </row>
    <row r="377" spans="1:14" s="142" customFormat="1" ht="27" customHeight="1" x14ac:dyDescent="0.45">
      <c r="A377" s="298" t="s">
        <v>46</v>
      </c>
      <c r="B377" s="298"/>
      <c r="C377" s="298"/>
      <c r="D377" s="298"/>
      <c r="E377" s="298"/>
      <c r="F377" s="298"/>
      <c r="G377" s="298"/>
      <c r="H377" s="298"/>
      <c r="I377" s="298"/>
      <c r="J377" s="298"/>
      <c r="K377" s="298"/>
      <c r="L377" s="298"/>
      <c r="M377" s="298"/>
      <c r="N377" s="298"/>
    </row>
    <row r="378" spans="1:14" s="142" customFormat="1" ht="27" customHeight="1" x14ac:dyDescent="0.45">
      <c r="A378" s="252"/>
      <c r="B378" s="252"/>
      <c r="C378" s="252"/>
      <c r="D378" s="252"/>
      <c r="E378" s="252"/>
      <c r="F378" s="252"/>
      <c r="G378" s="720"/>
      <c r="H378" s="252"/>
      <c r="I378" s="252"/>
      <c r="J378" s="252"/>
      <c r="K378" s="252"/>
      <c r="L378" s="252"/>
      <c r="M378" s="252"/>
      <c r="N378" s="252"/>
    </row>
    <row r="379" spans="1:14" ht="27" customHeight="1" x14ac:dyDescent="0.45">
      <c r="A379" s="143" t="s">
        <v>47</v>
      </c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</row>
    <row r="380" spans="1:14" ht="27" customHeight="1" x14ac:dyDescent="0.45">
      <c r="A380" s="152" t="s">
        <v>459</v>
      </c>
      <c r="C380" s="142"/>
      <c r="D380" s="142"/>
      <c r="E380" s="142"/>
      <c r="F380" s="142"/>
      <c r="G380" s="142"/>
      <c r="H380" s="142"/>
      <c r="I380" s="193"/>
      <c r="J380" s="193"/>
      <c r="K380" s="142"/>
      <c r="L380" s="142"/>
      <c r="M380" s="142"/>
      <c r="N380" s="142"/>
    </row>
    <row r="381" spans="1:14" ht="27" customHeight="1" x14ac:dyDescent="0.45">
      <c r="A381" s="277" t="s">
        <v>977</v>
      </c>
      <c r="C381" s="142"/>
      <c r="D381" s="142"/>
      <c r="E381" s="142"/>
      <c r="F381" s="142"/>
      <c r="G381" s="142"/>
      <c r="H381" s="142"/>
      <c r="I381" s="193"/>
      <c r="J381" s="193"/>
      <c r="K381" s="142"/>
      <c r="L381" s="142"/>
      <c r="M381" s="142"/>
      <c r="N381" s="142"/>
    </row>
    <row r="382" spans="1:14" ht="27" customHeight="1" x14ac:dyDescent="0.45">
      <c r="A382" s="143" t="s">
        <v>826</v>
      </c>
    </row>
    <row r="383" spans="1:14" ht="27" customHeight="1" x14ac:dyDescent="0.45">
      <c r="A383" s="152" t="s">
        <v>460</v>
      </c>
    </row>
    <row r="384" spans="1:14" ht="27" customHeight="1" x14ac:dyDescent="0.45">
      <c r="A384" s="277" t="s">
        <v>85</v>
      </c>
    </row>
    <row r="385" spans="1:14" ht="27" customHeight="1" x14ac:dyDescent="0.45">
      <c r="A385" s="143" t="s">
        <v>407</v>
      </c>
    </row>
    <row r="386" spans="1:14" ht="27" customHeight="1" x14ac:dyDescent="0.45">
      <c r="A386" s="160" t="s">
        <v>327</v>
      </c>
    </row>
    <row r="387" spans="1:14" ht="27" customHeight="1" x14ac:dyDescent="0.45">
      <c r="A387" s="143" t="s">
        <v>326</v>
      </c>
    </row>
    <row r="388" spans="1:14" ht="27" customHeight="1" x14ac:dyDescent="0.45">
      <c r="A388" s="143" t="s">
        <v>86</v>
      </c>
    </row>
    <row r="389" spans="1:14" ht="27" customHeight="1" x14ac:dyDescent="0.45">
      <c r="A389" s="142" t="s">
        <v>408</v>
      </c>
    </row>
    <row r="390" spans="1:14" ht="27" customHeight="1" x14ac:dyDescent="0.45">
      <c r="A390" s="147" t="s">
        <v>433</v>
      </c>
    </row>
    <row r="391" spans="1:14" ht="27" customHeight="1" x14ac:dyDescent="0.45">
      <c r="A391" s="142" t="s">
        <v>461</v>
      </c>
    </row>
    <row r="392" spans="1:14" s="142" customFormat="1" ht="27" customHeight="1" x14ac:dyDescent="0.45">
      <c r="A392" s="142" t="s">
        <v>87</v>
      </c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</row>
    <row r="393" spans="1:14" s="142" customFormat="1" ht="27" customHeight="1" x14ac:dyDescent="0.45">
      <c r="A393" s="142" t="s">
        <v>434</v>
      </c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</row>
    <row r="394" spans="1:14" ht="27" customHeight="1" x14ac:dyDescent="0.45">
      <c r="A394" s="142" t="s">
        <v>88</v>
      </c>
    </row>
    <row r="395" spans="1:14" ht="27" customHeight="1" x14ac:dyDescent="0.45">
      <c r="A395" s="161" t="s">
        <v>89</v>
      </c>
    </row>
    <row r="396" spans="1:14" ht="27" customHeight="1" x14ac:dyDescent="0.45">
      <c r="A396" s="725"/>
      <c r="B396" s="776" t="s">
        <v>90</v>
      </c>
      <c r="C396" s="776"/>
      <c r="D396" s="776"/>
      <c r="E396" s="776"/>
      <c r="F396" s="726"/>
      <c r="G396" s="724"/>
      <c r="H396" s="775" t="s">
        <v>91</v>
      </c>
      <c r="I396" s="775"/>
      <c r="J396" s="775"/>
      <c r="K396" s="775"/>
      <c r="L396" s="775"/>
      <c r="M396" s="775"/>
      <c r="N396" s="775"/>
    </row>
    <row r="397" spans="1:14" ht="27" customHeight="1" x14ac:dyDescent="0.45">
      <c r="A397" s="141" t="s">
        <v>92</v>
      </c>
      <c r="B397" s="143"/>
      <c r="C397" s="281"/>
      <c r="D397" s="139"/>
      <c r="E397" s="139"/>
      <c r="F397" s="139"/>
      <c r="G397" s="139"/>
      <c r="H397" s="152" t="s">
        <v>29</v>
      </c>
      <c r="J397" s="282"/>
      <c r="K397" s="281"/>
      <c r="L397" s="282"/>
      <c r="M397" s="139"/>
    </row>
    <row r="398" spans="1:14" ht="27" customHeight="1" x14ac:dyDescent="0.45">
      <c r="A398" s="141" t="s">
        <v>93</v>
      </c>
      <c r="B398" s="143"/>
      <c r="C398" s="281"/>
      <c r="D398" s="139"/>
      <c r="E398" s="139"/>
      <c r="F398" s="139"/>
      <c r="G398" s="139"/>
      <c r="H398" s="152" t="s">
        <v>29</v>
      </c>
      <c r="J398" s="282"/>
      <c r="K398" s="281"/>
      <c r="L398" s="282"/>
      <c r="M398" s="139"/>
    </row>
    <row r="399" spans="1:14" ht="27" customHeight="1" x14ac:dyDescent="0.45">
      <c r="A399" s="141" t="s">
        <v>341</v>
      </c>
      <c r="B399" s="143"/>
      <c r="C399" s="281"/>
      <c r="D399" s="139"/>
      <c r="E399" s="139"/>
      <c r="F399" s="139"/>
      <c r="G399" s="139"/>
      <c r="H399" s="152" t="s">
        <v>342</v>
      </c>
      <c r="J399" s="282"/>
      <c r="K399" s="281"/>
      <c r="L399" s="282"/>
      <c r="M399" s="139"/>
    </row>
    <row r="400" spans="1:14" ht="27" customHeight="1" x14ac:dyDescent="0.45">
      <c r="A400" s="141" t="s">
        <v>343</v>
      </c>
      <c r="B400" s="143"/>
      <c r="C400" s="281"/>
      <c r="D400" s="139"/>
      <c r="E400" s="139"/>
      <c r="F400" s="139"/>
      <c r="G400" s="139"/>
      <c r="H400" s="152" t="s">
        <v>497</v>
      </c>
      <c r="J400" s="282"/>
      <c r="K400" s="281"/>
      <c r="L400" s="282"/>
      <c r="M400" s="139"/>
    </row>
    <row r="401" spans="1:14" ht="27" customHeight="1" x14ac:dyDescent="0.45">
      <c r="A401" s="141" t="s">
        <v>1002</v>
      </c>
      <c r="C401" s="142"/>
      <c r="D401" s="142"/>
      <c r="E401" s="142"/>
      <c r="F401" s="142"/>
      <c r="G401" s="142"/>
      <c r="H401" s="152" t="s">
        <v>497</v>
      </c>
      <c r="I401" s="139"/>
      <c r="J401" s="193"/>
      <c r="K401" s="142"/>
      <c r="L401" s="142"/>
      <c r="M401" s="142"/>
      <c r="N401" s="142"/>
    </row>
    <row r="402" spans="1:14" ht="27" customHeight="1" x14ac:dyDescent="0.45">
      <c r="A402" s="141" t="s">
        <v>1003</v>
      </c>
      <c r="B402" s="143"/>
      <c r="C402" s="281"/>
      <c r="D402" s="139"/>
      <c r="E402" s="139"/>
      <c r="F402" s="139"/>
      <c r="G402" s="139"/>
      <c r="H402" s="152" t="s">
        <v>334</v>
      </c>
      <c r="I402" s="139"/>
      <c r="J402" s="282"/>
      <c r="K402" s="281"/>
      <c r="L402" s="281"/>
      <c r="M402" s="281"/>
    </row>
    <row r="403" spans="1:14" ht="27" customHeight="1" x14ac:dyDescent="0.45">
      <c r="A403" s="141"/>
      <c r="B403" s="143"/>
      <c r="C403" s="281"/>
      <c r="D403" s="139"/>
      <c r="E403" s="139"/>
      <c r="F403" s="139"/>
      <c r="G403" s="139"/>
      <c r="H403" s="173" t="s">
        <v>336</v>
      </c>
      <c r="I403" s="139"/>
      <c r="J403" s="282"/>
      <c r="K403" s="281"/>
      <c r="L403" s="281"/>
      <c r="M403" s="281"/>
    </row>
    <row r="404" spans="1:14" ht="27" customHeight="1" x14ac:dyDescent="0.45">
      <c r="A404" s="141" t="s">
        <v>1004</v>
      </c>
      <c r="C404" s="142"/>
      <c r="D404" s="142"/>
      <c r="E404" s="142"/>
      <c r="F404" s="142"/>
      <c r="G404" s="142"/>
      <c r="H404" s="152" t="s">
        <v>1005</v>
      </c>
      <c r="I404" s="139"/>
      <c r="J404" s="193"/>
      <c r="K404" s="142"/>
      <c r="L404" s="142"/>
      <c r="M404" s="142"/>
      <c r="N404" s="142"/>
    </row>
    <row r="405" spans="1:14" ht="27" customHeight="1" x14ac:dyDescent="0.45">
      <c r="A405" s="141"/>
      <c r="B405" s="161" t="s">
        <v>589</v>
      </c>
      <c r="C405" s="142"/>
      <c r="D405" s="142"/>
      <c r="E405" s="142"/>
      <c r="F405" s="142"/>
      <c r="G405" s="142"/>
      <c r="H405" s="152" t="s">
        <v>590</v>
      </c>
      <c r="I405" s="139"/>
      <c r="J405" s="193"/>
      <c r="K405" s="142"/>
      <c r="L405" s="142"/>
      <c r="M405" s="142"/>
      <c r="N405" s="142"/>
    </row>
    <row r="406" spans="1:14" ht="27" customHeight="1" x14ac:dyDescent="0.45">
      <c r="A406" s="141"/>
      <c r="C406" s="142"/>
      <c r="D406" s="142"/>
      <c r="E406" s="142"/>
      <c r="F406" s="142"/>
      <c r="G406" s="142"/>
      <c r="H406" s="152"/>
      <c r="I406" s="139"/>
      <c r="J406" s="193"/>
      <c r="K406" s="142"/>
      <c r="L406" s="142"/>
      <c r="M406" s="142"/>
      <c r="N406" s="142"/>
    </row>
    <row r="407" spans="1:14" ht="27" customHeight="1" x14ac:dyDescent="0.45">
      <c r="A407" s="141"/>
      <c r="C407" s="142"/>
      <c r="D407" s="142"/>
      <c r="E407" s="142"/>
      <c r="F407" s="142"/>
      <c r="G407" s="142"/>
      <c r="H407" s="152"/>
      <c r="I407" s="139"/>
      <c r="J407" s="193"/>
      <c r="K407" s="142"/>
      <c r="L407" s="142"/>
      <c r="M407" s="142"/>
      <c r="N407" s="142"/>
    </row>
    <row r="408" spans="1:14" ht="27" customHeight="1" x14ac:dyDescent="0.45">
      <c r="A408" s="252"/>
      <c r="B408" s="265" t="s">
        <v>356</v>
      </c>
      <c r="D408" s="190"/>
      <c r="E408" s="190"/>
      <c r="F408" s="191"/>
      <c r="G408" s="191"/>
      <c r="I408" s="252"/>
      <c r="J408" s="252"/>
      <c r="K408" s="252"/>
      <c r="L408" s="252"/>
      <c r="M408" s="252"/>
      <c r="N408" s="252"/>
    </row>
    <row r="409" spans="1:14" ht="27" customHeight="1" x14ac:dyDescent="0.45">
      <c r="B409" s="265" t="s">
        <v>567</v>
      </c>
      <c r="D409" s="190"/>
      <c r="E409" s="190"/>
      <c r="F409" s="191"/>
      <c r="G409" s="191"/>
      <c r="I409" s="252"/>
      <c r="J409" s="252"/>
      <c r="K409" s="252"/>
      <c r="L409" s="252"/>
      <c r="M409" s="252"/>
      <c r="N409" s="252"/>
    </row>
    <row r="410" spans="1:14" ht="26.45" customHeight="1" x14ac:dyDescent="0.45">
      <c r="A410" s="143"/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</row>
    <row r="411" spans="1:14" ht="26.45" customHeight="1" x14ac:dyDescent="0.45">
      <c r="A411" s="154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</row>
    <row r="412" spans="1:14" ht="26.45" customHeight="1" x14ac:dyDescent="0.45">
      <c r="A412" s="154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</row>
    <row r="413" spans="1:14" ht="26.45" customHeight="1" x14ac:dyDescent="0.45">
      <c r="A413" s="154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</row>
    <row r="414" spans="1:14" ht="26.45" customHeight="1" x14ac:dyDescent="0.45">
      <c r="A414" s="154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</row>
    <row r="415" spans="1:14" ht="26.45" customHeight="1" x14ac:dyDescent="0.45">
      <c r="A415" s="154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</row>
    <row r="416" spans="1:14" ht="26.45" customHeight="1" x14ac:dyDescent="0.45">
      <c r="A416" s="154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</row>
    <row r="417" spans="1:14" ht="26.45" customHeight="1" x14ac:dyDescent="0.45">
      <c r="A417" s="154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</row>
    <row r="418" spans="1:14" ht="26.45" customHeight="1" x14ac:dyDescent="0.45">
      <c r="A418" s="154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</row>
    <row r="419" spans="1:14" ht="26.45" customHeight="1" x14ac:dyDescent="0.45">
      <c r="A419" s="154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</row>
    <row r="420" spans="1:14" ht="26.45" customHeight="1" x14ac:dyDescent="0.45">
      <c r="A420" s="154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</row>
    <row r="421" spans="1:14" ht="26.45" customHeight="1" x14ac:dyDescent="0.45">
      <c r="A421" s="154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</row>
    <row r="422" spans="1:14" ht="26.45" customHeight="1" x14ac:dyDescent="0.45">
      <c r="A422" s="154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</row>
    <row r="423" spans="1:14" ht="26.45" customHeight="1" x14ac:dyDescent="0.45">
      <c r="A423" s="154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</row>
    <row r="424" spans="1:14" ht="26.45" customHeight="1" x14ac:dyDescent="0.45">
      <c r="A424" s="154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</row>
    <row r="425" spans="1:14" ht="26.45" customHeight="1" x14ac:dyDescent="0.45">
      <c r="A425" s="141"/>
    </row>
  </sheetData>
  <mergeCells count="18">
    <mergeCell ref="F200:H200"/>
    <mergeCell ref="A209:N209"/>
    <mergeCell ref="F202:H202"/>
    <mergeCell ref="F204:H204"/>
    <mergeCell ref="H396:N396"/>
    <mergeCell ref="B396:E396"/>
    <mergeCell ref="A342:N342"/>
    <mergeCell ref="A243:N243"/>
    <mergeCell ref="A277:N277"/>
    <mergeCell ref="A310:N310"/>
    <mergeCell ref="F198:H198"/>
    <mergeCell ref="L198:N198"/>
    <mergeCell ref="A34:N34"/>
    <mergeCell ref="A68:N68"/>
    <mergeCell ref="A173:N173"/>
    <mergeCell ref="A137:N137"/>
    <mergeCell ref="L197:N197"/>
    <mergeCell ref="A101:N101"/>
  </mergeCells>
  <pageMargins left="0.9055118110236221" right="0.23622047244094491" top="0.6692913385826772" bottom="0.59055118110236227" header="0.43307086614173229" footer="0.43307086614173229"/>
  <pageSetup paperSize="9" scale="89" orientation="portrait" r:id="rId1"/>
  <headerFooter alignWithMargins="0"/>
  <rowBreaks count="7" manualBreakCount="7">
    <brk id="33" max="16383" man="1"/>
    <brk id="67" max="16383" man="1"/>
    <brk id="242" max="16383" man="1"/>
    <brk id="276" max="16383" man="1"/>
    <brk id="309" max="16383" man="1"/>
    <brk id="341" max="16383" man="1"/>
    <brk id="3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view="pageBreakPreview" topLeftCell="A156" zoomScaleNormal="80" zoomScaleSheetLayoutView="100" workbookViewId="0">
      <selection activeCell="F169" sqref="F169"/>
    </sheetView>
  </sheetViews>
  <sheetFormatPr defaultColWidth="9.140625" defaultRowHeight="26.45" customHeight="1" x14ac:dyDescent="0.45"/>
  <cols>
    <col min="1" max="3" width="9.140625" style="161" customWidth="1"/>
    <col min="4" max="4" width="11" style="161" customWidth="1"/>
    <col min="5" max="5" width="1.28515625" style="161" customWidth="1"/>
    <col min="6" max="6" width="15.7109375" style="161" customWidth="1"/>
    <col min="7" max="7" width="1.28515625" style="161" customWidth="1"/>
    <col min="8" max="8" width="15.7109375" style="161" customWidth="1"/>
    <col min="9" max="9" width="1.28515625" style="161" customWidth="1"/>
    <col min="10" max="10" width="15.7109375" style="161" customWidth="1"/>
    <col min="11" max="11" width="1.28515625" style="161" customWidth="1"/>
    <col min="12" max="12" width="15.7109375" style="161" customWidth="1"/>
    <col min="13" max="13" width="2.140625" style="161" customWidth="1"/>
    <col min="14" max="16384" width="9.140625" style="161"/>
  </cols>
  <sheetData>
    <row r="1" spans="1:14" ht="25.5" customHeight="1" x14ac:dyDescent="0.45">
      <c r="A1" s="774" t="s">
        <v>56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</row>
    <row r="2" spans="1:14" ht="25.5" customHeight="1" x14ac:dyDescent="0.45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</row>
    <row r="3" spans="1:14" ht="25.5" customHeight="1" x14ac:dyDescent="0.45">
      <c r="A3" s="161" t="s">
        <v>94</v>
      </c>
    </row>
    <row r="4" spans="1:14" ht="25.5" customHeight="1" x14ac:dyDescent="0.45">
      <c r="A4" s="290" t="s">
        <v>435</v>
      </c>
      <c r="B4" s="143"/>
      <c r="C4" s="281"/>
      <c r="D4" s="139"/>
      <c r="E4" s="139"/>
      <c r="F4" s="139"/>
      <c r="G4" s="139"/>
      <c r="H4" s="139"/>
      <c r="I4" s="282"/>
      <c r="J4" s="281"/>
      <c r="K4" s="281"/>
      <c r="L4" s="281"/>
    </row>
    <row r="5" spans="1:14" ht="25.5" customHeight="1" x14ac:dyDescent="0.45">
      <c r="A5" s="290"/>
      <c r="B5" s="776" t="s">
        <v>90</v>
      </c>
      <c r="C5" s="776"/>
      <c r="D5" s="776"/>
      <c r="E5" s="139"/>
      <c r="F5" s="293"/>
      <c r="G5" s="524" t="s">
        <v>95</v>
      </c>
      <c r="H5" s="524"/>
      <c r="I5" s="282"/>
      <c r="J5" s="332"/>
      <c r="K5" s="333" t="s">
        <v>96</v>
      </c>
      <c r="L5" s="332"/>
    </row>
    <row r="6" spans="1:14" ht="25.5" customHeight="1" x14ac:dyDescent="0.45">
      <c r="A6" s="290"/>
      <c r="B6" s="143" t="s">
        <v>97</v>
      </c>
      <c r="C6" s="281"/>
      <c r="D6" s="139"/>
      <c r="E6" s="139"/>
      <c r="F6" s="139" t="s">
        <v>99</v>
      </c>
      <c r="G6" s="139"/>
      <c r="H6" s="139"/>
      <c r="I6" s="282"/>
      <c r="J6" s="334" t="s">
        <v>473</v>
      </c>
      <c r="K6" s="281"/>
      <c r="L6" s="281"/>
    </row>
    <row r="7" spans="1:14" ht="25.5" customHeight="1" x14ac:dyDescent="0.45">
      <c r="A7" s="290"/>
      <c r="B7" s="143" t="s">
        <v>98</v>
      </c>
      <c r="C7" s="281"/>
      <c r="D7" s="139"/>
      <c r="E7" s="139"/>
      <c r="K7" s="281"/>
      <c r="L7" s="281"/>
    </row>
    <row r="8" spans="1:14" ht="25.5" customHeight="1" x14ac:dyDescent="0.45">
      <c r="A8" s="290"/>
      <c r="B8" s="143" t="s">
        <v>348</v>
      </c>
      <c r="C8" s="281"/>
      <c r="D8" s="139"/>
      <c r="E8" s="139"/>
      <c r="F8" s="139" t="s">
        <v>332</v>
      </c>
      <c r="G8" s="139"/>
      <c r="H8" s="139"/>
      <c r="I8" s="282"/>
      <c r="J8" s="334" t="s">
        <v>827</v>
      </c>
      <c r="K8" s="281"/>
      <c r="L8" s="281"/>
    </row>
    <row r="9" spans="1:14" ht="25.5" customHeight="1" x14ac:dyDescent="0.45">
      <c r="A9" s="290"/>
      <c r="B9" s="143" t="s">
        <v>344</v>
      </c>
      <c r="C9" s="281"/>
      <c r="D9" s="139"/>
      <c r="E9" s="139"/>
      <c r="F9" s="139" t="s">
        <v>498</v>
      </c>
      <c r="G9" s="139"/>
      <c r="H9" s="139"/>
      <c r="I9" s="282"/>
      <c r="J9" s="334" t="s">
        <v>467</v>
      </c>
      <c r="K9" s="281"/>
      <c r="L9" s="281"/>
    </row>
    <row r="10" spans="1:14" ht="25.5" customHeight="1" x14ac:dyDescent="0.45">
      <c r="A10" s="290"/>
      <c r="B10" s="143"/>
      <c r="C10" s="281"/>
      <c r="D10" s="139"/>
      <c r="E10" s="139"/>
      <c r="F10" s="139" t="s">
        <v>332</v>
      </c>
      <c r="G10" s="139"/>
      <c r="H10" s="139"/>
      <c r="I10" s="282"/>
      <c r="J10" s="334" t="s">
        <v>827</v>
      </c>
      <c r="K10" s="281"/>
      <c r="L10" s="281"/>
    </row>
    <row r="11" spans="1:14" ht="25.5" customHeight="1" x14ac:dyDescent="0.45">
      <c r="A11" s="290"/>
      <c r="B11" s="143" t="s">
        <v>328</v>
      </c>
      <c r="C11" s="281"/>
      <c r="D11" s="139"/>
      <c r="E11" s="139"/>
      <c r="F11" s="139" t="s">
        <v>498</v>
      </c>
      <c r="G11" s="139"/>
      <c r="H11" s="139"/>
      <c r="I11" s="282"/>
      <c r="J11" s="334" t="s">
        <v>467</v>
      </c>
      <c r="K11" s="281"/>
      <c r="L11" s="281"/>
    </row>
    <row r="12" spans="1:14" ht="25.5" customHeight="1" x14ac:dyDescent="0.45">
      <c r="A12" s="290"/>
      <c r="B12" s="143"/>
      <c r="C12" s="281"/>
      <c r="D12" s="139"/>
      <c r="E12" s="139"/>
      <c r="F12" s="139" t="s">
        <v>332</v>
      </c>
      <c r="G12" s="139"/>
      <c r="H12" s="139"/>
      <c r="I12" s="282"/>
      <c r="J12" s="334" t="s">
        <v>329</v>
      </c>
      <c r="K12" s="281"/>
      <c r="L12" s="281"/>
    </row>
    <row r="13" spans="1:14" ht="25.5" customHeight="1" x14ac:dyDescent="0.45">
      <c r="A13" s="290"/>
      <c r="B13" s="525" t="s">
        <v>838</v>
      </c>
      <c r="D13" s="139"/>
      <c r="E13" s="139"/>
      <c r="F13" s="139" t="s">
        <v>808</v>
      </c>
      <c r="G13" s="139"/>
      <c r="H13" s="139"/>
      <c r="I13" s="282"/>
      <c r="J13" s="334" t="s">
        <v>839</v>
      </c>
      <c r="K13" s="281"/>
      <c r="L13" s="281"/>
      <c r="N13" s="141"/>
    </row>
    <row r="14" spans="1:14" ht="25.5" customHeight="1" x14ac:dyDescent="0.45">
      <c r="A14" s="290"/>
      <c r="B14" s="143" t="s">
        <v>335</v>
      </c>
      <c r="C14" s="281"/>
      <c r="D14" s="139"/>
      <c r="E14" s="139"/>
      <c r="F14" s="139" t="s">
        <v>332</v>
      </c>
      <c r="G14" s="139"/>
      <c r="H14" s="139"/>
      <c r="I14" s="282"/>
      <c r="J14" s="334" t="s">
        <v>499</v>
      </c>
      <c r="K14" s="281"/>
      <c r="L14" s="281"/>
    </row>
    <row r="15" spans="1:14" ht="25.5" customHeight="1" x14ac:dyDescent="0.45">
      <c r="A15" s="290"/>
      <c r="B15" s="143"/>
      <c r="C15" s="281"/>
      <c r="D15" s="139"/>
      <c r="E15" s="139"/>
      <c r="F15" s="139"/>
      <c r="G15" s="139"/>
      <c r="H15" s="139"/>
      <c r="I15" s="282"/>
      <c r="J15" s="334" t="s">
        <v>500</v>
      </c>
      <c r="K15" s="281"/>
      <c r="L15" s="281"/>
    </row>
    <row r="16" spans="1:14" ht="25.5" customHeight="1" x14ac:dyDescent="0.45">
      <c r="A16" s="290"/>
      <c r="B16" s="143"/>
      <c r="C16" s="281"/>
      <c r="D16" s="139"/>
      <c r="E16" s="139"/>
      <c r="F16" s="139"/>
      <c r="G16" s="139"/>
      <c r="H16" s="139"/>
      <c r="I16" s="282"/>
      <c r="J16" s="334" t="s">
        <v>501</v>
      </c>
      <c r="K16" s="281"/>
      <c r="L16" s="281"/>
    </row>
    <row r="17" spans="1:12" ht="25.5" customHeight="1" x14ac:dyDescent="0.45">
      <c r="A17" s="290"/>
      <c r="B17" s="525" t="s">
        <v>592</v>
      </c>
      <c r="D17" s="139"/>
      <c r="E17" s="139"/>
      <c r="F17" s="139" t="s">
        <v>332</v>
      </c>
      <c r="G17" s="139"/>
      <c r="H17" s="139"/>
      <c r="I17" s="282"/>
      <c r="J17" s="334" t="s">
        <v>594</v>
      </c>
      <c r="K17" s="281"/>
      <c r="L17" s="281"/>
    </row>
    <row r="18" spans="1:12" ht="25.5" customHeight="1" x14ac:dyDescent="0.45">
      <c r="A18" s="290"/>
      <c r="B18" s="161" t="s">
        <v>593</v>
      </c>
      <c r="D18" s="139"/>
      <c r="E18" s="139"/>
      <c r="F18" s="139"/>
      <c r="G18" s="139"/>
      <c r="H18" s="139"/>
      <c r="I18" s="282"/>
      <c r="J18" s="334"/>
      <c r="K18" s="281"/>
      <c r="L18" s="281"/>
    </row>
    <row r="19" spans="1:12" ht="25.5" customHeight="1" x14ac:dyDescent="0.45">
      <c r="A19" s="290" t="s">
        <v>651</v>
      </c>
      <c r="B19" s="143"/>
      <c r="C19" s="281"/>
      <c r="D19" s="139"/>
      <c r="E19" s="139"/>
      <c r="F19" s="139"/>
      <c r="G19" s="139"/>
      <c r="H19" s="139"/>
      <c r="I19" s="282"/>
      <c r="J19" s="281"/>
      <c r="K19" s="281"/>
      <c r="L19" s="281"/>
    </row>
    <row r="20" spans="1:12" ht="25.5" customHeight="1" x14ac:dyDescent="0.45">
      <c r="C20" s="281"/>
      <c r="D20" s="139"/>
      <c r="E20" s="139"/>
      <c r="F20" s="1"/>
      <c r="G20" s="1"/>
      <c r="H20" s="1"/>
      <c r="I20" s="1"/>
      <c r="J20" s="1"/>
      <c r="K20" s="1"/>
      <c r="L20" s="292" t="s">
        <v>100</v>
      </c>
    </row>
    <row r="21" spans="1:12" ht="25.5" customHeight="1" x14ac:dyDescent="0.45">
      <c r="C21" s="281"/>
      <c r="D21" s="139"/>
      <c r="E21" s="139"/>
      <c r="F21" s="335"/>
      <c r="G21" s="524" t="s">
        <v>11</v>
      </c>
      <c r="H21" s="524"/>
      <c r="I21" s="139"/>
      <c r="J21" s="335"/>
      <c r="K21" s="524" t="s">
        <v>9</v>
      </c>
      <c r="L21" s="335"/>
    </row>
    <row r="22" spans="1:12" ht="25.5" customHeight="1" x14ac:dyDescent="0.45">
      <c r="A22" s="290"/>
      <c r="B22" s="143"/>
      <c r="C22" s="281"/>
      <c r="D22" s="139"/>
      <c r="E22" s="139"/>
      <c r="F22" s="297" t="s">
        <v>650</v>
      </c>
      <c r="G22" s="271"/>
      <c r="H22" s="297" t="s">
        <v>365</v>
      </c>
      <c r="I22" s="337"/>
      <c r="J22" s="297" t="str">
        <f>F22</f>
        <v>2562</v>
      </c>
      <c r="K22" s="271"/>
      <c r="L22" s="297" t="str">
        <f>+H22</f>
        <v>2561</v>
      </c>
    </row>
    <row r="23" spans="1:12" ht="25.5" customHeight="1" x14ac:dyDescent="0.45">
      <c r="A23" s="277" t="s">
        <v>546</v>
      </c>
      <c r="B23" s="281"/>
      <c r="C23" s="248"/>
      <c r="D23" s="248"/>
      <c r="E23" s="248"/>
      <c r="F23" s="338"/>
      <c r="G23" s="248"/>
      <c r="H23" s="338"/>
      <c r="I23" s="338"/>
      <c r="J23" s="338"/>
      <c r="K23" s="248"/>
      <c r="L23" s="338"/>
    </row>
    <row r="24" spans="1:12" ht="25.5" customHeight="1" x14ac:dyDescent="0.45">
      <c r="A24" s="385" t="s">
        <v>713</v>
      </c>
      <c r="B24" s="281"/>
      <c r="C24" s="248"/>
      <c r="D24" s="248"/>
      <c r="E24" s="248"/>
      <c r="F24" s="338">
        <v>9790125.3800000008</v>
      </c>
      <c r="G24" s="248"/>
      <c r="H24" s="338">
        <v>23543918.949999999</v>
      </c>
      <c r="I24" s="338"/>
      <c r="J24" s="338">
        <v>9790125.3800000008</v>
      </c>
      <c r="K24" s="248"/>
      <c r="L24" s="338">
        <v>23543918.949999999</v>
      </c>
    </row>
    <row r="25" spans="1:12" ht="25.5" customHeight="1" x14ac:dyDescent="0.45">
      <c r="A25" s="277" t="s">
        <v>819</v>
      </c>
      <c r="B25" s="281"/>
      <c r="C25" s="248"/>
      <c r="D25" s="248"/>
      <c r="E25" s="248"/>
      <c r="F25" s="338"/>
      <c r="G25" s="248"/>
      <c r="H25" s="338"/>
      <c r="I25" s="338"/>
      <c r="J25" s="338"/>
      <c r="K25" s="248"/>
      <c r="L25" s="338"/>
    </row>
    <row r="26" spans="1:12" ht="25.5" customHeight="1" x14ac:dyDescent="0.45">
      <c r="A26" s="385" t="s">
        <v>712</v>
      </c>
      <c r="B26" s="281"/>
      <c r="C26" s="248"/>
      <c r="D26" s="248"/>
      <c r="E26" s="248"/>
      <c r="F26" s="338">
        <v>100000000</v>
      </c>
      <c r="G26" s="248"/>
      <c r="H26" s="338">
        <v>100000000</v>
      </c>
      <c r="I26" s="338"/>
      <c r="J26" s="338">
        <v>100000000</v>
      </c>
      <c r="K26" s="248"/>
      <c r="L26" s="338">
        <v>100000000</v>
      </c>
    </row>
    <row r="27" spans="1:12" ht="25.5" customHeight="1" x14ac:dyDescent="0.45">
      <c r="A27" s="385" t="s">
        <v>713</v>
      </c>
      <c r="B27" s="281"/>
      <c r="C27" s="248"/>
      <c r="D27" s="248"/>
      <c r="E27" s="248"/>
      <c r="F27" s="338">
        <v>109543491</v>
      </c>
      <c r="G27" s="248"/>
      <c r="H27" s="338">
        <v>54350200</v>
      </c>
      <c r="I27" s="338"/>
      <c r="J27" s="338">
        <v>0</v>
      </c>
      <c r="K27" s="248"/>
      <c r="L27" s="338">
        <v>0</v>
      </c>
    </row>
    <row r="28" spans="1:12" ht="25.5" customHeight="1" x14ac:dyDescent="0.45">
      <c r="A28" s="384" t="s">
        <v>714</v>
      </c>
      <c r="B28" s="281"/>
      <c r="C28" s="248"/>
      <c r="D28" s="248"/>
      <c r="E28" s="248"/>
      <c r="F28" s="338">
        <v>0</v>
      </c>
      <c r="G28" s="248"/>
      <c r="H28" s="338">
        <v>0</v>
      </c>
      <c r="I28" s="338"/>
      <c r="J28" s="338">
        <v>963000000</v>
      </c>
      <c r="K28" s="248"/>
      <c r="L28" s="338">
        <v>893000000</v>
      </c>
    </row>
    <row r="29" spans="1:12" ht="25.5" customHeight="1" x14ac:dyDescent="0.45">
      <c r="A29" s="385"/>
      <c r="B29" s="386" t="s">
        <v>101</v>
      </c>
      <c r="C29" s="248"/>
      <c r="D29" s="248"/>
      <c r="E29" s="248"/>
      <c r="F29" s="348">
        <f>SUM(F26:F28)</f>
        <v>209543491</v>
      </c>
      <c r="G29" s="248"/>
      <c r="H29" s="348">
        <f>SUM(H26:H28)</f>
        <v>154350200</v>
      </c>
      <c r="I29" s="338"/>
      <c r="J29" s="348">
        <f>SUM(J26:J28)</f>
        <v>1063000000</v>
      </c>
      <c r="K29" s="248"/>
      <c r="L29" s="348">
        <f>SUM(L26:L28)</f>
        <v>993000000</v>
      </c>
    </row>
    <row r="30" spans="1:12" ht="25.5" customHeight="1" x14ac:dyDescent="0.45">
      <c r="A30" s="277" t="s">
        <v>820</v>
      </c>
      <c r="B30" s="281"/>
      <c r="C30" s="248"/>
      <c r="D30" s="248"/>
      <c r="E30" s="248"/>
      <c r="F30" s="338"/>
      <c r="G30" s="248"/>
      <c r="H30" s="338"/>
      <c r="I30" s="338"/>
      <c r="J30" s="338"/>
      <c r="K30" s="248"/>
      <c r="L30" s="338"/>
    </row>
    <row r="31" spans="1:12" ht="25.5" customHeight="1" x14ac:dyDescent="0.45">
      <c r="A31" s="385" t="s">
        <v>716</v>
      </c>
      <c r="B31" s="281"/>
      <c r="C31" s="248"/>
      <c r="D31" s="248"/>
      <c r="E31" s="248"/>
      <c r="F31" s="338"/>
      <c r="G31" s="248"/>
      <c r="H31" s="338"/>
      <c r="I31" s="338"/>
      <c r="J31" s="338"/>
      <c r="K31" s="248"/>
      <c r="L31" s="338"/>
    </row>
    <row r="32" spans="1:12" ht="25.5" customHeight="1" x14ac:dyDescent="0.45">
      <c r="B32" s="281" t="s">
        <v>711</v>
      </c>
      <c r="C32" s="248"/>
      <c r="D32" s="248"/>
      <c r="E32" s="248"/>
      <c r="F32" s="338">
        <v>81407699.310000002</v>
      </c>
      <c r="G32" s="248"/>
      <c r="H32" s="338">
        <v>64407698.619999997</v>
      </c>
      <c r="I32" s="338"/>
      <c r="J32" s="338">
        <v>81407699.310000002</v>
      </c>
      <c r="K32" s="248"/>
      <c r="L32" s="338">
        <v>64407698.619999997</v>
      </c>
    </row>
    <row r="33" spans="1:12" ht="25.5" customHeight="1" x14ac:dyDescent="0.45">
      <c r="B33" s="281"/>
      <c r="C33" s="248"/>
      <c r="D33" s="248"/>
      <c r="E33" s="248"/>
      <c r="F33" s="338"/>
      <c r="G33" s="248"/>
      <c r="H33" s="338"/>
      <c r="I33" s="338"/>
      <c r="J33" s="338"/>
      <c r="K33" s="248"/>
      <c r="L33" s="338"/>
    </row>
    <row r="34" spans="1:12" ht="25.5" customHeight="1" x14ac:dyDescent="0.45">
      <c r="A34" s="341"/>
      <c r="B34" s="281"/>
      <c r="C34" s="248"/>
      <c r="D34" s="248"/>
      <c r="E34" s="248"/>
      <c r="F34" s="248"/>
      <c r="G34" s="291"/>
      <c r="H34" s="248"/>
      <c r="I34" s="338"/>
      <c r="J34" s="338"/>
      <c r="K34" s="248"/>
      <c r="L34" s="338"/>
    </row>
    <row r="35" spans="1:12" ht="25.5" customHeight="1" x14ac:dyDescent="0.45">
      <c r="A35" s="143"/>
      <c r="C35" s="342" t="s">
        <v>356</v>
      </c>
      <c r="D35" s="343"/>
      <c r="E35" s="142"/>
      <c r="F35" s="142"/>
      <c r="G35" s="139"/>
      <c r="H35" s="282"/>
      <c r="I35" s="139"/>
      <c r="J35" s="282"/>
      <c r="K35" s="139"/>
      <c r="L35" s="282"/>
    </row>
    <row r="36" spans="1:12" ht="25.5" customHeight="1" x14ac:dyDescent="0.45">
      <c r="A36" s="143"/>
      <c r="C36" s="286" t="s">
        <v>357</v>
      </c>
      <c r="D36" s="343"/>
      <c r="E36" s="142"/>
      <c r="F36" s="142"/>
      <c r="G36" s="139"/>
      <c r="H36" s="282"/>
      <c r="I36" s="139"/>
      <c r="J36" s="282"/>
      <c r="K36" s="139"/>
      <c r="L36" s="282"/>
    </row>
    <row r="37" spans="1:12" ht="25.5" customHeight="1" x14ac:dyDescent="0.45">
      <c r="A37" s="774" t="s">
        <v>83</v>
      </c>
      <c r="B37" s="774"/>
      <c r="C37" s="774"/>
      <c r="D37" s="774"/>
      <c r="E37" s="774"/>
      <c r="F37" s="774"/>
      <c r="G37" s="774"/>
      <c r="H37" s="774"/>
      <c r="I37" s="774"/>
      <c r="J37" s="774"/>
      <c r="K37" s="774"/>
      <c r="L37" s="774"/>
    </row>
    <row r="38" spans="1:12" ht="25.5" customHeight="1" x14ac:dyDescent="0.45">
      <c r="A38" s="522"/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</row>
    <row r="39" spans="1:12" ht="25.5" customHeight="1" x14ac:dyDescent="0.45">
      <c r="A39" s="161" t="s">
        <v>94</v>
      </c>
    </row>
    <row r="40" spans="1:12" ht="25.5" customHeight="1" x14ac:dyDescent="0.45">
      <c r="C40" s="281"/>
      <c r="D40" s="139"/>
      <c r="E40" s="139"/>
      <c r="F40" s="1"/>
      <c r="G40" s="1"/>
      <c r="H40" s="1"/>
      <c r="I40" s="1"/>
      <c r="J40" s="1"/>
      <c r="K40" s="1"/>
      <c r="L40" s="292" t="s">
        <v>100</v>
      </c>
    </row>
    <row r="41" spans="1:12" ht="25.5" customHeight="1" x14ac:dyDescent="0.45">
      <c r="C41" s="281"/>
      <c r="D41" s="139"/>
      <c r="E41" s="139"/>
      <c r="F41" s="335"/>
      <c r="G41" s="524" t="s">
        <v>11</v>
      </c>
      <c r="H41" s="524"/>
      <c r="I41" s="139"/>
      <c r="J41" s="335"/>
      <c r="K41" s="524" t="s">
        <v>9</v>
      </c>
      <c r="L41" s="335"/>
    </row>
    <row r="42" spans="1:12" ht="25.5" customHeight="1" x14ac:dyDescent="0.45">
      <c r="A42" s="290"/>
      <c r="B42" s="143"/>
      <c r="C42" s="281"/>
      <c r="D42" s="139"/>
      <c r="E42" s="139"/>
      <c r="F42" s="297" t="s">
        <v>650</v>
      </c>
      <c r="G42" s="271"/>
      <c r="H42" s="297" t="s">
        <v>365</v>
      </c>
      <c r="I42" s="337"/>
      <c r="J42" s="297" t="str">
        <f>F42</f>
        <v>2562</v>
      </c>
      <c r="K42" s="271"/>
      <c r="L42" s="297" t="str">
        <f>+H42</f>
        <v>2561</v>
      </c>
    </row>
    <row r="43" spans="1:12" ht="25.5" customHeight="1" x14ac:dyDescent="0.45">
      <c r="A43" s="248" t="s">
        <v>538</v>
      </c>
      <c r="B43" s="281"/>
      <c r="C43" s="248"/>
      <c r="D43" s="248"/>
      <c r="E43" s="248"/>
      <c r="F43" s="338"/>
      <c r="G43" s="248"/>
      <c r="H43" s="338"/>
      <c r="I43" s="338"/>
      <c r="J43" s="338"/>
      <c r="K43" s="248"/>
      <c r="L43" s="338"/>
    </row>
    <row r="44" spans="1:12" ht="25.5" customHeight="1" x14ac:dyDescent="0.45">
      <c r="A44" s="385" t="s">
        <v>712</v>
      </c>
      <c r="B44" s="281"/>
      <c r="C44" s="248"/>
      <c r="D44" s="248"/>
      <c r="E44" s="248"/>
      <c r="F44" s="338">
        <f>+J44</f>
        <v>1006917.81</v>
      </c>
      <c r="G44" s="248"/>
      <c r="H44" s="338">
        <v>0</v>
      </c>
      <c r="I44" s="338"/>
      <c r="J44" s="338">
        <v>1006917.81</v>
      </c>
      <c r="K44" s="248"/>
      <c r="L44" s="338">
        <v>0</v>
      </c>
    </row>
    <row r="45" spans="1:12" ht="25.5" customHeight="1" x14ac:dyDescent="0.45">
      <c r="A45" s="385" t="s">
        <v>713</v>
      </c>
      <c r="B45" s="281"/>
      <c r="C45" s="248"/>
      <c r="D45" s="248"/>
      <c r="E45" s="248"/>
      <c r="F45" s="338">
        <v>4788678.38</v>
      </c>
      <c r="G45" s="248"/>
      <c r="H45" s="338">
        <v>1012303.17</v>
      </c>
      <c r="I45" s="338"/>
      <c r="J45" s="338">
        <v>0</v>
      </c>
      <c r="K45" s="248"/>
      <c r="L45" s="338">
        <v>0</v>
      </c>
    </row>
    <row r="46" spans="1:12" ht="25.5" customHeight="1" x14ac:dyDescent="0.45">
      <c r="A46" s="384" t="s">
        <v>714</v>
      </c>
      <c r="B46" s="281"/>
      <c r="C46" s="248"/>
      <c r="D46" s="248"/>
      <c r="E46" s="248"/>
      <c r="F46" s="338">
        <v>0</v>
      </c>
      <c r="G46" s="248"/>
      <c r="H46" s="338">
        <v>0</v>
      </c>
      <c r="I46" s="338"/>
      <c r="J46" s="338">
        <v>27820109.560000002</v>
      </c>
      <c r="K46" s="248"/>
      <c r="L46" s="338">
        <v>9400109.5899999999</v>
      </c>
    </row>
    <row r="47" spans="1:12" ht="25.5" customHeight="1" x14ac:dyDescent="0.45">
      <c r="A47" s="385" t="s">
        <v>745</v>
      </c>
      <c r="B47" s="281"/>
      <c r="C47" s="248"/>
      <c r="D47" s="248"/>
      <c r="E47" s="248"/>
      <c r="F47" s="338"/>
      <c r="G47" s="248"/>
      <c r="H47" s="338"/>
      <c r="I47" s="338"/>
      <c r="J47" s="338"/>
      <c r="K47" s="248"/>
      <c r="L47" s="338"/>
    </row>
    <row r="48" spans="1:12" ht="25.5" customHeight="1" x14ac:dyDescent="0.45">
      <c r="B48" s="281" t="s">
        <v>711</v>
      </c>
      <c r="C48" s="248"/>
      <c r="D48" s="248"/>
      <c r="E48" s="248"/>
      <c r="F48" s="338">
        <v>4867653.0999999996</v>
      </c>
      <c r="G48" s="248"/>
      <c r="H48" s="338">
        <v>201163.77</v>
      </c>
      <c r="I48" s="338"/>
      <c r="J48" s="338">
        <v>4867653.0999999996</v>
      </c>
      <c r="K48" s="248"/>
      <c r="L48" s="338">
        <v>201163.77</v>
      </c>
    </row>
    <row r="49" spans="1:12" ht="25.5" customHeight="1" x14ac:dyDescent="0.45">
      <c r="A49" s="385"/>
      <c r="B49" s="386" t="s">
        <v>101</v>
      </c>
      <c r="C49" s="248"/>
      <c r="D49" s="248"/>
      <c r="E49" s="248"/>
      <c r="F49" s="348">
        <f>SUM(F44:F48)</f>
        <v>10663249.289999999</v>
      </c>
      <c r="G49" s="248"/>
      <c r="H49" s="348">
        <f>SUM(H44:H48)</f>
        <v>1213466.94</v>
      </c>
      <c r="I49" s="338"/>
      <c r="J49" s="348">
        <f>SUM(J44:J48)</f>
        <v>33694680.469999999</v>
      </c>
      <c r="K49" s="248"/>
      <c r="L49" s="348">
        <f>SUM(L44:L48)</f>
        <v>9601273.3599999994</v>
      </c>
    </row>
    <row r="50" spans="1:12" ht="25.5" customHeight="1" x14ac:dyDescent="0.45">
      <c r="A50" s="248" t="s">
        <v>547</v>
      </c>
      <c r="B50" s="281"/>
      <c r="C50" s="248"/>
      <c r="D50" s="248"/>
      <c r="E50" s="248"/>
      <c r="F50" s="338"/>
      <c r="G50" s="248"/>
      <c r="H50" s="338"/>
      <c r="I50" s="338"/>
      <c r="J50" s="338"/>
      <c r="K50" s="248"/>
      <c r="L50" s="338"/>
    </row>
    <row r="51" spans="1:12" ht="25.5" customHeight="1" x14ac:dyDescent="0.45">
      <c r="A51" s="385" t="s">
        <v>654</v>
      </c>
      <c r="B51" s="281"/>
      <c r="C51" s="248"/>
      <c r="D51" s="248"/>
      <c r="E51" s="248"/>
      <c r="F51" s="338">
        <v>0</v>
      </c>
      <c r="G51" s="248"/>
      <c r="H51" s="338">
        <v>0</v>
      </c>
      <c r="I51" s="338"/>
      <c r="J51" s="338">
        <v>9974874.6600000001</v>
      </c>
      <c r="K51" s="248"/>
      <c r="L51" s="338">
        <v>1227453.6299999999</v>
      </c>
    </row>
    <row r="52" spans="1:12" ht="25.5" customHeight="1" x14ac:dyDescent="0.45">
      <c r="A52" s="385" t="s">
        <v>655</v>
      </c>
      <c r="B52" s="281"/>
      <c r="C52" s="248"/>
      <c r="D52" s="248"/>
      <c r="E52" s="248"/>
      <c r="F52" s="338">
        <v>0</v>
      </c>
      <c r="G52" s="248"/>
      <c r="H52" s="338">
        <v>23238331.800000001</v>
      </c>
      <c r="I52" s="338"/>
      <c r="J52" s="338">
        <v>0</v>
      </c>
      <c r="K52" s="248"/>
      <c r="L52" s="338">
        <v>23238331.800000001</v>
      </c>
    </row>
    <row r="53" spans="1:12" ht="25.5" customHeight="1" x14ac:dyDescent="0.45">
      <c r="A53" s="339"/>
      <c r="B53" s="386" t="s">
        <v>101</v>
      </c>
      <c r="C53" s="248"/>
      <c r="D53" s="248"/>
      <c r="E53" s="248"/>
      <c r="F53" s="340">
        <f>SUM(F51:F52)</f>
        <v>0</v>
      </c>
      <c r="G53" s="248"/>
      <c r="H53" s="340">
        <f>SUM(H51:H52)</f>
        <v>23238331.800000001</v>
      </c>
      <c r="I53" s="338"/>
      <c r="J53" s="340">
        <f>SUM(J51:J52)</f>
        <v>9974874.6600000001</v>
      </c>
      <c r="K53" s="248"/>
      <c r="L53" s="340">
        <f>SUM(L51:L52)</f>
        <v>24465785.43</v>
      </c>
    </row>
    <row r="54" spans="1:12" ht="25.5" customHeight="1" x14ac:dyDescent="0.45">
      <c r="A54" s="277" t="s">
        <v>548</v>
      </c>
      <c r="B54" s="281"/>
      <c r="C54" s="248"/>
      <c r="D54" s="248"/>
      <c r="E54" s="248"/>
      <c r="F54" s="338"/>
      <c r="G54" s="248"/>
      <c r="H54" s="338"/>
      <c r="I54" s="338"/>
      <c r="J54" s="338"/>
      <c r="K54" s="248"/>
      <c r="L54" s="338"/>
    </row>
    <row r="55" spans="1:12" ht="25.5" customHeight="1" x14ac:dyDescent="0.45">
      <c r="A55" s="385" t="s">
        <v>717</v>
      </c>
      <c r="B55" s="281"/>
      <c r="C55" s="248"/>
      <c r="D55" s="248"/>
      <c r="E55" s="248"/>
      <c r="F55" s="338">
        <v>0</v>
      </c>
      <c r="G55" s="248"/>
      <c r="H55" s="338">
        <v>0</v>
      </c>
      <c r="I55" s="338"/>
      <c r="J55" s="338">
        <v>2549.06</v>
      </c>
      <c r="K55" s="248"/>
      <c r="L55" s="338">
        <v>7675.48</v>
      </c>
    </row>
    <row r="56" spans="1:12" ht="25.5" customHeight="1" x14ac:dyDescent="0.45">
      <c r="A56" s="384" t="s">
        <v>747</v>
      </c>
      <c r="B56" s="281"/>
      <c r="C56" s="248"/>
      <c r="D56" s="248"/>
      <c r="E56" s="248"/>
      <c r="F56" s="338">
        <v>14980</v>
      </c>
      <c r="G56" s="248"/>
      <c r="H56" s="338">
        <v>0</v>
      </c>
      <c r="I56" s="338"/>
      <c r="J56" s="338">
        <v>14980</v>
      </c>
      <c r="K56" s="248"/>
      <c r="L56" s="338">
        <v>0</v>
      </c>
    </row>
    <row r="57" spans="1:12" ht="25.5" customHeight="1" x14ac:dyDescent="0.45">
      <c r="A57" s="385" t="s">
        <v>655</v>
      </c>
      <c r="B57" s="555"/>
      <c r="C57" s="248"/>
      <c r="D57" s="248"/>
      <c r="E57" s="248"/>
      <c r="F57" s="338">
        <v>34105.910000000003</v>
      </c>
      <c r="G57" s="248"/>
      <c r="H57" s="338">
        <v>0</v>
      </c>
      <c r="I57" s="338"/>
      <c r="J57" s="338">
        <v>34105.910000000003</v>
      </c>
      <c r="K57" s="248"/>
      <c r="L57" s="338">
        <v>0</v>
      </c>
    </row>
    <row r="58" spans="1:12" ht="25.5" customHeight="1" x14ac:dyDescent="0.45">
      <c r="A58" s="339"/>
      <c r="B58" s="386" t="s">
        <v>101</v>
      </c>
      <c r="C58" s="248"/>
      <c r="D58" s="248"/>
      <c r="E58" s="248"/>
      <c r="F58" s="340">
        <f>SUM(F55:F57)</f>
        <v>49085.91</v>
      </c>
      <c r="G58" s="248"/>
      <c r="H58" s="340">
        <f>SUM(H55:H57)</f>
        <v>0</v>
      </c>
      <c r="I58" s="338"/>
      <c r="J58" s="340">
        <f>SUM(J55:J57)</f>
        <v>51634.97</v>
      </c>
      <c r="K58" s="248"/>
      <c r="L58" s="340">
        <f>SUM(L55:L57)</f>
        <v>7675.48</v>
      </c>
    </row>
    <row r="59" spans="1:12" ht="25.5" customHeight="1" x14ac:dyDescent="0.45">
      <c r="A59" s="277" t="s">
        <v>549</v>
      </c>
      <c r="B59" s="281"/>
      <c r="C59" s="248"/>
      <c r="D59" s="248"/>
      <c r="E59" s="248"/>
      <c r="F59" s="338"/>
      <c r="G59" s="248"/>
      <c r="H59" s="338"/>
      <c r="I59" s="338"/>
      <c r="J59" s="338"/>
      <c r="K59" s="248"/>
      <c r="L59" s="338"/>
    </row>
    <row r="60" spans="1:12" ht="25.5" customHeight="1" x14ac:dyDescent="0.45">
      <c r="A60" s="385" t="s">
        <v>654</v>
      </c>
      <c r="B60" s="555"/>
      <c r="C60" s="248"/>
      <c r="D60" s="248"/>
      <c r="E60" s="248"/>
      <c r="F60" s="338">
        <v>0</v>
      </c>
      <c r="G60" s="248"/>
      <c r="H60" s="338">
        <v>0</v>
      </c>
      <c r="I60" s="338"/>
      <c r="J60" s="338">
        <v>565927.65</v>
      </c>
      <c r="K60" s="248"/>
      <c r="L60" s="338">
        <v>0</v>
      </c>
    </row>
    <row r="61" spans="1:12" ht="25.5" customHeight="1" x14ac:dyDescent="0.45">
      <c r="A61" s="385" t="s">
        <v>655</v>
      </c>
      <c r="B61" s="555"/>
      <c r="C61" s="248"/>
      <c r="D61" s="248"/>
      <c r="E61" s="248"/>
      <c r="F61" s="338">
        <v>17196261.68</v>
      </c>
      <c r="G61" s="248"/>
      <c r="H61" s="338">
        <v>1807098.72</v>
      </c>
      <c r="I61" s="338"/>
      <c r="J61" s="338">
        <v>17196261.68</v>
      </c>
      <c r="K61" s="248"/>
      <c r="L61" s="338">
        <v>1807098.72</v>
      </c>
    </row>
    <row r="62" spans="1:12" ht="25.5" customHeight="1" x14ac:dyDescent="0.45">
      <c r="A62" s="385"/>
      <c r="B62" s="558" t="s">
        <v>101</v>
      </c>
      <c r="C62" s="248"/>
      <c r="D62" s="248"/>
      <c r="E62" s="248"/>
      <c r="F62" s="340">
        <f>SUM(F60:F61)</f>
        <v>17196261.68</v>
      </c>
      <c r="G62" s="559"/>
      <c r="H62" s="340">
        <f>SUM(H60:H61)</f>
        <v>1807098.72</v>
      </c>
      <c r="I62" s="248"/>
      <c r="J62" s="340">
        <f>SUM(J60:J61)</f>
        <v>17762189.329999998</v>
      </c>
      <c r="K62" s="338"/>
      <c r="L62" s="340">
        <f>SUM(L60:L61)</f>
        <v>1807098.72</v>
      </c>
    </row>
    <row r="63" spans="1:12" ht="25.5" customHeight="1" x14ac:dyDescent="0.45">
      <c r="A63" s="248" t="s">
        <v>550</v>
      </c>
      <c r="B63" s="248"/>
      <c r="C63" s="248"/>
      <c r="D63" s="248"/>
      <c r="E63" s="248"/>
      <c r="F63" s="248"/>
      <c r="G63" s="291"/>
      <c r="H63" s="248"/>
      <c r="I63" s="338"/>
      <c r="J63" s="338"/>
      <c r="K63" s="248"/>
      <c r="L63" s="338"/>
    </row>
    <row r="64" spans="1:12" ht="25.5" customHeight="1" x14ac:dyDescent="0.45">
      <c r="A64" s="384" t="s">
        <v>718</v>
      </c>
      <c r="B64" s="281"/>
      <c r="C64" s="248"/>
      <c r="D64" s="248"/>
      <c r="E64" s="248"/>
      <c r="F64" s="248"/>
      <c r="G64" s="291"/>
      <c r="I64" s="338"/>
      <c r="J64" s="338"/>
      <c r="K64" s="248"/>
    </row>
    <row r="65" spans="1:12" ht="25.5" customHeight="1" x14ac:dyDescent="0.45">
      <c r="A65" s="384"/>
      <c r="B65" s="281" t="s">
        <v>719</v>
      </c>
      <c r="C65" s="248"/>
      <c r="D65" s="248"/>
      <c r="E65" s="248"/>
      <c r="F65" s="248">
        <v>0</v>
      </c>
      <c r="G65" s="291"/>
      <c r="H65" s="248">
        <v>0</v>
      </c>
      <c r="I65" s="338"/>
      <c r="J65" s="338">
        <v>3523673.28</v>
      </c>
      <c r="K65" s="248"/>
      <c r="L65" s="338">
        <v>2175245.84</v>
      </c>
    </row>
    <row r="66" spans="1:12" ht="25.5" customHeight="1" x14ac:dyDescent="0.45">
      <c r="A66" s="248" t="s">
        <v>173</v>
      </c>
      <c r="B66" s="281"/>
      <c r="C66" s="248"/>
      <c r="D66" s="248"/>
      <c r="E66" s="248"/>
      <c r="F66" s="248"/>
      <c r="G66" s="291"/>
      <c r="H66" s="248"/>
      <c r="I66" s="338"/>
      <c r="J66" s="338"/>
      <c r="K66" s="248"/>
      <c r="L66" s="338"/>
    </row>
    <row r="67" spans="1:12" ht="25.5" customHeight="1" x14ac:dyDescent="0.45">
      <c r="A67" s="384" t="s">
        <v>720</v>
      </c>
      <c r="B67" s="281"/>
      <c r="C67" s="248"/>
      <c r="D67" s="248"/>
      <c r="E67" s="248"/>
      <c r="F67" s="338"/>
      <c r="G67" s="248"/>
      <c r="I67" s="338"/>
      <c r="J67" s="338"/>
      <c r="K67" s="248"/>
    </row>
    <row r="68" spans="1:12" ht="25.5" customHeight="1" x14ac:dyDescent="0.45">
      <c r="A68" s="384"/>
      <c r="B68" s="281" t="s">
        <v>719</v>
      </c>
      <c r="C68" s="248"/>
      <c r="D68" s="248"/>
      <c r="E68" s="248"/>
      <c r="F68" s="338">
        <v>0</v>
      </c>
      <c r="G68" s="248"/>
      <c r="H68" s="338">
        <v>0</v>
      </c>
      <c r="I68" s="338"/>
      <c r="J68" s="338">
        <v>10403917.25</v>
      </c>
      <c r="K68" s="248"/>
      <c r="L68" s="338">
        <v>9210001.9499999993</v>
      </c>
    </row>
    <row r="69" spans="1:12" ht="25.5" customHeight="1" x14ac:dyDescent="0.45">
      <c r="A69" s="290"/>
      <c r="B69" s="143"/>
      <c r="C69" s="281"/>
      <c r="D69" s="139"/>
      <c r="E69" s="139"/>
      <c r="F69" s="139"/>
      <c r="G69" s="139"/>
      <c r="H69" s="139"/>
      <c r="I69" s="282"/>
      <c r="J69" s="281"/>
      <c r="K69" s="281"/>
      <c r="L69" s="292"/>
    </row>
    <row r="70" spans="1:12" ht="25.5" customHeight="1" x14ac:dyDescent="0.45">
      <c r="A70" s="290"/>
      <c r="B70" s="143"/>
      <c r="C70" s="281"/>
      <c r="D70" s="139"/>
      <c r="E70" s="139"/>
      <c r="F70" s="139"/>
      <c r="G70" s="139"/>
      <c r="H70" s="139"/>
      <c r="I70" s="282"/>
      <c r="J70" s="281"/>
      <c r="K70" s="281"/>
      <c r="L70" s="292"/>
    </row>
    <row r="71" spans="1:12" ht="25.5" customHeight="1" x14ac:dyDescent="0.45">
      <c r="A71" s="143"/>
      <c r="C71" s="342" t="s">
        <v>356</v>
      </c>
      <c r="D71" s="343"/>
      <c r="E71" s="142"/>
      <c r="F71" s="142"/>
      <c r="G71" s="139"/>
      <c r="H71" s="282"/>
      <c r="I71" s="139"/>
      <c r="J71" s="282"/>
      <c r="K71" s="139"/>
      <c r="L71" s="282"/>
    </row>
    <row r="72" spans="1:12" ht="25.5" customHeight="1" x14ac:dyDescent="0.45">
      <c r="A72" s="143"/>
      <c r="C72" s="286" t="s">
        <v>357</v>
      </c>
      <c r="D72" s="343"/>
      <c r="E72" s="142"/>
      <c r="F72" s="142"/>
      <c r="G72" s="139"/>
      <c r="H72" s="282"/>
      <c r="I72" s="139"/>
      <c r="J72" s="282"/>
      <c r="K72" s="139"/>
      <c r="L72" s="282"/>
    </row>
    <row r="73" spans="1:12" ht="27" customHeight="1" x14ac:dyDescent="0.45">
      <c r="A73" s="774" t="s">
        <v>377</v>
      </c>
      <c r="B73" s="774"/>
      <c r="C73" s="774"/>
      <c r="D73" s="774"/>
      <c r="E73" s="774"/>
      <c r="F73" s="774"/>
      <c r="G73" s="774"/>
      <c r="H73" s="774"/>
      <c r="I73" s="774"/>
      <c r="J73" s="774"/>
      <c r="K73" s="774"/>
      <c r="L73" s="774"/>
    </row>
    <row r="74" spans="1:12" ht="27" customHeight="1" x14ac:dyDescent="0.45">
      <c r="A74" s="522"/>
      <c r="B74" s="522"/>
      <c r="C74" s="522"/>
      <c r="D74" s="522"/>
      <c r="E74" s="522"/>
      <c r="F74" s="522"/>
      <c r="G74" s="522"/>
      <c r="H74" s="522"/>
      <c r="I74" s="522"/>
      <c r="J74" s="522"/>
      <c r="K74" s="522"/>
      <c r="L74" s="522"/>
    </row>
    <row r="75" spans="1:12" ht="27" customHeight="1" x14ac:dyDescent="0.45">
      <c r="A75" s="161" t="s">
        <v>94</v>
      </c>
    </row>
    <row r="76" spans="1:12" ht="27" customHeight="1" x14ac:dyDescent="0.45">
      <c r="F76" s="1"/>
      <c r="G76" s="1"/>
      <c r="H76" s="1"/>
      <c r="I76" s="1"/>
      <c r="J76" s="1"/>
      <c r="K76" s="1"/>
      <c r="L76" s="292" t="s">
        <v>100</v>
      </c>
    </row>
    <row r="77" spans="1:12" ht="27" customHeight="1" x14ac:dyDescent="0.45">
      <c r="F77" s="335"/>
      <c r="G77" s="715" t="s">
        <v>11</v>
      </c>
      <c r="H77" s="715"/>
      <c r="I77" s="139"/>
      <c r="J77" s="335"/>
      <c r="K77" s="715" t="s">
        <v>9</v>
      </c>
      <c r="L77" s="335"/>
    </row>
    <row r="78" spans="1:12" ht="27" customHeight="1" x14ac:dyDescent="0.45">
      <c r="F78" s="297" t="s">
        <v>650</v>
      </c>
      <c r="G78" s="271"/>
      <c r="H78" s="297" t="s">
        <v>365</v>
      </c>
      <c r="I78" s="337"/>
      <c r="J78" s="297" t="str">
        <f>F78</f>
        <v>2562</v>
      </c>
      <c r="K78" s="271"/>
      <c r="L78" s="297" t="str">
        <f>+H78</f>
        <v>2561</v>
      </c>
    </row>
    <row r="79" spans="1:12" ht="27" customHeight="1" x14ac:dyDescent="0.45">
      <c r="A79" s="248" t="s">
        <v>544</v>
      </c>
      <c r="B79" s="281"/>
      <c r="C79" s="248"/>
      <c r="D79" s="248"/>
      <c r="E79" s="248"/>
      <c r="F79" s="248"/>
      <c r="G79" s="291"/>
      <c r="H79" s="248"/>
      <c r="I79" s="338"/>
      <c r="J79" s="338"/>
      <c r="K79" s="248"/>
      <c r="L79" s="338"/>
    </row>
    <row r="80" spans="1:12" ht="27" customHeight="1" x14ac:dyDescent="0.45">
      <c r="A80" s="385" t="s">
        <v>713</v>
      </c>
      <c r="B80" s="281"/>
      <c r="C80" s="248"/>
      <c r="D80" s="248"/>
      <c r="E80" s="248"/>
      <c r="F80" s="338">
        <v>0</v>
      </c>
      <c r="G80" s="248"/>
      <c r="H80" s="338">
        <v>14231075.460000001</v>
      </c>
      <c r="I80" s="338"/>
      <c r="J80" s="338">
        <v>0</v>
      </c>
      <c r="K80" s="248"/>
      <c r="L80" s="338">
        <v>14231075.460000001</v>
      </c>
    </row>
    <row r="81" spans="1:12" ht="27" customHeight="1" x14ac:dyDescent="0.45">
      <c r="A81" s="277" t="s">
        <v>545</v>
      </c>
      <c r="B81" s="248"/>
      <c r="C81" s="248"/>
      <c r="D81" s="248"/>
      <c r="E81" s="248"/>
      <c r="F81" s="248"/>
      <c r="G81" s="291"/>
      <c r="H81" s="248"/>
      <c r="I81" s="338"/>
      <c r="J81" s="338"/>
      <c r="K81" s="248"/>
      <c r="L81" s="338"/>
    </row>
    <row r="82" spans="1:12" ht="27" customHeight="1" x14ac:dyDescent="0.45">
      <c r="A82" s="384" t="s">
        <v>720</v>
      </c>
      <c r="B82" s="281"/>
      <c r="C82" s="248"/>
      <c r="D82" s="248"/>
      <c r="E82" s="248"/>
      <c r="F82" s="248"/>
      <c r="G82" s="291"/>
      <c r="I82" s="338"/>
      <c r="J82" s="338"/>
      <c r="K82" s="248"/>
    </row>
    <row r="83" spans="1:12" ht="27" customHeight="1" x14ac:dyDescent="0.45">
      <c r="A83" s="339"/>
      <c r="B83" s="281" t="s">
        <v>719</v>
      </c>
      <c r="C83" s="248"/>
      <c r="D83" s="248"/>
      <c r="E83" s="248"/>
      <c r="F83" s="338">
        <v>0</v>
      </c>
      <c r="G83" s="248"/>
      <c r="H83" s="248">
        <v>0</v>
      </c>
      <c r="I83" s="338"/>
      <c r="J83" s="338">
        <v>126118.27</v>
      </c>
      <c r="K83" s="248"/>
      <c r="L83" s="338">
        <v>49534.559999999998</v>
      </c>
    </row>
    <row r="84" spans="1:12" ht="27" customHeight="1" x14ac:dyDescent="0.45">
      <c r="A84" s="290" t="s">
        <v>652</v>
      </c>
      <c r="B84" s="143"/>
      <c r="C84" s="281"/>
      <c r="D84" s="139"/>
      <c r="E84" s="139"/>
      <c r="F84" s="139"/>
      <c r="G84" s="139"/>
      <c r="H84" s="139"/>
      <c r="I84" s="282"/>
      <c r="J84" s="281"/>
      <c r="K84" s="281"/>
      <c r="L84" s="281"/>
    </row>
    <row r="85" spans="1:12" ht="27" customHeight="1" x14ac:dyDescent="0.45">
      <c r="A85" s="290"/>
      <c r="B85" s="143"/>
      <c r="C85" s="281"/>
      <c r="D85" s="139"/>
      <c r="E85" s="139"/>
      <c r="F85" s="139"/>
      <c r="G85" s="139"/>
      <c r="H85" s="139"/>
      <c r="I85" s="282"/>
      <c r="J85" s="281"/>
      <c r="K85" s="281"/>
      <c r="L85" s="292" t="s">
        <v>352</v>
      </c>
    </row>
    <row r="86" spans="1:12" ht="27" customHeight="1" x14ac:dyDescent="0.45">
      <c r="A86" s="290"/>
      <c r="B86" s="143"/>
      <c r="C86" s="281"/>
      <c r="D86" s="139"/>
      <c r="E86" s="139"/>
      <c r="F86" s="775" t="s">
        <v>11</v>
      </c>
      <c r="G86" s="775"/>
      <c r="H86" s="775"/>
      <c r="I86" s="775"/>
      <c r="J86" s="775"/>
      <c r="K86" s="775"/>
      <c r="L86" s="775"/>
    </row>
    <row r="87" spans="1:12" ht="27" customHeight="1" x14ac:dyDescent="0.45">
      <c r="A87" s="290"/>
      <c r="B87" s="143"/>
      <c r="C87" s="281"/>
      <c r="D87" s="139"/>
      <c r="E87" s="139"/>
      <c r="F87" s="344" t="s">
        <v>505</v>
      </c>
      <c r="G87" s="139"/>
      <c r="H87" s="524" t="s">
        <v>141</v>
      </c>
      <c r="I87" s="345"/>
      <c r="J87" s="293" t="s">
        <v>142</v>
      </c>
      <c r="K87" s="281"/>
      <c r="L87" s="344" t="s">
        <v>653</v>
      </c>
    </row>
    <row r="88" spans="1:12" ht="27" customHeight="1" x14ac:dyDescent="0.45">
      <c r="A88" s="248" t="s">
        <v>819</v>
      </c>
      <c r="B88" s="248"/>
      <c r="C88" s="248"/>
      <c r="D88" s="248"/>
      <c r="E88" s="248"/>
      <c r="F88" s="248"/>
      <c r="G88" s="248"/>
      <c r="H88" s="248"/>
      <c r="I88" s="338"/>
      <c r="J88" s="291"/>
      <c r="K88" s="248"/>
      <c r="L88" s="346"/>
    </row>
    <row r="89" spans="1:12" ht="27" customHeight="1" x14ac:dyDescent="0.45">
      <c r="A89" s="385" t="s">
        <v>721</v>
      </c>
      <c r="B89" s="281"/>
      <c r="C89" s="248"/>
      <c r="D89" s="248"/>
      <c r="E89" s="248"/>
      <c r="F89" s="338">
        <v>100000000</v>
      </c>
      <c r="G89" s="248"/>
      <c r="H89" s="338">
        <v>0</v>
      </c>
      <c r="I89" s="338"/>
      <c r="J89" s="338">
        <v>0</v>
      </c>
      <c r="K89" s="248"/>
      <c r="L89" s="338">
        <f>SUM(F89:J89)</f>
        <v>100000000</v>
      </c>
    </row>
    <row r="90" spans="1:12" ht="27" customHeight="1" x14ac:dyDescent="0.45">
      <c r="A90" s="385" t="s">
        <v>722</v>
      </c>
      <c r="B90" s="281"/>
      <c r="C90" s="248"/>
      <c r="D90" s="248"/>
      <c r="E90" s="248"/>
      <c r="F90" s="338">
        <v>54350220</v>
      </c>
      <c r="G90" s="248"/>
      <c r="H90" s="338">
        <v>58193271</v>
      </c>
      <c r="I90" s="338"/>
      <c r="J90" s="754">
        <v>-3000000</v>
      </c>
      <c r="K90" s="248"/>
      <c r="L90" s="338">
        <f>SUM(F90:J90)</f>
        <v>109543491</v>
      </c>
    </row>
    <row r="91" spans="1:12" ht="27" customHeight="1" x14ac:dyDescent="0.45">
      <c r="A91" s="339"/>
      <c r="B91" s="386" t="s">
        <v>101</v>
      </c>
      <c r="C91" s="248"/>
      <c r="D91" s="248"/>
      <c r="E91" s="248"/>
      <c r="F91" s="340">
        <f>SUM(F89:F90)</f>
        <v>154350220</v>
      </c>
      <c r="G91" s="248"/>
      <c r="H91" s="340">
        <f>SUM(H89:H90)</f>
        <v>58193271</v>
      </c>
      <c r="I91" s="338"/>
      <c r="J91" s="755">
        <f>SUM(J89:J90)</f>
        <v>-3000000</v>
      </c>
      <c r="K91" s="248"/>
      <c r="L91" s="340">
        <f>SUM(L89:L90)</f>
        <v>209543491</v>
      </c>
    </row>
    <row r="92" spans="1:12" ht="27" customHeight="1" x14ac:dyDescent="0.45">
      <c r="A92" s="248" t="s">
        <v>820</v>
      </c>
      <c r="B92" s="386"/>
      <c r="C92" s="248"/>
      <c r="D92" s="248"/>
      <c r="E92" s="248"/>
      <c r="F92" s="291"/>
      <c r="G92" s="248"/>
      <c r="H92" s="291"/>
      <c r="I92" s="338"/>
      <c r="J92" s="291"/>
      <c r="K92" s="248"/>
      <c r="L92" s="291"/>
    </row>
    <row r="93" spans="1:12" ht="27" customHeight="1" x14ac:dyDescent="0.45">
      <c r="A93" s="385" t="s">
        <v>716</v>
      </c>
      <c r="B93" s="281"/>
      <c r="C93" s="248"/>
      <c r="D93" s="248"/>
      <c r="E93" s="248"/>
      <c r="F93" s="291"/>
      <c r="G93" s="248"/>
      <c r="H93" s="291"/>
      <c r="I93" s="338"/>
      <c r="J93" s="291"/>
      <c r="K93" s="248"/>
      <c r="L93" s="291"/>
    </row>
    <row r="94" spans="1:12" ht="27" customHeight="1" x14ac:dyDescent="0.45">
      <c r="B94" s="281" t="s">
        <v>711</v>
      </c>
      <c r="C94" s="248"/>
      <c r="D94" s="248"/>
      <c r="E94" s="248"/>
      <c r="F94" s="291">
        <v>64407698.619999997</v>
      </c>
      <c r="G94" s="248"/>
      <c r="H94" s="291">
        <v>17000000.690000001</v>
      </c>
      <c r="I94" s="338"/>
      <c r="J94" s="291">
        <v>0</v>
      </c>
      <c r="K94" s="248"/>
      <c r="L94" s="338">
        <f>SUM(F94:J94)</f>
        <v>81407699.310000002</v>
      </c>
    </row>
    <row r="95" spans="1:12" ht="27" customHeight="1" x14ac:dyDescent="0.45">
      <c r="A95" s="248" t="s">
        <v>538</v>
      </c>
      <c r="B95" s="248"/>
      <c r="C95" s="248"/>
      <c r="D95" s="248"/>
      <c r="E95" s="248"/>
      <c r="F95" s="248"/>
      <c r="G95" s="291"/>
      <c r="K95" s="248"/>
      <c r="L95" s="248"/>
    </row>
    <row r="96" spans="1:12" ht="27" customHeight="1" x14ac:dyDescent="0.45">
      <c r="A96" s="385" t="s">
        <v>721</v>
      </c>
      <c r="B96" s="281"/>
      <c r="C96" s="248"/>
      <c r="D96" s="248"/>
      <c r="E96" s="248"/>
      <c r="F96" s="338">
        <v>0</v>
      </c>
      <c r="G96" s="248"/>
      <c r="H96" s="338">
        <v>6025000.0099999998</v>
      </c>
      <c r="I96" s="338"/>
      <c r="J96" s="347">
        <v>-5018082.2</v>
      </c>
      <c r="K96" s="248"/>
      <c r="L96" s="338">
        <f>SUM(F96:J96)</f>
        <v>1006917.8099999996</v>
      </c>
    </row>
    <row r="97" spans="1:12" ht="27" customHeight="1" x14ac:dyDescent="0.45">
      <c r="A97" s="385" t="s">
        <v>722</v>
      </c>
      <c r="B97" s="281"/>
      <c r="C97" s="248"/>
      <c r="D97" s="248"/>
      <c r="E97" s="248"/>
      <c r="F97" s="338">
        <v>1012303.17</v>
      </c>
      <c r="G97" s="248"/>
      <c r="H97" s="338">
        <v>3776375.21</v>
      </c>
      <c r="I97" s="338"/>
      <c r="J97" s="338">
        <v>0</v>
      </c>
      <c r="K97" s="248"/>
      <c r="L97" s="338">
        <f>SUM(F97:J97)</f>
        <v>4788678.38</v>
      </c>
    </row>
    <row r="98" spans="1:12" ht="27" customHeight="1" x14ac:dyDescent="0.45">
      <c r="A98" s="385" t="s">
        <v>745</v>
      </c>
      <c r="B98" s="281"/>
      <c r="C98" s="248"/>
      <c r="D98" s="248"/>
      <c r="E98" s="248"/>
      <c r="F98" s="338"/>
      <c r="G98" s="248"/>
      <c r="H98" s="338"/>
      <c r="I98" s="338"/>
      <c r="J98" s="338"/>
      <c r="K98" s="248"/>
      <c r="L98" s="338"/>
    </row>
    <row r="99" spans="1:12" ht="27" customHeight="1" x14ac:dyDescent="0.45">
      <c r="B99" s="281" t="s">
        <v>711</v>
      </c>
      <c r="C99" s="248"/>
      <c r="D99" s="248"/>
      <c r="E99" s="248"/>
      <c r="F99" s="338">
        <v>201163.77</v>
      </c>
      <c r="G99" s="248"/>
      <c r="H99" s="338">
        <v>4666489.33</v>
      </c>
      <c r="I99" s="338"/>
      <c r="J99" s="338">
        <v>0</v>
      </c>
      <c r="K99" s="248"/>
      <c r="L99" s="338">
        <f>SUM(F99:J99)</f>
        <v>4867653.0999999996</v>
      </c>
    </row>
    <row r="100" spans="1:12" ht="27" customHeight="1" x14ac:dyDescent="0.45">
      <c r="A100" s="339"/>
      <c r="B100" s="386" t="s">
        <v>101</v>
      </c>
      <c r="C100" s="248"/>
      <c r="D100" s="248"/>
      <c r="E100" s="248"/>
      <c r="F100" s="348">
        <f>SUM(F96:F99)</f>
        <v>1213466.94</v>
      </c>
      <c r="G100" s="248"/>
      <c r="H100" s="348">
        <f>SUM(H96:H99)</f>
        <v>14467864.549999999</v>
      </c>
      <c r="I100" s="338"/>
      <c r="J100" s="756">
        <f>SUM(J96:J99)</f>
        <v>-5018082.2</v>
      </c>
      <c r="K100" s="248"/>
      <c r="L100" s="348">
        <f>SUM(L96:L99)</f>
        <v>10663249.289999999</v>
      </c>
    </row>
    <row r="101" spans="1:12" ht="27" customHeight="1" x14ac:dyDescent="0.45">
      <c r="A101" s="339"/>
      <c r="B101" s="386"/>
      <c r="C101" s="248"/>
      <c r="D101" s="248"/>
      <c r="E101" s="248"/>
      <c r="F101" s="528"/>
      <c r="G101" s="248"/>
      <c r="H101" s="528"/>
      <c r="I101" s="338"/>
      <c r="J101" s="528"/>
      <c r="K101" s="248"/>
      <c r="L101" s="528"/>
    </row>
    <row r="102" spans="1:12" ht="27" customHeight="1" x14ac:dyDescent="0.45">
      <c r="A102" s="339"/>
      <c r="B102" s="386"/>
      <c r="C102" s="248"/>
      <c r="D102" s="248"/>
      <c r="E102" s="248"/>
      <c r="F102" s="528"/>
      <c r="G102" s="248"/>
      <c r="H102" s="528"/>
      <c r="I102" s="338"/>
      <c r="J102" s="528"/>
      <c r="K102" s="248"/>
      <c r="L102" s="528"/>
    </row>
    <row r="103" spans="1:12" ht="27" customHeight="1" x14ac:dyDescent="0.45">
      <c r="A103" s="339"/>
      <c r="B103" s="386"/>
      <c r="C103" s="248"/>
      <c r="D103" s="248"/>
      <c r="E103" s="248"/>
      <c r="F103" s="528"/>
      <c r="G103" s="248"/>
      <c r="H103" s="528"/>
      <c r="I103" s="338"/>
      <c r="J103" s="528"/>
      <c r="K103" s="248"/>
      <c r="L103" s="528"/>
    </row>
    <row r="104" spans="1:12" ht="27" customHeight="1" x14ac:dyDescent="0.45">
      <c r="A104" s="339"/>
      <c r="B104" s="386"/>
      <c r="C104" s="248"/>
      <c r="D104" s="248"/>
      <c r="E104" s="248"/>
      <c r="F104" s="528"/>
      <c r="G104" s="248"/>
      <c r="H104" s="528"/>
      <c r="I104" s="338"/>
      <c r="J104" s="529"/>
      <c r="K104" s="248"/>
      <c r="L104" s="528"/>
    </row>
    <row r="105" spans="1:12" ht="27" customHeight="1" x14ac:dyDescent="0.45">
      <c r="A105" s="143"/>
      <c r="C105" s="342" t="s">
        <v>356</v>
      </c>
      <c r="D105" s="343"/>
      <c r="E105" s="142"/>
      <c r="F105" s="142"/>
      <c r="G105" s="139"/>
      <c r="H105" s="282"/>
      <c r="I105" s="139"/>
      <c r="J105" s="282"/>
      <c r="K105" s="139"/>
      <c r="L105" s="282"/>
    </row>
    <row r="106" spans="1:12" ht="27" customHeight="1" x14ac:dyDescent="0.45">
      <c r="A106" s="143"/>
      <c r="C106" s="286" t="s">
        <v>357</v>
      </c>
      <c r="D106" s="343"/>
      <c r="E106" s="142"/>
      <c r="F106" s="142"/>
      <c r="G106" s="139"/>
      <c r="H106" s="282"/>
      <c r="I106" s="139"/>
      <c r="J106" s="282"/>
      <c r="K106" s="139"/>
      <c r="L106" s="282"/>
    </row>
    <row r="107" spans="1:12" ht="27" customHeight="1" x14ac:dyDescent="0.45">
      <c r="A107" s="774" t="s">
        <v>378</v>
      </c>
      <c r="B107" s="774"/>
      <c r="C107" s="774"/>
      <c r="D107" s="774"/>
      <c r="E107" s="774"/>
      <c r="F107" s="774"/>
      <c r="G107" s="774"/>
      <c r="H107" s="774"/>
      <c r="I107" s="774"/>
      <c r="J107" s="774"/>
      <c r="K107" s="774"/>
      <c r="L107" s="774"/>
    </row>
    <row r="108" spans="1:12" ht="27" customHeight="1" x14ac:dyDescent="0.45">
      <c r="A108" s="714"/>
      <c r="B108" s="714"/>
      <c r="C108" s="714"/>
      <c r="D108" s="714"/>
      <c r="E108" s="714"/>
      <c r="F108" s="714"/>
      <c r="G108" s="714"/>
      <c r="H108" s="714"/>
      <c r="I108" s="714"/>
      <c r="J108" s="714"/>
      <c r="K108" s="714"/>
      <c r="L108" s="714"/>
    </row>
    <row r="109" spans="1:12" ht="27" customHeight="1" x14ac:dyDescent="0.45">
      <c r="A109" s="161" t="s">
        <v>94</v>
      </c>
    </row>
    <row r="110" spans="1:12" ht="27" customHeight="1" x14ac:dyDescent="0.45">
      <c r="A110" s="290"/>
      <c r="B110" s="143"/>
      <c r="C110" s="281"/>
      <c r="D110" s="139"/>
      <c r="E110" s="139"/>
      <c r="F110" s="139"/>
      <c r="G110" s="139"/>
      <c r="H110" s="139"/>
      <c r="I110" s="282"/>
      <c r="J110" s="281"/>
      <c r="K110" s="281"/>
      <c r="L110" s="292" t="s">
        <v>352</v>
      </c>
    </row>
    <row r="111" spans="1:12" ht="27" customHeight="1" x14ac:dyDescent="0.45">
      <c r="A111" s="290"/>
      <c r="B111" s="143"/>
      <c r="C111" s="281"/>
      <c r="D111" s="139"/>
      <c r="E111" s="139"/>
      <c r="F111" s="775" t="s">
        <v>9</v>
      </c>
      <c r="G111" s="775"/>
      <c r="H111" s="775"/>
      <c r="I111" s="775"/>
      <c r="J111" s="775"/>
      <c r="K111" s="775"/>
      <c r="L111" s="775"/>
    </row>
    <row r="112" spans="1:12" ht="27" customHeight="1" x14ac:dyDescent="0.45">
      <c r="A112" s="290"/>
      <c r="B112" s="143"/>
      <c r="C112" s="281"/>
      <c r="D112" s="139"/>
      <c r="E112" s="139"/>
      <c r="F112" s="344" t="s">
        <v>505</v>
      </c>
      <c r="G112" s="139"/>
      <c r="H112" s="524" t="s">
        <v>141</v>
      </c>
      <c r="I112" s="345"/>
      <c r="J112" s="293" t="s">
        <v>142</v>
      </c>
      <c r="K112" s="281"/>
      <c r="L112" s="344" t="s">
        <v>653</v>
      </c>
    </row>
    <row r="113" spans="1:12" ht="27" customHeight="1" x14ac:dyDescent="0.45">
      <c r="A113" s="248" t="s">
        <v>819</v>
      </c>
      <c r="B113" s="248"/>
      <c r="C113" s="248"/>
      <c r="D113" s="248"/>
      <c r="E113" s="248"/>
      <c r="F113" s="248"/>
      <c r="G113" s="248"/>
      <c r="H113" s="248"/>
      <c r="I113" s="338"/>
      <c r="J113" s="291"/>
      <c r="K113" s="248"/>
      <c r="L113" s="346"/>
    </row>
    <row r="114" spans="1:12" ht="27" customHeight="1" x14ac:dyDescent="0.45">
      <c r="A114" s="385" t="s">
        <v>721</v>
      </c>
      <c r="B114" s="281"/>
      <c r="C114" s="248"/>
      <c r="D114" s="248"/>
      <c r="E114" s="248"/>
      <c r="F114" s="338">
        <v>100000000</v>
      </c>
      <c r="G114" s="248"/>
      <c r="H114" s="338">
        <v>0</v>
      </c>
      <c r="I114" s="338"/>
      <c r="J114" s="338">
        <v>0</v>
      </c>
      <c r="K114" s="248"/>
      <c r="L114" s="291">
        <f>SUM(F114:J114)</f>
        <v>100000000</v>
      </c>
    </row>
    <row r="115" spans="1:12" ht="27" customHeight="1" x14ac:dyDescent="0.45">
      <c r="A115" s="384" t="s">
        <v>714</v>
      </c>
      <c r="B115" s="281"/>
      <c r="C115" s="248"/>
      <c r="D115" s="248"/>
      <c r="E115" s="248"/>
      <c r="F115" s="338">
        <v>893000000</v>
      </c>
      <c r="G115" s="248"/>
      <c r="H115" s="338">
        <v>70000000</v>
      </c>
      <c r="I115" s="338"/>
      <c r="J115" s="347">
        <v>0</v>
      </c>
      <c r="K115" s="248"/>
      <c r="L115" s="291">
        <f>SUM(F115:J115)</f>
        <v>963000000</v>
      </c>
    </row>
    <row r="116" spans="1:12" ht="27" customHeight="1" x14ac:dyDescent="0.45">
      <c r="A116" s="339"/>
      <c r="B116" s="386" t="s">
        <v>101</v>
      </c>
      <c r="C116" s="248"/>
      <c r="D116" s="248"/>
      <c r="E116" s="248"/>
      <c r="F116" s="340">
        <f>SUM(F114:F115)</f>
        <v>993000000</v>
      </c>
      <c r="G116" s="248"/>
      <c r="H116" s="340">
        <f>SUM(H114:H115)</f>
        <v>70000000</v>
      </c>
      <c r="I116" s="338"/>
      <c r="J116" s="349">
        <f>SUM(J114:J115)</f>
        <v>0</v>
      </c>
      <c r="K116" s="248"/>
      <c r="L116" s="340">
        <f>SUM(L114:L115)</f>
        <v>1063000000</v>
      </c>
    </row>
    <row r="117" spans="1:12" ht="27" customHeight="1" x14ac:dyDescent="0.45">
      <c r="A117" s="248" t="s">
        <v>820</v>
      </c>
      <c r="B117" s="386"/>
      <c r="C117" s="248"/>
      <c r="D117" s="248"/>
      <c r="E117" s="248"/>
      <c r="F117" s="291"/>
      <c r="G117" s="248"/>
      <c r="H117" s="291"/>
      <c r="I117" s="338"/>
      <c r="J117" s="291"/>
      <c r="K117" s="248"/>
      <c r="L117" s="291"/>
    </row>
    <row r="118" spans="1:12" ht="27" customHeight="1" x14ac:dyDescent="0.45">
      <c r="A118" s="385" t="s">
        <v>716</v>
      </c>
      <c r="B118" s="281"/>
      <c r="C118" s="248"/>
      <c r="D118" s="248"/>
      <c r="E118" s="248"/>
      <c r="F118" s="291"/>
      <c r="G118" s="248"/>
      <c r="H118" s="291"/>
      <c r="I118" s="338"/>
      <c r="J118" s="291"/>
      <c r="K118" s="248"/>
      <c r="L118" s="291"/>
    </row>
    <row r="119" spans="1:12" ht="27" customHeight="1" x14ac:dyDescent="0.45">
      <c r="B119" s="281" t="s">
        <v>711</v>
      </c>
      <c r="C119" s="248"/>
      <c r="D119" s="248"/>
      <c r="E119" s="248"/>
      <c r="F119" s="291">
        <v>64407698.619999997</v>
      </c>
      <c r="G119" s="248"/>
      <c r="H119" s="291">
        <v>17000000.690000001</v>
      </c>
      <c r="I119" s="338"/>
      <c r="J119" s="291">
        <v>0</v>
      </c>
      <c r="K119" s="248"/>
      <c r="L119" s="248">
        <f>SUM(F119:J119)</f>
        <v>81407699.310000002</v>
      </c>
    </row>
    <row r="120" spans="1:12" ht="27" customHeight="1" x14ac:dyDescent="0.45">
      <c r="A120" s="248" t="s">
        <v>538</v>
      </c>
      <c r="B120" s="248"/>
      <c r="C120" s="248"/>
      <c r="D120" s="248"/>
      <c r="E120" s="248"/>
      <c r="F120" s="248"/>
      <c r="G120" s="291"/>
      <c r="K120" s="248"/>
      <c r="L120" s="248"/>
    </row>
    <row r="121" spans="1:12" ht="27" customHeight="1" x14ac:dyDescent="0.45">
      <c r="A121" s="385" t="s">
        <v>721</v>
      </c>
      <c r="B121" s="281"/>
      <c r="C121" s="248"/>
      <c r="D121" s="248"/>
      <c r="E121" s="248"/>
      <c r="F121" s="338">
        <v>0</v>
      </c>
      <c r="G121" s="248"/>
      <c r="H121" s="338">
        <v>6025000.0099999998</v>
      </c>
      <c r="I121" s="338"/>
      <c r="J121" s="347">
        <v>-5018082.2</v>
      </c>
      <c r="K121" s="248"/>
      <c r="L121" s="248">
        <f>SUM(F121:J121)</f>
        <v>1006917.8099999996</v>
      </c>
    </row>
    <row r="122" spans="1:12" ht="27" customHeight="1" x14ac:dyDescent="0.45">
      <c r="A122" s="384" t="s">
        <v>714</v>
      </c>
      <c r="B122" s="281"/>
      <c r="C122" s="248"/>
      <c r="D122" s="248"/>
      <c r="E122" s="248"/>
      <c r="F122" s="338">
        <v>9400109.5899999999</v>
      </c>
      <c r="G122" s="248"/>
      <c r="H122" s="338">
        <v>18419999.970000003</v>
      </c>
      <c r="I122" s="338"/>
      <c r="J122" s="347">
        <v>0</v>
      </c>
      <c r="K122" s="248"/>
      <c r="L122" s="248">
        <f>SUM(F122:J122)</f>
        <v>27820109.560000002</v>
      </c>
    </row>
    <row r="123" spans="1:12" ht="27" customHeight="1" x14ac:dyDescent="0.45">
      <c r="A123" s="385" t="s">
        <v>745</v>
      </c>
      <c r="B123" s="281"/>
      <c r="C123" s="248"/>
      <c r="D123" s="248"/>
      <c r="E123" s="248"/>
      <c r="F123" s="338"/>
      <c r="G123" s="248"/>
      <c r="H123" s="338"/>
      <c r="I123" s="338"/>
      <c r="J123" s="338"/>
      <c r="K123" s="248"/>
      <c r="L123" s="338"/>
    </row>
    <row r="124" spans="1:12" ht="27" customHeight="1" x14ac:dyDescent="0.45">
      <c r="B124" s="281" t="s">
        <v>711</v>
      </c>
      <c r="C124" s="248"/>
      <c r="D124" s="248"/>
      <c r="E124" s="248"/>
      <c r="F124" s="338">
        <v>201163.77</v>
      </c>
      <c r="G124" s="248"/>
      <c r="H124" s="338">
        <v>4666489.33</v>
      </c>
      <c r="I124" s="338"/>
      <c r="J124" s="338">
        <v>0</v>
      </c>
      <c r="K124" s="248"/>
      <c r="L124" s="248">
        <f>SUM(F124:J124)</f>
        <v>4867653.0999999996</v>
      </c>
    </row>
    <row r="125" spans="1:12" ht="27" customHeight="1" x14ac:dyDescent="0.45">
      <c r="A125" s="339"/>
      <c r="B125" s="386" t="s">
        <v>101</v>
      </c>
      <c r="C125" s="248"/>
      <c r="D125" s="248"/>
      <c r="E125" s="248"/>
      <c r="F125" s="348">
        <f>SUM(F121:F124)</f>
        <v>9601273.3599999994</v>
      </c>
      <c r="G125" s="248"/>
      <c r="H125" s="348">
        <f>SUM(H121:H124)</f>
        <v>29111489.310000002</v>
      </c>
      <c r="I125" s="338"/>
      <c r="J125" s="756">
        <f>SUM(J121:J124)</f>
        <v>-5018082.2</v>
      </c>
      <c r="K125" s="248"/>
      <c r="L125" s="348">
        <f>SUM(L121:L124)</f>
        <v>33694680.469999999</v>
      </c>
    </row>
    <row r="126" spans="1:12" ht="27" customHeight="1" x14ac:dyDescent="0.45">
      <c r="A126" s="20" t="s">
        <v>821</v>
      </c>
      <c r="B126" s="143"/>
      <c r="C126" s="281"/>
      <c r="D126" s="139"/>
      <c r="E126" s="139"/>
      <c r="F126" s="139"/>
      <c r="G126" s="139"/>
      <c r="H126" s="139"/>
      <c r="I126" s="282"/>
      <c r="J126" s="281"/>
      <c r="K126" s="281"/>
      <c r="L126" s="281"/>
    </row>
    <row r="127" spans="1:12" ht="27" customHeight="1" x14ac:dyDescent="0.45">
      <c r="A127" s="248"/>
      <c r="B127" s="248"/>
      <c r="C127" s="248"/>
      <c r="D127" s="248"/>
      <c r="E127" s="248"/>
      <c r="F127" s="1"/>
      <c r="G127" s="1"/>
      <c r="H127" s="1"/>
      <c r="I127" s="1"/>
      <c r="J127" s="1"/>
      <c r="K127" s="1"/>
      <c r="L127" s="292" t="s">
        <v>100</v>
      </c>
    </row>
    <row r="128" spans="1:12" ht="27" customHeight="1" x14ac:dyDescent="0.45">
      <c r="A128" s="248"/>
      <c r="B128" s="248"/>
      <c r="C128" s="248"/>
      <c r="D128" s="248"/>
      <c r="E128" s="248"/>
      <c r="F128" s="335"/>
      <c r="G128" s="524" t="s">
        <v>11</v>
      </c>
      <c r="H128" s="524"/>
      <c r="I128" s="139"/>
      <c r="J128" s="335"/>
      <c r="K128" s="524" t="s">
        <v>9</v>
      </c>
      <c r="L128" s="335"/>
    </row>
    <row r="129" spans="1:12" ht="27" customHeight="1" x14ac:dyDescent="0.45">
      <c r="A129" s="248"/>
      <c r="B129" s="248"/>
      <c r="C129" s="248"/>
      <c r="D129" s="248"/>
      <c r="E129" s="248"/>
      <c r="F129" s="350">
        <v>2562</v>
      </c>
      <c r="G129" s="350">
        <v>0</v>
      </c>
      <c r="H129" s="350">
        <v>2561</v>
      </c>
      <c r="I129" s="346"/>
      <c r="J129" s="350">
        <v>2562</v>
      </c>
      <c r="K129" s="350">
        <v>0</v>
      </c>
      <c r="L129" s="350">
        <v>2561</v>
      </c>
    </row>
    <row r="130" spans="1:12" ht="27" customHeight="1" x14ac:dyDescent="0.45">
      <c r="A130" s="277" t="s">
        <v>542</v>
      </c>
      <c r="B130" s="248"/>
      <c r="C130" s="248"/>
      <c r="D130" s="248"/>
      <c r="E130" s="248"/>
      <c r="F130" s="290"/>
      <c r="G130" s="248"/>
      <c r="H130" s="290"/>
      <c r="I130" s="281"/>
      <c r="J130" s="281"/>
      <c r="K130" s="350"/>
      <c r="L130" s="351"/>
    </row>
    <row r="131" spans="1:12" ht="27" customHeight="1" x14ac:dyDescent="0.45">
      <c r="A131" s="384" t="s">
        <v>715</v>
      </c>
      <c r="B131" s="248"/>
      <c r="C131" s="248"/>
      <c r="D131" s="248"/>
      <c r="E131" s="248"/>
      <c r="F131" s="281">
        <v>0</v>
      </c>
      <c r="G131" s="248"/>
      <c r="H131" s="290">
        <v>0</v>
      </c>
      <c r="I131" s="281"/>
      <c r="J131" s="281">
        <v>19340505.030000001</v>
      </c>
      <c r="K131" s="350"/>
      <c r="L131" s="281">
        <v>1227456.6299999999</v>
      </c>
    </row>
    <row r="132" spans="1:12" ht="27" customHeight="1" x14ac:dyDescent="0.45">
      <c r="A132" s="385" t="s">
        <v>722</v>
      </c>
      <c r="B132" s="248"/>
      <c r="C132" s="248"/>
      <c r="D132" s="248"/>
      <c r="E132" s="248"/>
      <c r="F132" s="281">
        <v>270517827.45999998</v>
      </c>
      <c r="G132" s="248"/>
      <c r="H132" s="290">
        <v>0</v>
      </c>
      <c r="I132" s="281"/>
      <c r="J132" s="281">
        <v>270517827.45999998</v>
      </c>
      <c r="K132" s="350"/>
      <c r="L132" s="281">
        <v>82542056.069999993</v>
      </c>
    </row>
    <row r="133" spans="1:12" ht="27" customHeight="1" x14ac:dyDescent="0.45">
      <c r="A133" s="341"/>
      <c r="B133" s="386" t="s">
        <v>101</v>
      </c>
      <c r="C133" s="248"/>
      <c r="D133" s="248"/>
      <c r="E133" s="248"/>
      <c r="F133" s="348">
        <f>SUM(F131:F132)</f>
        <v>270517827.45999998</v>
      </c>
      <c r="G133" s="248"/>
      <c r="H133" s="348">
        <f>SUM(H131:H132)</f>
        <v>0</v>
      </c>
      <c r="I133" s="281"/>
      <c r="J133" s="348">
        <f>SUM(J131:J132)</f>
        <v>289858332.49000001</v>
      </c>
      <c r="K133" s="350"/>
      <c r="L133" s="348">
        <f>SUM(L131:L132)</f>
        <v>83769512.699999988</v>
      </c>
    </row>
    <row r="134" spans="1:12" ht="27" customHeight="1" x14ac:dyDescent="0.45">
      <c r="A134" s="341"/>
      <c r="B134" s="386"/>
      <c r="C134" s="248"/>
      <c r="D134" s="248"/>
      <c r="E134" s="248"/>
      <c r="F134" s="528"/>
      <c r="G134" s="248"/>
      <c r="H134" s="528"/>
      <c r="I134" s="281"/>
      <c r="J134" s="528"/>
      <c r="K134" s="350"/>
      <c r="L134" s="528"/>
    </row>
    <row r="135" spans="1:12" ht="27" customHeight="1" x14ac:dyDescent="0.45">
      <c r="A135" s="341"/>
      <c r="B135" s="386"/>
      <c r="C135" s="248"/>
      <c r="D135" s="248"/>
      <c r="E135" s="248"/>
      <c r="F135" s="528"/>
      <c r="G135" s="248"/>
      <c r="H135" s="528"/>
      <c r="I135" s="281"/>
      <c r="J135" s="528"/>
      <c r="K135" s="350"/>
      <c r="L135" s="528"/>
    </row>
    <row r="136" spans="1:12" ht="27" customHeight="1" x14ac:dyDescent="0.45">
      <c r="A136" s="341"/>
      <c r="B136" s="386"/>
      <c r="C136" s="248"/>
      <c r="D136" s="248"/>
      <c r="E136" s="248"/>
      <c r="F136" s="528"/>
      <c r="G136" s="248"/>
      <c r="H136" s="528"/>
      <c r="I136" s="281"/>
      <c r="J136" s="528"/>
      <c r="K136" s="350"/>
      <c r="L136" s="528"/>
    </row>
    <row r="137" spans="1:12" ht="27" customHeight="1" x14ac:dyDescent="0.45">
      <c r="A137" s="341"/>
      <c r="B137" s="386"/>
      <c r="C137" s="248"/>
      <c r="D137" s="248"/>
      <c r="E137" s="248"/>
      <c r="F137" s="528"/>
      <c r="G137" s="248"/>
      <c r="H137" s="528"/>
      <c r="I137" s="281"/>
      <c r="J137" s="528"/>
      <c r="K137" s="350"/>
      <c r="L137" s="528"/>
    </row>
    <row r="138" spans="1:12" ht="27" customHeight="1" x14ac:dyDescent="0.45">
      <c r="A138" s="341"/>
      <c r="B138" s="386"/>
      <c r="C138" s="248"/>
      <c r="D138" s="248"/>
      <c r="E138" s="248"/>
      <c r="F138" s="528"/>
      <c r="G138" s="248"/>
      <c r="H138" s="528"/>
      <c r="I138" s="281"/>
      <c r="J138" s="528"/>
      <c r="K138" s="350"/>
      <c r="L138" s="528"/>
    </row>
    <row r="139" spans="1:12" ht="27" customHeight="1" x14ac:dyDescent="0.45">
      <c r="A139" s="143"/>
      <c r="C139" s="342" t="s">
        <v>356</v>
      </c>
      <c r="D139" s="343"/>
      <c r="E139" s="142"/>
      <c r="F139" s="142"/>
      <c r="G139" s="139"/>
      <c r="H139" s="282"/>
      <c r="I139" s="139"/>
      <c r="J139" s="282"/>
      <c r="K139" s="139"/>
      <c r="L139" s="282"/>
    </row>
    <row r="140" spans="1:12" ht="27" customHeight="1" x14ac:dyDescent="0.45">
      <c r="A140" s="143"/>
      <c r="C140" s="286" t="s">
        <v>357</v>
      </c>
      <c r="D140" s="343"/>
      <c r="E140" s="142"/>
      <c r="F140" s="142"/>
      <c r="G140" s="139"/>
      <c r="H140" s="282"/>
      <c r="I140" s="139"/>
      <c r="J140" s="282"/>
      <c r="K140" s="139"/>
      <c r="L140" s="282"/>
    </row>
    <row r="141" spans="1:12" ht="26.1" customHeight="1" x14ac:dyDescent="0.45">
      <c r="A141" s="774" t="s">
        <v>379</v>
      </c>
      <c r="B141" s="774"/>
      <c r="C141" s="774"/>
      <c r="D141" s="774"/>
      <c r="E141" s="774"/>
      <c r="F141" s="774"/>
      <c r="G141" s="774"/>
      <c r="H141" s="774"/>
      <c r="I141" s="774"/>
      <c r="J141" s="774"/>
      <c r="K141" s="774"/>
      <c r="L141" s="774"/>
    </row>
    <row r="142" spans="1:12" ht="26.1" customHeight="1" x14ac:dyDescent="0.45">
      <c r="A142" s="714"/>
      <c r="B142" s="714"/>
      <c r="C142" s="714"/>
      <c r="D142" s="714"/>
      <c r="E142" s="714"/>
      <c r="F142" s="714"/>
      <c r="G142" s="714"/>
      <c r="H142" s="714"/>
      <c r="I142" s="714"/>
      <c r="J142" s="714"/>
      <c r="K142" s="714"/>
      <c r="L142" s="714"/>
    </row>
    <row r="143" spans="1:12" ht="26.1" customHeight="1" x14ac:dyDescent="0.45">
      <c r="A143" s="161" t="s">
        <v>94</v>
      </c>
    </row>
    <row r="144" spans="1:12" ht="26.1" customHeight="1" x14ac:dyDescent="0.45">
      <c r="F144" s="1"/>
      <c r="G144" s="1"/>
      <c r="H144" s="1"/>
      <c r="I144" s="1"/>
      <c r="J144" s="1"/>
      <c r="K144" s="1"/>
      <c r="L144" s="292" t="s">
        <v>100</v>
      </c>
    </row>
    <row r="145" spans="1:12" ht="26.1" customHeight="1" x14ac:dyDescent="0.45">
      <c r="F145" s="335"/>
      <c r="G145" s="715" t="s">
        <v>11</v>
      </c>
      <c r="H145" s="715"/>
      <c r="I145" s="139"/>
      <c r="J145" s="335"/>
      <c r="K145" s="715" t="s">
        <v>9</v>
      </c>
      <c r="L145" s="335"/>
    </row>
    <row r="146" spans="1:12" ht="26.1" customHeight="1" x14ac:dyDescent="0.45">
      <c r="F146" s="350">
        <v>2562</v>
      </c>
      <c r="G146" s="350">
        <v>0</v>
      </c>
      <c r="H146" s="350">
        <v>2561</v>
      </c>
      <c r="I146" s="346"/>
      <c r="J146" s="350">
        <v>2562</v>
      </c>
      <c r="K146" s="350">
        <v>0</v>
      </c>
      <c r="L146" s="350">
        <v>2561</v>
      </c>
    </row>
    <row r="147" spans="1:12" ht="26.1" customHeight="1" x14ac:dyDescent="0.45">
      <c r="A147" s="277" t="s">
        <v>541</v>
      </c>
      <c r="B147" s="277"/>
      <c r="C147" s="290"/>
      <c r="D147" s="248"/>
      <c r="E147" s="248"/>
      <c r="F147" s="290"/>
      <c r="G147" s="248"/>
      <c r="H147" s="290"/>
      <c r="I147" s="281"/>
      <c r="J147" s="281"/>
      <c r="K147" s="290"/>
      <c r="L147" s="248"/>
    </row>
    <row r="148" spans="1:12" ht="26.1" customHeight="1" x14ac:dyDescent="0.45">
      <c r="A148" s="384" t="s">
        <v>714</v>
      </c>
      <c r="B148" s="281"/>
      <c r="C148" s="290"/>
      <c r="D148" s="248"/>
      <c r="E148" s="248"/>
      <c r="F148" s="281">
        <v>0</v>
      </c>
      <c r="G148" s="248"/>
      <c r="H148" s="281">
        <v>0</v>
      </c>
      <c r="I148" s="281"/>
      <c r="J148" s="281">
        <v>18419999.970000003</v>
      </c>
      <c r="K148" s="290"/>
      <c r="L148" s="281">
        <v>15494136.98</v>
      </c>
    </row>
    <row r="149" spans="1:12" ht="26.1" customHeight="1" x14ac:dyDescent="0.45">
      <c r="A149" s="384" t="s">
        <v>715</v>
      </c>
      <c r="B149" s="281"/>
      <c r="C149" s="290"/>
      <c r="D149" s="248"/>
      <c r="E149" s="248"/>
      <c r="F149" s="281">
        <v>0</v>
      </c>
      <c r="G149" s="248"/>
      <c r="H149" s="281">
        <v>0</v>
      </c>
      <c r="I149" s="281"/>
      <c r="J149" s="281">
        <v>0</v>
      </c>
      <c r="K149" s="290"/>
      <c r="L149" s="281">
        <v>35753.01</v>
      </c>
    </row>
    <row r="150" spans="1:12" ht="26.1" customHeight="1" x14ac:dyDescent="0.45">
      <c r="A150" s="385" t="s">
        <v>722</v>
      </c>
      <c r="B150" s="281"/>
      <c r="C150" s="290"/>
      <c r="D150" s="248"/>
      <c r="E150" s="248"/>
      <c r="F150" s="281">
        <v>3776375.21</v>
      </c>
      <c r="G150" s="248"/>
      <c r="H150" s="281">
        <v>813752.71</v>
      </c>
      <c r="I150" s="281"/>
      <c r="J150" s="281">
        <v>0</v>
      </c>
      <c r="K150" s="290"/>
      <c r="L150" s="281">
        <v>0</v>
      </c>
    </row>
    <row r="151" spans="1:12" ht="26.1" customHeight="1" x14ac:dyDescent="0.45">
      <c r="A151" s="385" t="s">
        <v>721</v>
      </c>
      <c r="B151" s="281"/>
      <c r="C151" s="290"/>
      <c r="D151" s="248"/>
      <c r="E151" s="248"/>
      <c r="F151" s="281">
        <v>6025000.0099999998</v>
      </c>
      <c r="G151" s="248"/>
      <c r="H151" s="281">
        <v>6025000.0099999998</v>
      </c>
      <c r="I151" s="281"/>
      <c r="J151" s="281">
        <v>6025000.0099999998</v>
      </c>
      <c r="K151" s="290"/>
      <c r="L151" s="281">
        <v>6025000.0099999998</v>
      </c>
    </row>
    <row r="152" spans="1:12" ht="26.1" customHeight="1" x14ac:dyDescent="0.45">
      <c r="A152" s="385" t="s">
        <v>745</v>
      </c>
      <c r="B152" s="281"/>
      <c r="C152" s="248"/>
      <c r="D152" s="248"/>
      <c r="E152" s="248"/>
      <c r="F152" s="338"/>
      <c r="G152" s="248"/>
      <c r="H152" s="338"/>
      <c r="I152" s="338"/>
      <c r="J152" s="338"/>
      <c r="K152" s="248"/>
      <c r="L152" s="338"/>
    </row>
    <row r="153" spans="1:12" ht="26.1" customHeight="1" x14ac:dyDescent="0.45">
      <c r="B153" s="281" t="s">
        <v>711</v>
      </c>
      <c r="C153" s="248"/>
      <c r="D153" s="248"/>
      <c r="E153" s="248"/>
      <c r="F153" s="338">
        <v>4666489.33</v>
      </c>
      <c r="G153" s="248"/>
      <c r="H153" s="338">
        <v>201163.77</v>
      </c>
      <c r="I153" s="338"/>
      <c r="J153" s="338">
        <v>4666489.33</v>
      </c>
      <c r="K153" s="248"/>
      <c r="L153" s="338">
        <v>201163.77</v>
      </c>
    </row>
    <row r="154" spans="1:12" ht="26.1" customHeight="1" x14ac:dyDescent="0.45">
      <c r="A154" s="248"/>
      <c r="B154" s="386" t="s">
        <v>101</v>
      </c>
      <c r="C154" s="290"/>
      <c r="D154" s="248"/>
      <c r="E154" s="248"/>
      <c r="F154" s="352">
        <f>SUM(F148:F153)</f>
        <v>14467864.549999999</v>
      </c>
      <c r="G154" s="248"/>
      <c r="H154" s="352">
        <f>SUM(H148:H153)</f>
        <v>7039916.4899999993</v>
      </c>
      <c r="I154" s="281"/>
      <c r="J154" s="352">
        <f>SUM(J148:J153)</f>
        <v>29111489.310000002</v>
      </c>
      <c r="K154" s="290"/>
      <c r="L154" s="352">
        <f>SUM(L148:L153)</f>
        <v>21756053.77</v>
      </c>
    </row>
    <row r="155" spans="1:12" ht="26.1" customHeight="1" x14ac:dyDescent="0.45">
      <c r="A155" s="277" t="s">
        <v>539</v>
      </c>
      <c r="B155" s="281"/>
      <c r="C155" s="290"/>
      <c r="D155" s="248"/>
      <c r="E155" s="248"/>
      <c r="F155" s="290"/>
      <c r="G155" s="248"/>
      <c r="H155" s="290"/>
      <c r="I155" s="281"/>
      <c r="J155" s="281"/>
      <c r="K155" s="290"/>
      <c r="L155" s="290"/>
    </row>
    <row r="156" spans="1:12" ht="26.1" customHeight="1" x14ac:dyDescent="0.45">
      <c r="A156" s="384" t="s">
        <v>723</v>
      </c>
      <c r="B156" s="281"/>
      <c r="C156" s="290"/>
      <c r="D156" s="248"/>
      <c r="E156" s="248"/>
    </row>
    <row r="157" spans="1:12" ht="26.1" customHeight="1" x14ac:dyDescent="0.45">
      <c r="A157" s="384"/>
      <c r="B157" s="281" t="s">
        <v>719</v>
      </c>
      <c r="C157" s="290"/>
      <c r="D157" s="248"/>
      <c r="E157" s="248"/>
      <c r="F157" s="290">
        <v>0</v>
      </c>
      <c r="G157" s="248"/>
      <c r="H157" s="161">
        <v>0</v>
      </c>
      <c r="I157" s="281"/>
      <c r="J157" s="281">
        <v>19399994</v>
      </c>
      <c r="K157" s="281"/>
      <c r="L157" s="161">
        <v>0</v>
      </c>
    </row>
    <row r="158" spans="1:12" ht="26.1" customHeight="1" x14ac:dyDescent="0.45">
      <c r="A158" s="277" t="s">
        <v>540</v>
      </c>
      <c r="B158" s="290"/>
      <c r="C158" s="290"/>
      <c r="D158" s="248"/>
      <c r="E158" s="248"/>
      <c r="F158" s="249"/>
      <c r="G158" s="248"/>
      <c r="H158" s="249"/>
      <c r="I158" s="281"/>
      <c r="J158" s="249"/>
      <c r="K158" s="290"/>
      <c r="L158" s="249"/>
    </row>
    <row r="159" spans="1:12" ht="26.1" customHeight="1" x14ac:dyDescent="0.45">
      <c r="A159" s="384" t="s">
        <v>715</v>
      </c>
      <c r="B159" s="290"/>
      <c r="C159" s="290"/>
      <c r="D159" s="248"/>
      <c r="E159" s="248"/>
      <c r="F159" s="249">
        <v>0</v>
      </c>
      <c r="G159" s="248"/>
      <c r="H159" s="249">
        <v>0</v>
      </c>
      <c r="I159" s="281"/>
      <c r="J159" s="249">
        <v>7659.8</v>
      </c>
      <c r="K159" s="290"/>
      <c r="L159" s="249">
        <v>7173.35</v>
      </c>
    </row>
    <row r="160" spans="1:12" ht="26.1" customHeight="1" x14ac:dyDescent="0.45">
      <c r="A160" s="385" t="s">
        <v>722</v>
      </c>
      <c r="B160" s="290"/>
      <c r="C160" s="290"/>
      <c r="D160" s="248"/>
      <c r="E160" s="248"/>
      <c r="F160" s="249">
        <v>31874.68</v>
      </c>
      <c r="G160" s="248"/>
      <c r="H160" s="249">
        <v>0</v>
      </c>
      <c r="I160" s="281"/>
      <c r="J160" s="249">
        <v>31874.68</v>
      </c>
      <c r="K160" s="290"/>
      <c r="L160" s="249">
        <v>0</v>
      </c>
    </row>
    <row r="161" spans="1:12" ht="26.1" customHeight="1" x14ac:dyDescent="0.45">
      <c r="A161" s="384" t="s">
        <v>746</v>
      </c>
      <c r="B161" s="290"/>
      <c r="C161" s="290"/>
      <c r="D161" s="248"/>
      <c r="E161" s="248"/>
      <c r="F161" s="249">
        <v>67500</v>
      </c>
      <c r="G161" s="290"/>
      <c r="H161" s="249">
        <v>0</v>
      </c>
      <c r="I161" s="281"/>
      <c r="J161" s="249">
        <v>67500</v>
      </c>
      <c r="K161" s="290"/>
      <c r="L161" s="249">
        <v>0</v>
      </c>
    </row>
    <row r="162" spans="1:12" ht="26.1" customHeight="1" x14ac:dyDescent="0.45">
      <c r="A162" s="341"/>
      <c r="B162" s="386" t="s">
        <v>101</v>
      </c>
      <c r="C162" s="248"/>
      <c r="D162" s="248"/>
      <c r="E162" s="248"/>
      <c r="F162" s="348">
        <f>SUM(F159:F161)</f>
        <v>99374.68</v>
      </c>
      <c r="G162" s="248"/>
      <c r="H162" s="348">
        <f>SUM(H159:H161)</f>
        <v>0</v>
      </c>
      <c r="I162" s="281"/>
      <c r="J162" s="348">
        <f>SUM(J159:J161)</f>
        <v>107034.48000000001</v>
      </c>
      <c r="K162" s="350"/>
      <c r="L162" s="348">
        <f>SUM(L159:L161)</f>
        <v>7173.35</v>
      </c>
    </row>
    <row r="163" spans="1:12" ht="26.1" customHeight="1" x14ac:dyDescent="0.45">
      <c r="A163" s="277" t="s">
        <v>543</v>
      </c>
      <c r="B163" s="290"/>
      <c r="C163" s="290"/>
      <c r="D163" s="290"/>
      <c r="E163" s="290"/>
    </row>
    <row r="164" spans="1:12" ht="26.1" customHeight="1" x14ac:dyDescent="0.45">
      <c r="A164" s="384" t="s">
        <v>723</v>
      </c>
      <c r="B164" s="281"/>
      <c r="C164" s="290"/>
      <c r="D164" s="290"/>
      <c r="E164" s="290"/>
      <c r="F164" s="248"/>
      <c r="G164" s="290"/>
      <c r="I164" s="290"/>
      <c r="J164" s="248"/>
      <c r="K164" s="290"/>
    </row>
    <row r="165" spans="1:12" s="1" customFormat="1" ht="26.1" customHeight="1" x14ac:dyDescent="0.45">
      <c r="A165" s="193"/>
      <c r="B165" s="161" t="s">
        <v>719</v>
      </c>
      <c r="C165" s="354"/>
      <c r="D165" s="354"/>
      <c r="E165" s="354"/>
      <c r="F165" s="142">
        <v>0</v>
      </c>
      <c r="G165" s="354"/>
      <c r="H165" s="248">
        <v>0</v>
      </c>
      <c r="I165" s="354"/>
      <c r="J165" s="142">
        <v>56856496.539999999</v>
      </c>
      <c r="K165" s="354"/>
      <c r="L165" s="248">
        <v>35091784.719999999</v>
      </c>
    </row>
    <row r="166" spans="1:12" s="560" customFormat="1" ht="26.1" customHeight="1" x14ac:dyDescent="0.45">
      <c r="A166" s="557" t="s">
        <v>860</v>
      </c>
      <c r="B166" s="555"/>
      <c r="C166" s="555"/>
      <c r="D166" s="555"/>
      <c r="E166" s="555"/>
      <c r="F166" s="555"/>
      <c r="G166" s="291"/>
      <c r="H166" s="555"/>
      <c r="I166" s="291"/>
      <c r="J166" s="555"/>
      <c r="K166" s="555"/>
      <c r="L166" s="555"/>
    </row>
    <row r="167" spans="1:12" s="560" customFormat="1" ht="26.1" customHeight="1" x14ac:dyDescent="0.45">
      <c r="A167" s="557" t="s">
        <v>859</v>
      </c>
      <c r="B167" s="555"/>
      <c r="C167" s="555"/>
      <c r="D167" s="555"/>
      <c r="E167" s="555"/>
      <c r="F167" s="555"/>
      <c r="G167" s="291"/>
      <c r="H167" s="555"/>
      <c r="I167" s="291"/>
      <c r="J167" s="555"/>
      <c r="K167" s="555"/>
      <c r="L167" s="555"/>
    </row>
    <row r="168" spans="1:12" s="560" customFormat="1" ht="26.1" customHeight="1" x14ac:dyDescent="0.45">
      <c r="A168" s="557" t="s">
        <v>916</v>
      </c>
      <c r="B168" s="538"/>
      <c r="C168" s="561"/>
      <c r="D168" s="561"/>
      <c r="E168" s="561"/>
      <c r="F168" s="561"/>
      <c r="G168" s="561"/>
      <c r="H168" s="562"/>
      <c r="I168" s="561"/>
      <c r="J168" s="561"/>
      <c r="K168" s="561"/>
    </row>
    <row r="169" spans="1:12" s="560" customFormat="1" ht="26.1" customHeight="1" x14ac:dyDescent="0.45">
      <c r="A169" s="557" t="s">
        <v>917</v>
      </c>
      <c r="B169" s="538"/>
      <c r="C169" s="561"/>
      <c r="D169" s="561"/>
      <c r="E169" s="561"/>
      <c r="F169" s="561"/>
      <c r="G169" s="561"/>
      <c r="H169" s="562"/>
      <c r="I169" s="561"/>
      <c r="J169" s="561"/>
      <c r="K169" s="561"/>
    </row>
    <row r="170" spans="1:12" s="560" customFormat="1" ht="26.1" customHeight="1" x14ac:dyDescent="0.45">
      <c r="A170" s="557" t="s">
        <v>861</v>
      </c>
      <c r="B170" s="538"/>
      <c r="C170" s="561"/>
      <c r="D170" s="561"/>
      <c r="E170" s="561"/>
      <c r="F170" s="561"/>
      <c r="G170" s="561"/>
      <c r="H170" s="562"/>
      <c r="I170" s="561"/>
      <c r="J170" s="561"/>
      <c r="K170" s="561"/>
    </row>
    <row r="171" spans="1:12" s="560" customFormat="1" ht="26.1" customHeight="1" x14ac:dyDescent="0.45">
      <c r="A171" s="557" t="s">
        <v>863</v>
      </c>
      <c r="B171" s="538"/>
      <c r="C171" s="561"/>
      <c r="D171" s="561"/>
      <c r="E171" s="561"/>
      <c r="F171" s="561"/>
      <c r="G171" s="561"/>
      <c r="H171" s="562"/>
      <c r="I171" s="561"/>
      <c r="J171" s="561"/>
      <c r="K171" s="561"/>
    </row>
    <row r="172" spans="1:12" s="560" customFormat="1" ht="26.1" customHeight="1" x14ac:dyDescent="0.45">
      <c r="A172" s="557" t="s">
        <v>862</v>
      </c>
      <c r="B172" s="538"/>
      <c r="C172" s="561"/>
      <c r="D172" s="561"/>
      <c r="E172" s="561"/>
      <c r="F172" s="561"/>
      <c r="G172" s="561"/>
      <c r="H172" s="562"/>
      <c r="I172" s="561"/>
      <c r="J172" s="561"/>
      <c r="K172" s="561"/>
    </row>
    <row r="173" spans="1:12" s="560" customFormat="1" ht="26.1" customHeight="1" x14ac:dyDescent="0.45">
      <c r="A173" s="557"/>
      <c r="B173" s="538"/>
      <c r="C173" s="561"/>
      <c r="D173" s="561"/>
      <c r="E173" s="561"/>
      <c r="F173" s="561"/>
      <c r="G173" s="561"/>
      <c r="H173" s="562"/>
      <c r="I173" s="561"/>
      <c r="J173" s="561"/>
      <c r="K173" s="561"/>
    </row>
    <row r="174" spans="1:12" ht="26.1" customHeight="1" x14ac:dyDescent="0.45">
      <c r="A174" s="143"/>
      <c r="C174" s="342" t="s">
        <v>356</v>
      </c>
      <c r="D174" s="343"/>
      <c r="E174" s="142"/>
      <c r="F174" s="142"/>
      <c r="G174" s="139"/>
      <c r="H174" s="282"/>
      <c r="I174" s="139"/>
      <c r="J174" s="282"/>
      <c r="K174" s="139"/>
      <c r="L174" s="282"/>
    </row>
    <row r="175" spans="1:12" ht="26.1" customHeight="1" x14ac:dyDescent="0.45">
      <c r="A175" s="143"/>
      <c r="C175" s="286" t="s">
        <v>357</v>
      </c>
      <c r="D175" s="343"/>
      <c r="E175" s="142"/>
      <c r="F175" s="142"/>
      <c r="G175" s="139"/>
      <c r="H175" s="282"/>
      <c r="I175" s="139"/>
      <c r="J175" s="282"/>
      <c r="K175" s="139"/>
      <c r="L175" s="282"/>
    </row>
    <row r="176" spans="1:12" ht="24.6" customHeight="1" x14ac:dyDescent="0.45">
      <c r="A176" s="774" t="s">
        <v>375</v>
      </c>
      <c r="B176" s="774"/>
      <c r="C176" s="774"/>
      <c r="D176" s="774"/>
      <c r="E176" s="774"/>
      <c r="F176" s="774"/>
      <c r="G176" s="774"/>
      <c r="H176" s="774"/>
      <c r="I176" s="774"/>
      <c r="J176" s="774"/>
      <c r="K176" s="774"/>
      <c r="L176" s="774"/>
    </row>
    <row r="177" spans="1:12" s="560" customFormat="1" ht="24.6" customHeight="1" x14ac:dyDescent="0.45">
      <c r="A177" s="557"/>
      <c r="B177" s="538"/>
      <c r="C177" s="561"/>
      <c r="D177" s="561"/>
      <c r="E177" s="561"/>
      <c r="F177" s="561"/>
      <c r="G177" s="561"/>
      <c r="H177" s="562"/>
      <c r="I177" s="561"/>
      <c r="J177" s="561"/>
      <c r="K177" s="561"/>
    </row>
    <row r="178" spans="1:12" ht="24.6" customHeight="1" x14ac:dyDescent="0.45">
      <c r="A178" s="139" t="s">
        <v>102</v>
      </c>
      <c r="B178" s="143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</row>
    <row r="179" spans="1:12" ht="24.6" customHeight="1" x14ac:dyDescent="0.45">
      <c r="A179" s="142" t="s">
        <v>656</v>
      </c>
      <c r="B179" s="143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</row>
    <row r="180" spans="1:12" ht="24.6" customHeight="1" x14ac:dyDescent="0.45">
      <c r="A180" s="139"/>
      <c r="B180" s="143"/>
      <c r="C180" s="139"/>
      <c r="D180" s="139"/>
      <c r="E180" s="139"/>
      <c r="F180" s="1"/>
      <c r="G180" s="1"/>
      <c r="H180" s="1"/>
      <c r="I180" s="1"/>
      <c r="J180" s="1"/>
      <c r="K180" s="1"/>
      <c r="L180" s="292" t="s">
        <v>103</v>
      </c>
    </row>
    <row r="181" spans="1:12" ht="24.6" customHeight="1" x14ac:dyDescent="0.45">
      <c r="A181" s="139"/>
      <c r="B181" s="143"/>
      <c r="C181" s="139"/>
      <c r="D181" s="139"/>
      <c r="E181" s="139"/>
      <c r="F181" s="335"/>
      <c r="G181" s="524" t="s">
        <v>11</v>
      </c>
      <c r="H181" s="524"/>
      <c r="I181" s="139"/>
      <c r="J181" s="335"/>
      <c r="K181" s="524" t="s">
        <v>9</v>
      </c>
      <c r="L181" s="335"/>
    </row>
    <row r="182" spans="1:12" ht="24.6" customHeight="1" x14ac:dyDescent="0.45">
      <c r="A182" s="139"/>
      <c r="B182" s="143"/>
      <c r="C182" s="139"/>
      <c r="D182" s="139"/>
      <c r="E182" s="139"/>
      <c r="F182" s="271" t="s">
        <v>650</v>
      </c>
      <c r="G182" s="271"/>
      <c r="H182" s="271" t="s">
        <v>365</v>
      </c>
      <c r="I182" s="185"/>
      <c r="J182" s="271" t="str">
        <f>+F182</f>
        <v>2562</v>
      </c>
      <c r="K182" s="271"/>
      <c r="L182" s="271" t="str">
        <f>+H182</f>
        <v>2561</v>
      </c>
    </row>
    <row r="183" spans="1:12" ht="24.6" customHeight="1" x14ac:dyDescent="0.45">
      <c r="A183" s="139"/>
      <c r="B183" s="143" t="s">
        <v>104</v>
      </c>
      <c r="C183" s="139"/>
      <c r="D183" s="139"/>
      <c r="E183" s="139"/>
      <c r="F183" s="161">
        <f>+J183+225000</f>
        <v>225000</v>
      </c>
      <c r="G183" s="139"/>
      <c r="H183" s="161">
        <v>205000</v>
      </c>
      <c r="I183" s="139"/>
      <c r="J183" s="161">
        <v>0</v>
      </c>
      <c r="K183" s="355"/>
      <c r="L183" s="161">
        <v>0</v>
      </c>
    </row>
    <row r="184" spans="1:12" ht="24.6" customHeight="1" x14ac:dyDescent="0.45">
      <c r="A184" s="139"/>
      <c r="B184" s="143" t="s">
        <v>105</v>
      </c>
      <c r="C184" s="139"/>
      <c r="D184" s="139"/>
      <c r="E184" s="139"/>
      <c r="F184" s="161">
        <f>+J184</f>
        <v>33712169.390000001</v>
      </c>
      <c r="G184" s="139"/>
      <c r="H184" s="161">
        <f>+L184</f>
        <v>33038337.719999999</v>
      </c>
      <c r="I184" s="139"/>
      <c r="J184" s="161">
        <v>33712169.390000001</v>
      </c>
      <c r="K184" s="355"/>
      <c r="L184" s="161">
        <v>33038337.719999999</v>
      </c>
    </row>
    <row r="185" spans="1:12" ht="24.6" customHeight="1" x14ac:dyDescent="0.45">
      <c r="A185" s="139"/>
      <c r="B185" s="143" t="s">
        <v>106</v>
      </c>
      <c r="C185" s="139"/>
      <c r="D185" s="139"/>
      <c r="E185" s="139"/>
      <c r="F185" s="161">
        <f>+J185+467506.17+958036.71</f>
        <v>22470939.800000004</v>
      </c>
      <c r="G185" s="139"/>
      <c r="H185" s="161">
        <f>+L185+20000+119227.97</f>
        <v>3946837.5700000003</v>
      </c>
      <c r="I185" s="139"/>
      <c r="J185" s="161">
        <v>21045396.920000002</v>
      </c>
      <c r="K185" s="355"/>
      <c r="L185" s="161">
        <v>3807609.6</v>
      </c>
    </row>
    <row r="186" spans="1:12" ht="24.6" customHeight="1" x14ac:dyDescent="0.45">
      <c r="A186" s="139"/>
      <c r="B186" s="143" t="s">
        <v>107</v>
      </c>
      <c r="C186" s="139"/>
      <c r="D186" s="139"/>
      <c r="E186" s="139"/>
      <c r="F186" s="161">
        <f>+J186+62068618.9+5951928.05+4539626.82</f>
        <v>477297028.51999992</v>
      </c>
      <c r="G186" s="139"/>
      <c r="H186" s="161">
        <f>+L186+201506479.7+60517444.49+79283086.52</f>
        <v>392379756.10999995</v>
      </c>
      <c r="I186" s="139"/>
      <c r="J186" s="161">
        <v>404736854.74999994</v>
      </c>
      <c r="K186" s="139"/>
      <c r="L186" s="161">
        <v>51072745.399999999</v>
      </c>
    </row>
    <row r="187" spans="1:12" ht="24.6" customHeight="1" x14ac:dyDescent="0.45">
      <c r="A187" s="139"/>
      <c r="B187" s="143" t="s">
        <v>108</v>
      </c>
      <c r="C187" s="139"/>
      <c r="D187" s="139"/>
      <c r="E187" s="139"/>
      <c r="F187" s="161">
        <f>+J187</f>
        <v>13544495.110000001</v>
      </c>
      <c r="G187" s="139"/>
      <c r="H187" s="161">
        <f>+L187</f>
        <v>11098330.02</v>
      </c>
      <c r="I187" s="139"/>
      <c r="J187" s="161">
        <v>13544495.110000001</v>
      </c>
      <c r="K187" s="139"/>
      <c r="L187" s="161">
        <v>11098330.02</v>
      </c>
    </row>
    <row r="188" spans="1:12" ht="24.6" customHeight="1" thickBot="1" x14ac:dyDescent="0.5">
      <c r="A188" s="139"/>
      <c r="B188" s="143"/>
      <c r="C188" s="139" t="s">
        <v>101</v>
      </c>
      <c r="D188" s="139"/>
      <c r="E188" s="139"/>
      <c r="F188" s="356">
        <f>SUM(F183:F187)</f>
        <v>547249632.81999993</v>
      </c>
      <c r="G188" s="139"/>
      <c r="H188" s="356">
        <f>SUM(H183:H187)</f>
        <v>440668261.41999996</v>
      </c>
      <c r="I188" s="139"/>
      <c r="J188" s="356">
        <f>SUM(J183:J187)</f>
        <v>473038916.16999996</v>
      </c>
      <c r="K188" s="139"/>
      <c r="L188" s="356">
        <f>SUM(L183:L187)</f>
        <v>99017022.739999995</v>
      </c>
    </row>
    <row r="189" spans="1:12" ht="24.6" customHeight="1" thickTop="1" x14ac:dyDescent="0.45">
      <c r="A189" s="139" t="s">
        <v>658</v>
      </c>
      <c r="B189" s="143"/>
      <c r="C189" s="139"/>
      <c r="D189" s="139"/>
      <c r="E189" s="139"/>
      <c r="F189" s="282"/>
      <c r="G189" s="139"/>
      <c r="H189" s="282"/>
      <c r="I189" s="139"/>
      <c r="J189" s="282"/>
      <c r="K189" s="139"/>
      <c r="L189" s="282"/>
    </row>
    <row r="190" spans="1:12" ht="24.6" customHeight="1" x14ac:dyDescent="0.45">
      <c r="A190" s="139" t="s">
        <v>109</v>
      </c>
      <c r="B190" s="143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</row>
    <row r="191" spans="1:12" ht="24.6" customHeight="1" x14ac:dyDescent="0.45">
      <c r="A191" s="142" t="s">
        <v>657</v>
      </c>
      <c r="B191" s="143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</row>
    <row r="192" spans="1:12" ht="24.6" customHeight="1" x14ac:dyDescent="0.45">
      <c r="A192" s="139"/>
      <c r="B192" s="143"/>
      <c r="C192" s="139"/>
      <c r="D192" s="139"/>
      <c r="E192" s="139"/>
      <c r="F192" s="1"/>
      <c r="G192" s="1"/>
      <c r="H192" s="1"/>
      <c r="I192" s="1"/>
      <c r="J192" s="1"/>
      <c r="K192" s="1"/>
      <c r="L192" s="292" t="s">
        <v>103</v>
      </c>
    </row>
    <row r="193" spans="1:12" ht="24.6" customHeight="1" x14ac:dyDescent="0.45">
      <c r="A193" s="139"/>
      <c r="B193" s="143"/>
      <c r="C193" s="139"/>
      <c r="D193" s="139"/>
      <c r="E193" s="139"/>
      <c r="F193" s="335"/>
      <c r="G193" s="524" t="s">
        <v>11</v>
      </c>
      <c r="H193" s="524"/>
      <c r="I193" s="139"/>
      <c r="J193" s="335"/>
      <c r="K193" s="524" t="s">
        <v>9</v>
      </c>
      <c r="L193" s="335"/>
    </row>
    <row r="194" spans="1:12" ht="24.6" customHeight="1" x14ac:dyDescent="0.45">
      <c r="A194" s="139"/>
      <c r="B194" s="143"/>
      <c r="C194" s="139"/>
      <c r="D194" s="139"/>
      <c r="E194" s="139"/>
      <c r="F194" s="271" t="s">
        <v>650</v>
      </c>
      <c r="G194" s="271"/>
      <c r="H194" s="271" t="s">
        <v>365</v>
      </c>
      <c r="I194" s="185"/>
      <c r="J194" s="271" t="str">
        <f>+F194</f>
        <v>2562</v>
      </c>
      <c r="K194" s="271"/>
      <c r="L194" s="271" t="str">
        <f>+H194</f>
        <v>2561</v>
      </c>
    </row>
    <row r="195" spans="1:12" ht="24.6" customHeight="1" x14ac:dyDescent="0.45">
      <c r="A195" s="139"/>
      <c r="B195" s="143" t="s">
        <v>330</v>
      </c>
      <c r="C195" s="139"/>
      <c r="D195" s="139"/>
      <c r="E195" s="139"/>
      <c r="F195" s="161">
        <f>+J195</f>
        <v>8905354.7400000095</v>
      </c>
      <c r="G195" s="345"/>
      <c r="H195" s="161">
        <v>7488229.1799999997</v>
      </c>
      <c r="I195" s="345"/>
      <c r="J195" s="161">
        <v>8905354.7400000095</v>
      </c>
      <c r="K195" s="345"/>
      <c r="L195" s="161">
        <v>7488229.1799999997</v>
      </c>
    </row>
    <row r="196" spans="1:12" ht="24.6" customHeight="1" x14ac:dyDescent="0.45">
      <c r="A196" s="139"/>
      <c r="B196" s="143" t="s">
        <v>110</v>
      </c>
      <c r="C196" s="139"/>
      <c r="D196" s="139"/>
      <c r="E196" s="139"/>
      <c r="F196" s="357">
        <f>6279535.31+J196</f>
        <v>313967630.43000001</v>
      </c>
      <c r="G196" s="345"/>
      <c r="H196" s="357">
        <v>300582049.05000001</v>
      </c>
      <c r="I196" s="345"/>
      <c r="J196" s="357">
        <v>307688095.12</v>
      </c>
      <c r="K196" s="345"/>
      <c r="L196" s="357">
        <v>200131969.65000001</v>
      </c>
    </row>
    <row r="197" spans="1:12" ht="24.6" customHeight="1" thickBot="1" x14ac:dyDescent="0.5">
      <c r="A197" s="139"/>
      <c r="B197" s="143"/>
      <c r="C197" s="139" t="s">
        <v>101</v>
      </c>
      <c r="D197" s="139"/>
      <c r="E197" s="139"/>
      <c r="F197" s="358">
        <f>SUM(F195:F196)</f>
        <v>322872985.17000002</v>
      </c>
      <c r="G197" s="185"/>
      <c r="H197" s="358">
        <f>SUM(H195:H196)</f>
        <v>308070278.23000002</v>
      </c>
      <c r="I197" s="185"/>
      <c r="J197" s="358">
        <f>SUM(J195:J196)</f>
        <v>316593449.86000001</v>
      </c>
      <c r="K197" s="185"/>
      <c r="L197" s="358">
        <f>SUM(L195:L196)</f>
        <v>207620198.83000001</v>
      </c>
    </row>
    <row r="198" spans="1:12" ht="24.6" customHeight="1" thickTop="1" x14ac:dyDescent="0.45">
      <c r="A198" s="139"/>
      <c r="B198" s="143" t="s">
        <v>659</v>
      </c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</row>
    <row r="199" spans="1:12" ht="24.6" customHeight="1" x14ac:dyDescent="0.45">
      <c r="A199" s="143" t="s">
        <v>660</v>
      </c>
      <c r="C199" s="139"/>
      <c r="D199" s="139"/>
      <c r="E199" s="139"/>
      <c r="F199" s="357"/>
      <c r="G199" s="185"/>
      <c r="H199" s="357"/>
      <c r="I199" s="185"/>
      <c r="J199" s="357"/>
      <c r="K199" s="185"/>
      <c r="L199" s="357"/>
    </row>
    <row r="200" spans="1:12" ht="24.6" customHeight="1" x14ac:dyDescent="0.45">
      <c r="A200" s="139"/>
      <c r="B200" s="143"/>
      <c r="C200" s="139"/>
      <c r="D200" s="139"/>
      <c r="E200" s="139"/>
      <c r="F200" s="357"/>
      <c r="G200" s="185"/>
      <c r="H200" s="357"/>
      <c r="I200" s="185"/>
      <c r="J200" s="357"/>
      <c r="K200" s="185"/>
      <c r="L200" s="292" t="s">
        <v>103</v>
      </c>
    </row>
    <row r="201" spans="1:12" ht="24.6" customHeight="1" x14ac:dyDescent="0.45">
      <c r="A201" s="139"/>
      <c r="B201" s="143"/>
      <c r="C201" s="139"/>
      <c r="D201" s="139"/>
      <c r="E201" s="139"/>
      <c r="F201" s="359"/>
      <c r="G201" s="524"/>
      <c r="H201" s="359"/>
      <c r="I201" s="524" t="s">
        <v>11</v>
      </c>
      <c r="J201" s="359"/>
      <c r="K201" s="524"/>
      <c r="L201" s="359"/>
    </row>
    <row r="202" spans="1:12" ht="24.6" customHeight="1" x14ac:dyDescent="0.45">
      <c r="A202" s="139"/>
      <c r="B202" s="143"/>
      <c r="C202" s="139"/>
      <c r="D202" s="139"/>
      <c r="E202" s="139"/>
      <c r="F202" s="530"/>
      <c r="G202" s="360" t="s">
        <v>650</v>
      </c>
      <c r="H202" s="361"/>
      <c r="I202" s="345"/>
      <c r="J202" s="361"/>
      <c r="K202" s="360" t="s">
        <v>365</v>
      </c>
      <c r="L202" s="361"/>
    </row>
    <row r="203" spans="1:12" ht="24.6" customHeight="1" x14ac:dyDescent="0.45">
      <c r="A203" s="139"/>
      <c r="B203" s="143"/>
      <c r="C203" s="139"/>
      <c r="D203" s="139"/>
      <c r="E203" s="139"/>
      <c r="F203" s="362" t="s">
        <v>111</v>
      </c>
      <c r="G203" s="185"/>
      <c r="H203" s="357"/>
      <c r="I203" s="185"/>
      <c r="J203" s="362" t="s">
        <v>111</v>
      </c>
      <c r="K203" s="185"/>
      <c r="L203" s="357"/>
    </row>
    <row r="204" spans="1:12" ht="24.6" customHeight="1" x14ac:dyDescent="0.45">
      <c r="A204" s="139"/>
      <c r="B204" s="143"/>
      <c r="C204" s="139"/>
      <c r="D204" s="139"/>
      <c r="E204" s="139"/>
      <c r="F204" s="523" t="s">
        <v>112</v>
      </c>
      <c r="G204" s="185"/>
      <c r="H204" s="523" t="s">
        <v>113</v>
      </c>
      <c r="I204" s="185"/>
      <c r="J204" s="523" t="s">
        <v>112</v>
      </c>
      <c r="K204" s="185"/>
      <c r="L204" s="523" t="s">
        <v>113</v>
      </c>
    </row>
    <row r="205" spans="1:12" ht="24.6" customHeight="1" x14ac:dyDescent="0.45">
      <c r="A205" s="143" t="s">
        <v>114</v>
      </c>
      <c r="B205" s="143"/>
      <c r="C205" s="139"/>
      <c r="D205" s="139"/>
      <c r="E205" s="139"/>
      <c r="F205" s="357"/>
      <c r="G205" s="185"/>
      <c r="H205" s="357"/>
      <c r="I205" s="185"/>
      <c r="J205" s="357"/>
      <c r="K205" s="185"/>
      <c r="L205" s="357"/>
    </row>
    <row r="206" spans="1:12" ht="24.6" customHeight="1" x14ac:dyDescent="0.45">
      <c r="A206" s="143" t="s">
        <v>115</v>
      </c>
      <c r="C206" s="139"/>
      <c r="D206" s="139"/>
      <c r="E206" s="139"/>
      <c r="F206" s="357">
        <f>+F222+6111031.36</f>
        <v>308619643.64000005</v>
      </c>
      <c r="G206" s="185"/>
      <c r="H206" s="357">
        <f>+F208</f>
        <v>313967630.43000007</v>
      </c>
      <c r="I206" s="185"/>
      <c r="J206" s="357">
        <v>300000000</v>
      </c>
      <c r="K206" s="185"/>
      <c r="L206" s="357">
        <f>+J208</f>
        <v>300582049.05000001</v>
      </c>
    </row>
    <row r="207" spans="1:12" ht="24.6" customHeight="1" x14ac:dyDescent="0.45">
      <c r="A207" s="143" t="s">
        <v>822</v>
      </c>
      <c r="C207" s="139"/>
      <c r="D207" s="139"/>
      <c r="E207" s="139"/>
      <c r="F207" s="357">
        <f>+F223+168503.95</f>
        <v>5347986.79</v>
      </c>
      <c r="G207" s="185"/>
      <c r="H207" s="357">
        <v>0</v>
      </c>
      <c r="I207" s="185"/>
      <c r="J207" s="357">
        <v>582049.05000000005</v>
      </c>
      <c r="K207" s="185"/>
      <c r="L207" s="357">
        <v>0</v>
      </c>
    </row>
    <row r="208" spans="1:12" ht="24.6" customHeight="1" thickBot="1" x14ac:dyDescent="0.5">
      <c r="A208" s="139"/>
      <c r="C208" s="143" t="s">
        <v>101</v>
      </c>
      <c r="D208" s="139"/>
      <c r="E208" s="139"/>
      <c r="F208" s="358">
        <f>SUM(F206:F207)</f>
        <v>313967630.43000007</v>
      </c>
      <c r="G208" s="185"/>
      <c r="H208" s="358">
        <f>SUM(H206:H207)</f>
        <v>313967630.43000007</v>
      </c>
      <c r="I208" s="185"/>
      <c r="J208" s="358">
        <f>SUM(J206:J207)</f>
        <v>300582049.05000001</v>
      </c>
      <c r="K208" s="185"/>
      <c r="L208" s="358">
        <f>SUM(L206:L207)</f>
        <v>300582049.05000001</v>
      </c>
    </row>
    <row r="209" spans="1:12" ht="24.6" customHeight="1" thickTop="1" x14ac:dyDescent="0.45">
      <c r="A209" s="139"/>
      <c r="C209" s="143"/>
      <c r="D209" s="139"/>
      <c r="E209" s="139"/>
      <c r="F209" s="357"/>
      <c r="G209" s="185"/>
      <c r="H209" s="357"/>
      <c r="I209" s="185"/>
      <c r="J209" s="357"/>
      <c r="K209" s="185"/>
      <c r="L209" s="357"/>
    </row>
    <row r="210" spans="1:12" ht="24.6" customHeight="1" x14ac:dyDescent="0.45">
      <c r="A210" s="143"/>
      <c r="B210" s="371"/>
      <c r="C210" s="139"/>
      <c r="D210" s="139"/>
      <c r="E210" s="139"/>
      <c r="F210" s="282"/>
      <c r="G210" s="139"/>
      <c r="H210" s="282"/>
      <c r="I210" s="139"/>
      <c r="J210" s="282"/>
      <c r="K210" s="139"/>
      <c r="L210" s="282"/>
    </row>
    <row r="211" spans="1:12" ht="24.6" customHeight="1" x14ac:dyDescent="0.45">
      <c r="A211" s="143"/>
      <c r="C211" s="342" t="s">
        <v>356</v>
      </c>
      <c r="D211" s="343"/>
      <c r="E211" s="142"/>
      <c r="F211" s="142"/>
      <c r="G211" s="139"/>
      <c r="H211" s="282"/>
      <c r="I211" s="139"/>
      <c r="J211" s="282"/>
      <c r="K211" s="139"/>
      <c r="L211" s="282"/>
    </row>
    <row r="212" spans="1:12" ht="24.6" customHeight="1" x14ac:dyDescent="0.45">
      <c r="A212" s="143"/>
      <c r="C212" s="286" t="s">
        <v>357</v>
      </c>
      <c r="D212" s="343"/>
      <c r="E212" s="142"/>
      <c r="F212" s="142"/>
      <c r="G212" s="139"/>
      <c r="H212" s="282"/>
      <c r="I212" s="139"/>
      <c r="J212" s="282"/>
      <c r="K212" s="139"/>
      <c r="L212" s="282"/>
    </row>
    <row r="213" spans="1:12" ht="27" customHeight="1" x14ac:dyDescent="0.45">
      <c r="A213" s="774" t="s">
        <v>465</v>
      </c>
      <c r="B213" s="774"/>
      <c r="C213" s="774"/>
      <c r="D213" s="774"/>
      <c r="E213" s="774"/>
      <c r="F213" s="774"/>
      <c r="G213" s="774"/>
      <c r="H213" s="774"/>
      <c r="I213" s="774"/>
      <c r="J213" s="774"/>
      <c r="K213" s="774"/>
      <c r="L213" s="774"/>
    </row>
    <row r="214" spans="1:12" ht="27" customHeight="1" x14ac:dyDescent="0.45">
      <c r="A214" s="714"/>
      <c r="B214" s="714"/>
      <c r="C214" s="714"/>
      <c r="D214" s="714"/>
      <c r="E214" s="714"/>
      <c r="F214" s="714"/>
      <c r="G214" s="714"/>
      <c r="H214" s="714"/>
      <c r="I214" s="714"/>
      <c r="J214" s="714"/>
      <c r="K214" s="714"/>
      <c r="L214" s="714"/>
    </row>
    <row r="215" spans="1:12" ht="27" customHeight="1" x14ac:dyDescent="0.45">
      <c r="A215" s="139" t="s">
        <v>595</v>
      </c>
      <c r="B215" s="143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</row>
    <row r="216" spans="1:12" ht="27" customHeight="1" x14ac:dyDescent="0.45">
      <c r="A216" s="139"/>
      <c r="B216" s="143"/>
      <c r="C216" s="139"/>
      <c r="D216" s="139"/>
      <c r="E216" s="139"/>
      <c r="F216" s="357"/>
      <c r="G216" s="185"/>
      <c r="H216" s="357"/>
      <c r="I216" s="185"/>
      <c r="J216" s="357"/>
      <c r="K216" s="185"/>
      <c r="L216" s="292" t="s">
        <v>103</v>
      </c>
    </row>
    <row r="217" spans="1:12" ht="27" customHeight="1" x14ac:dyDescent="0.45">
      <c r="A217" s="139"/>
      <c r="B217" s="143"/>
      <c r="C217" s="139"/>
      <c r="D217" s="139"/>
      <c r="E217" s="139"/>
      <c r="F217" s="359"/>
      <c r="G217" s="524"/>
      <c r="H217" s="359"/>
      <c r="I217" s="524" t="s">
        <v>9</v>
      </c>
      <c r="J217" s="359"/>
      <c r="K217" s="524"/>
      <c r="L217" s="359"/>
    </row>
    <row r="218" spans="1:12" ht="27" customHeight="1" x14ac:dyDescent="0.45">
      <c r="A218" s="139"/>
      <c r="B218" s="143"/>
      <c r="C218" s="139"/>
      <c r="D218" s="139"/>
      <c r="E218" s="139"/>
      <c r="F218" s="530"/>
      <c r="G218" s="360" t="str">
        <f>+G202</f>
        <v>2562</v>
      </c>
      <c r="H218" s="361"/>
      <c r="I218" s="345"/>
      <c r="J218" s="361"/>
      <c r="K218" s="360" t="str">
        <f>+K202</f>
        <v>2561</v>
      </c>
      <c r="L218" s="361"/>
    </row>
    <row r="219" spans="1:12" ht="27" customHeight="1" x14ac:dyDescent="0.45">
      <c r="A219" s="139"/>
      <c r="B219" s="143"/>
      <c r="C219" s="139"/>
      <c r="D219" s="139"/>
      <c r="E219" s="139"/>
      <c r="F219" s="362" t="s">
        <v>111</v>
      </c>
      <c r="G219" s="185"/>
      <c r="H219" s="357"/>
      <c r="I219" s="185"/>
      <c r="J219" s="362" t="s">
        <v>111</v>
      </c>
      <c r="K219" s="185"/>
      <c r="L219" s="357"/>
    </row>
    <row r="220" spans="1:12" ht="27" customHeight="1" x14ac:dyDescent="0.45">
      <c r="A220" s="139"/>
      <c r="B220" s="143"/>
      <c r="C220" s="139"/>
      <c r="D220" s="139"/>
      <c r="E220" s="139"/>
      <c r="F220" s="523" t="s">
        <v>112</v>
      </c>
      <c r="G220" s="185"/>
      <c r="H220" s="523" t="s">
        <v>113</v>
      </c>
      <c r="I220" s="185"/>
      <c r="J220" s="523" t="s">
        <v>112</v>
      </c>
      <c r="K220" s="185"/>
      <c r="L220" s="523" t="s">
        <v>113</v>
      </c>
    </row>
    <row r="221" spans="1:12" ht="27" customHeight="1" x14ac:dyDescent="0.45">
      <c r="A221" s="143" t="s">
        <v>114</v>
      </c>
      <c r="B221" s="143"/>
      <c r="C221" s="139"/>
      <c r="D221" s="139"/>
      <c r="E221" s="139"/>
      <c r="F221" s="357"/>
      <c r="G221" s="185"/>
      <c r="H221" s="357"/>
      <c r="I221" s="185"/>
      <c r="J221" s="357"/>
      <c r="K221" s="185"/>
      <c r="L221" s="357"/>
    </row>
    <row r="222" spans="1:12" ht="27" customHeight="1" x14ac:dyDescent="0.45">
      <c r="A222" s="143" t="s">
        <v>115</v>
      </c>
      <c r="C222" s="139"/>
      <c r="D222" s="139"/>
      <c r="E222" s="139"/>
      <c r="F222" s="357">
        <v>302508612.28000003</v>
      </c>
      <c r="G222" s="185"/>
      <c r="H222" s="357">
        <f>+F224</f>
        <v>307688095.12</v>
      </c>
      <c r="I222" s="185"/>
      <c r="J222" s="357">
        <v>200000000</v>
      </c>
      <c r="K222" s="185"/>
      <c r="L222" s="357">
        <f>+J224</f>
        <v>200131969.65000001</v>
      </c>
    </row>
    <row r="223" spans="1:12" ht="27" customHeight="1" x14ac:dyDescent="0.45">
      <c r="A223" s="143" t="s">
        <v>822</v>
      </c>
      <c r="C223" s="139"/>
      <c r="D223" s="139"/>
      <c r="E223" s="139"/>
      <c r="F223" s="357">
        <v>5179482.84</v>
      </c>
      <c r="G223" s="185"/>
      <c r="H223" s="357">
        <v>0</v>
      </c>
      <c r="I223" s="185"/>
      <c r="J223" s="357">
        <v>131969.65</v>
      </c>
      <c r="K223" s="185"/>
      <c r="L223" s="357">
        <v>0</v>
      </c>
    </row>
    <row r="224" spans="1:12" ht="27" customHeight="1" thickBot="1" x14ac:dyDescent="0.5">
      <c r="A224" s="139"/>
      <c r="C224" s="143" t="s">
        <v>101</v>
      </c>
      <c r="D224" s="139"/>
      <c r="E224" s="139"/>
      <c r="F224" s="358">
        <f>SUM(F222:F223)</f>
        <v>307688095.12</v>
      </c>
      <c r="G224" s="185"/>
      <c r="H224" s="358">
        <f>SUM(H222:H223)</f>
        <v>307688095.12</v>
      </c>
      <c r="I224" s="185"/>
      <c r="J224" s="358">
        <f>SUM(J222:J223)</f>
        <v>200131969.65000001</v>
      </c>
      <c r="K224" s="185"/>
      <c r="L224" s="358">
        <f>SUM(L222:L223)</f>
        <v>200131969.65000001</v>
      </c>
    </row>
    <row r="225" spans="1:12" ht="27" customHeight="1" thickTop="1" x14ac:dyDescent="0.45">
      <c r="A225" s="139" t="s">
        <v>380</v>
      </c>
      <c r="B225" s="143"/>
      <c r="C225" s="139"/>
      <c r="D225" s="139"/>
      <c r="E225" s="139"/>
      <c r="F225" s="139"/>
      <c r="G225" s="139"/>
      <c r="H225" s="139"/>
      <c r="I225" s="139"/>
      <c r="J225" s="282"/>
      <c r="K225" s="139"/>
      <c r="L225" s="282"/>
    </row>
    <row r="226" spans="1:12" ht="27" customHeight="1" x14ac:dyDescent="0.45">
      <c r="A226" s="142" t="s">
        <v>661</v>
      </c>
      <c r="B226" s="143"/>
      <c r="C226" s="139"/>
      <c r="D226" s="139"/>
      <c r="E226" s="139"/>
      <c r="F226" s="139"/>
      <c r="G226" s="139"/>
      <c r="H226" s="139"/>
      <c r="I226" s="139"/>
      <c r="J226" s="282"/>
      <c r="K226" s="139"/>
      <c r="L226" s="282"/>
    </row>
    <row r="227" spans="1:12" ht="27" customHeight="1" x14ac:dyDescent="0.45">
      <c r="A227" s="139"/>
      <c r="B227" s="143"/>
      <c r="C227" s="139"/>
      <c r="D227" s="139"/>
      <c r="E227" s="139"/>
      <c r="F227" s="1"/>
      <c r="G227" s="1"/>
      <c r="H227" s="1"/>
      <c r="I227" s="1"/>
      <c r="J227" s="1"/>
      <c r="K227" s="1"/>
      <c r="L227" s="363" t="s">
        <v>103</v>
      </c>
    </row>
    <row r="228" spans="1:12" ht="27" customHeight="1" x14ac:dyDescent="0.45">
      <c r="A228" s="364"/>
      <c r="C228" s="139"/>
      <c r="D228" s="139"/>
      <c r="E228" s="139"/>
      <c r="F228" s="335"/>
      <c r="G228" s="524" t="s">
        <v>11</v>
      </c>
      <c r="H228" s="524"/>
      <c r="I228" s="139"/>
      <c r="J228" s="335"/>
      <c r="K228" s="524" t="s">
        <v>9</v>
      </c>
      <c r="L228" s="335"/>
    </row>
    <row r="229" spans="1:12" ht="27" customHeight="1" x14ac:dyDescent="0.45">
      <c r="A229" s="139"/>
      <c r="B229" s="143"/>
      <c r="C229" s="139"/>
      <c r="D229" s="139"/>
      <c r="E229" s="139"/>
      <c r="F229" s="271" t="s">
        <v>650</v>
      </c>
      <c r="G229" s="271"/>
      <c r="H229" s="271" t="s">
        <v>365</v>
      </c>
      <c r="I229" s="185"/>
      <c r="J229" s="271" t="str">
        <f>+F229</f>
        <v>2562</v>
      </c>
      <c r="K229" s="271"/>
      <c r="L229" s="271" t="str">
        <f>+H229</f>
        <v>2561</v>
      </c>
    </row>
    <row r="230" spans="1:12" ht="27" customHeight="1" x14ac:dyDescent="0.45">
      <c r="A230" s="143" t="s">
        <v>116</v>
      </c>
      <c r="B230" s="143"/>
      <c r="C230" s="139"/>
      <c r="D230" s="139"/>
      <c r="E230" s="139"/>
      <c r="F230" s="185"/>
      <c r="G230" s="365"/>
      <c r="H230" s="185"/>
      <c r="I230" s="185"/>
      <c r="J230" s="185"/>
      <c r="K230" s="365"/>
      <c r="L230" s="185"/>
    </row>
    <row r="231" spans="1:12" s="357" customFormat="1" ht="27" customHeight="1" x14ac:dyDescent="0.45">
      <c r="A231" s="143"/>
      <c r="B231" s="143" t="s">
        <v>117</v>
      </c>
      <c r="C231" s="139"/>
      <c r="D231" s="139"/>
      <c r="E231" s="139"/>
      <c r="F231" s="355">
        <f>+J231+37214518.29-5058662.62</f>
        <v>370343325.68000001</v>
      </c>
      <c r="G231" s="366"/>
      <c r="H231" s="355">
        <f>289588587.58</f>
        <v>289588587.57999998</v>
      </c>
      <c r="I231" s="355"/>
      <c r="J231" s="355">
        <v>338187470.00999999</v>
      </c>
      <c r="K231" s="366"/>
      <c r="L231" s="355">
        <f>241080200.87</f>
        <v>241080200.87</v>
      </c>
    </row>
    <row r="232" spans="1:12" s="357" customFormat="1" ht="27" customHeight="1" x14ac:dyDescent="0.45">
      <c r="A232" s="143"/>
      <c r="B232" s="143" t="s">
        <v>118</v>
      </c>
      <c r="C232" s="139"/>
      <c r="D232" s="139"/>
      <c r="E232" s="139"/>
      <c r="F232" s="355"/>
      <c r="G232" s="366"/>
      <c r="H232" s="355"/>
      <c r="I232" s="355"/>
      <c r="J232" s="355"/>
      <c r="K232" s="366"/>
      <c r="L232" s="355"/>
    </row>
    <row r="233" spans="1:12" s="357" customFormat="1" ht="27" customHeight="1" x14ac:dyDescent="0.45">
      <c r="A233" s="143"/>
      <c r="B233" s="143" t="s">
        <v>119</v>
      </c>
      <c r="C233" s="139"/>
      <c r="D233" s="139"/>
      <c r="E233" s="139"/>
      <c r="F233" s="355">
        <v>457716398.14000005</v>
      </c>
      <c r="G233" s="139"/>
      <c r="H233" s="355">
        <v>132944643.15000001</v>
      </c>
      <c r="I233" s="139"/>
      <c r="J233" s="282">
        <v>371094990.86000001</v>
      </c>
      <c r="K233" s="139"/>
      <c r="L233" s="282">
        <v>80944929.530000001</v>
      </c>
    </row>
    <row r="234" spans="1:12" ht="27" customHeight="1" x14ac:dyDescent="0.45">
      <c r="A234" s="143"/>
      <c r="B234" s="143" t="s">
        <v>120</v>
      </c>
      <c r="C234" s="139"/>
      <c r="D234" s="139"/>
      <c r="E234" s="139"/>
      <c r="F234" s="355">
        <f>+J234+10789605.8-172853.15</f>
        <v>58828277.649999999</v>
      </c>
      <c r="G234" s="139"/>
      <c r="H234" s="355">
        <f>75354959.6+9676694.92</f>
        <v>85031654.519999996</v>
      </c>
      <c r="I234" s="139"/>
      <c r="J234" s="282">
        <v>48211525</v>
      </c>
      <c r="K234" s="139"/>
      <c r="L234" s="282">
        <v>75354959.599999994</v>
      </c>
    </row>
    <row r="235" spans="1:12" s="250" customFormat="1" ht="27" customHeight="1" x14ac:dyDescent="0.45">
      <c r="A235" s="143"/>
      <c r="B235" s="143" t="s">
        <v>121</v>
      </c>
      <c r="C235" s="139"/>
      <c r="D235" s="139"/>
      <c r="E235" s="139"/>
      <c r="F235" s="355">
        <f>+J235+2571166.66-146429.5</f>
        <v>5505040.1899999995</v>
      </c>
      <c r="G235" s="139"/>
      <c r="H235" s="355">
        <v>0</v>
      </c>
      <c r="I235" s="139"/>
      <c r="J235" s="282">
        <v>3080303.03</v>
      </c>
      <c r="K235" s="139"/>
      <c r="L235" s="282">
        <v>0</v>
      </c>
    </row>
    <row r="236" spans="1:12" s="250" customFormat="1" ht="27" customHeight="1" x14ac:dyDescent="0.45">
      <c r="A236" s="143"/>
      <c r="B236" s="143" t="s">
        <v>122</v>
      </c>
      <c r="C236" s="139"/>
      <c r="D236" s="139"/>
      <c r="E236" s="139"/>
      <c r="F236" s="367">
        <f>+J236+88265.69</f>
        <v>15406158.629999999</v>
      </c>
      <c r="G236" s="139"/>
      <c r="H236" s="367">
        <v>15317892.939999999</v>
      </c>
      <c r="I236" s="139"/>
      <c r="J236" s="335">
        <v>15317892.939999999</v>
      </c>
      <c r="K236" s="139"/>
      <c r="L236" s="335">
        <v>15317892.939999999</v>
      </c>
    </row>
    <row r="237" spans="1:12" s="250" customFormat="1" ht="27" customHeight="1" x14ac:dyDescent="0.45">
      <c r="A237" s="139"/>
      <c r="B237" s="355" t="s">
        <v>101</v>
      </c>
      <c r="C237" s="161"/>
      <c r="D237" s="161"/>
      <c r="E237" s="139"/>
      <c r="F237" s="282">
        <f>SUM(F231:F236)</f>
        <v>907799200.29000008</v>
      </c>
      <c r="G237" s="139"/>
      <c r="H237" s="282">
        <f>SUM(H231:H236)</f>
        <v>522882778.19</v>
      </c>
      <c r="I237" s="139"/>
      <c r="J237" s="282">
        <f>SUM(J231:J236)</f>
        <v>775892181.84000003</v>
      </c>
      <c r="K237" s="139"/>
      <c r="L237" s="282">
        <f>SUM(L231:L236)</f>
        <v>412697982.94</v>
      </c>
    </row>
    <row r="238" spans="1:12" s="250" customFormat="1" ht="27" customHeight="1" x14ac:dyDescent="0.45">
      <c r="A238" s="143" t="s">
        <v>123</v>
      </c>
      <c r="B238" s="161"/>
      <c r="C238" s="139"/>
      <c r="D238" s="139"/>
      <c r="E238" s="139"/>
      <c r="F238" s="368">
        <v>-16757892.939999999</v>
      </c>
      <c r="G238" s="139"/>
      <c r="H238" s="368">
        <v>-17057318.210000001</v>
      </c>
      <c r="I238" s="369"/>
      <c r="J238" s="368">
        <v>-15317892.939999999</v>
      </c>
      <c r="K238" s="369"/>
      <c r="L238" s="368">
        <v>-15317892.939999999</v>
      </c>
    </row>
    <row r="239" spans="1:12" s="250" customFormat="1" ht="27" customHeight="1" x14ac:dyDescent="0.45">
      <c r="A239" s="143" t="s">
        <v>828</v>
      </c>
      <c r="B239" s="161"/>
      <c r="C239" s="139"/>
      <c r="D239" s="139"/>
      <c r="E239" s="139"/>
      <c r="F239" s="370">
        <f>SUM(F237:F238)</f>
        <v>891041307.35000002</v>
      </c>
      <c r="G239" s="139"/>
      <c r="H239" s="370">
        <f>SUM(H237:H238)</f>
        <v>505825459.98000002</v>
      </c>
      <c r="I239" s="139"/>
      <c r="J239" s="370">
        <f>SUM(J237:J238)</f>
        <v>760574288.89999998</v>
      </c>
      <c r="K239" s="139"/>
      <c r="L239" s="370">
        <f>SUM(L237:L238)</f>
        <v>397380090</v>
      </c>
    </row>
    <row r="240" spans="1:12" s="250" customFormat="1" ht="27" customHeight="1" x14ac:dyDescent="0.45">
      <c r="A240" s="143"/>
      <c r="B240" s="161"/>
      <c r="C240" s="139"/>
      <c r="D240" s="139"/>
      <c r="E240" s="139"/>
      <c r="F240" s="282"/>
      <c r="G240" s="139"/>
      <c r="H240" s="282"/>
      <c r="I240" s="139"/>
      <c r="J240" s="282"/>
      <c r="K240" s="139"/>
      <c r="L240" s="282"/>
    </row>
    <row r="241" spans="1:12" s="250" customFormat="1" ht="27" customHeight="1" x14ac:dyDescent="0.45">
      <c r="A241" s="143"/>
      <c r="B241" s="161"/>
      <c r="C241" s="139"/>
      <c r="D241" s="139"/>
      <c r="E241" s="139"/>
      <c r="F241" s="282"/>
      <c r="G241" s="139"/>
      <c r="H241" s="282"/>
      <c r="I241" s="139"/>
      <c r="J241" s="282"/>
      <c r="K241" s="139"/>
      <c r="L241" s="282"/>
    </row>
    <row r="242" spans="1:12" s="250" customFormat="1" ht="27" customHeight="1" x14ac:dyDescent="0.45">
      <c r="A242" s="143"/>
      <c r="B242" s="161"/>
      <c r="C242" s="139"/>
      <c r="D242" s="139"/>
      <c r="E242" s="139"/>
      <c r="F242" s="282"/>
      <c r="G242" s="139"/>
      <c r="H242" s="282"/>
      <c r="I242" s="139"/>
      <c r="J242" s="282"/>
      <c r="K242" s="139"/>
      <c r="L242" s="282"/>
    </row>
    <row r="243" spans="1:12" s="250" customFormat="1" ht="27" customHeight="1" x14ac:dyDescent="0.45">
      <c r="A243" s="143"/>
      <c r="B243" s="161"/>
      <c r="C243" s="139"/>
      <c r="D243" s="139"/>
      <c r="E243" s="139"/>
      <c r="F243" s="282"/>
      <c r="G243" s="139"/>
      <c r="H243" s="282"/>
      <c r="I243" s="139"/>
      <c r="J243" s="282"/>
      <c r="K243" s="139"/>
      <c r="L243" s="282"/>
    </row>
    <row r="244" spans="1:12" ht="27" customHeight="1" x14ac:dyDescent="0.45">
      <c r="A244" s="143"/>
      <c r="B244" s="371"/>
      <c r="C244" s="342" t="s">
        <v>356</v>
      </c>
      <c r="D244" s="139"/>
      <c r="E244" s="139"/>
      <c r="F244" s="282"/>
      <c r="G244" s="139"/>
      <c r="H244" s="282"/>
      <c r="I244" s="139"/>
      <c r="J244" s="282"/>
      <c r="K244" s="139"/>
      <c r="L244" s="282"/>
    </row>
    <row r="245" spans="1:12" ht="27" customHeight="1" x14ac:dyDescent="0.45">
      <c r="A245" s="143"/>
      <c r="C245" s="286" t="s">
        <v>357</v>
      </c>
      <c r="D245" s="343"/>
      <c r="E245" s="142"/>
      <c r="F245" s="142"/>
      <c r="G245" s="139"/>
      <c r="H245" s="282"/>
      <c r="I245" s="139"/>
      <c r="J245" s="282"/>
      <c r="K245" s="139"/>
      <c r="L245" s="282"/>
    </row>
    <row r="246" spans="1:12" ht="27" customHeight="1" x14ac:dyDescent="0.45">
      <c r="A246" s="143"/>
      <c r="D246" s="343"/>
      <c r="E246" s="142"/>
      <c r="F246" s="142"/>
      <c r="G246" s="139"/>
      <c r="H246" s="282"/>
      <c r="I246" s="139"/>
      <c r="J246" s="282"/>
      <c r="K246" s="139"/>
      <c r="L246" s="282"/>
    </row>
    <row r="247" spans="1:12" ht="27" customHeight="1" x14ac:dyDescent="0.45">
      <c r="A247" s="774" t="s">
        <v>552</v>
      </c>
      <c r="B247" s="774"/>
      <c r="C247" s="774"/>
      <c r="D247" s="774"/>
      <c r="E247" s="774"/>
      <c r="F247" s="774"/>
      <c r="G247" s="774"/>
      <c r="H247" s="774"/>
      <c r="I247" s="774"/>
      <c r="J247" s="774"/>
      <c r="K247" s="774"/>
      <c r="L247" s="774"/>
    </row>
    <row r="248" spans="1:12" ht="27" customHeight="1" x14ac:dyDescent="0.45">
      <c r="A248" s="714"/>
      <c r="B248" s="714"/>
      <c r="C248" s="714"/>
      <c r="D248" s="714"/>
      <c r="E248" s="714"/>
      <c r="F248" s="714"/>
      <c r="G248" s="714"/>
      <c r="H248" s="714"/>
      <c r="I248" s="714"/>
      <c r="J248" s="714"/>
      <c r="K248" s="714"/>
      <c r="L248" s="714"/>
    </row>
    <row r="249" spans="1:12" ht="27" customHeight="1" x14ac:dyDescent="0.45">
      <c r="A249" s="139" t="s">
        <v>662</v>
      </c>
      <c r="B249" s="371"/>
      <c r="C249" s="139"/>
      <c r="D249" s="139"/>
      <c r="E249" s="139"/>
      <c r="F249" s="282"/>
      <c r="G249" s="139"/>
      <c r="H249" s="282"/>
      <c r="I249" s="139"/>
      <c r="J249" s="282"/>
      <c r="K249" s="139"/>
      <c r="L249" s="282"/>
    </row>
    <row r="250" spans="1:12" ht="27" customHeight="1" x14ac:dyDescent="0.45">
      <c r="A250" s="139"/>
      <c r="B250" s="143"/>
      <c r="C250" s="139"/>
      <c r="D250" s="139"/>
      <c r="E250" s="139"/>
      <c r="F250" s="1"/>
      <c r="G250" s="1"/>
      <c r="H250" s="1"/>
      <c r="I250" s="1"/>
      <c r="J250" s="1"/>
      <c r="K250" s="1"/>
      <c r="L250" s="363" t="s">
        <v>103</v>
      </c>
    </row>
    <row r="251" spans="1:12" ht="27" customHeight="1" x14ac:dyDescent="0.45">
      <c r="A251" s="364"/>
      <c r="C251" s="139"/>
      <c r="D251" s="139"/>
      <c r="E251" s="139"/>
      <c r="F251" s="335"/>
      <c r="G251" s="524" t="s">
        <v>11</v>
      </c>
      <c r="H251" s="524"/>
      <c r="I251" s="139"/>
      <c r="J251" s="335"/>
      <c r="K251" s="524" t="s">
        <v>9</v>
      </c>
      <c r="L251" s="335"/>
    </row>
    <row r="252" spans="1:12" ht="27" customHeight="1" x14ac:dyDescent="0.45">
      <c r="A252" s="139"/>
      <c r="B252" s="143"/>
      <c r="C252" s="139"/>
      <c r="D252" s="139"/>
      <c r="E252" s="139"/>
      <c r="F252" s="271" t="s">
        <v>650</v>
      </c>
      <c r="G252" s="271"/>
      <c r="H252" s="662">
        <v>2561</v>
      </c>
      <c r="I252" s="185"/>
      <c r="J252" s="271" t="str">
        <f>+F252</f>
        <v>2562</v>
      </c>
      <c r="K252" s="271"/>
      <c r="L252" s="663">
        <f>+H252</f>
        <v>2561</v>
      </c>
    </row>
    <row r="253" spans="1:12" s="250" customFormat="1" ht="27" customHeight="1" x14ac:dyDescent="0.45">
      <c r="A253" s="143" t="s">
        <v>349</v>
      </c>
      <c r="B253" s="161"/>
      <c r="C253" s="139"/>
      <c r="D253" s="139"/>
      <c r="E253" s="139"/>
      <c r="F253" s="282"/>
      <c r="G253" s="139"/>
      <c r="H253" s="282"/>
      <c r="I253" s="139"/>
      <c r="J253" s="282"/>
      <c r="K253" s="139"/>
      <c r="L253" s="282"/>
    </row>
    <row r="254" spans="1:12" ht="27" customHeight="1" x14ac:dyDescent="0.45">
      <c r="A254" s="143" t="s">
        <v>84</v>
      </c>
      <c r="B254" s="161" t="s">
        <v>125</v>
      </c>
      <c r="C254" s="139"/>
      <c r="D254" s="139"/>
      <c r="E254" s="139"/>
      <c r="F254" s="355">
        <f>33999017.89-56689.71</f>
        <v>33942328.18</v>
      </c>
      <c r="G254" s="139"/>
      <c r="H254" s="355">
        <f>24498037.28</f>
        <v>24498037.280000001</v>
      </c>
      <c r="I254" s="139"/>
      <c r="J254" s="282">
        <v>31438142.899999999</v>
      </c>
      <c r="K254" s="139"/>
      <c r="L254" s="282">
        <v>22108809.949999999</v>
      </c>
    </row>
    <row r="255" spans="1:12" ht="27" customHeight="1" x14ac:dyDescent="0.45">
      <c r="A255" s="143"/>
      <c r="B255" s="161" t="s">
        <v>126</v>
      </c>
      <c r="C255" s="139"/>
      <c r="D255" s="139"/>
      <c r="E255" s="139"/>
      <c r="F255" s="355">
        <v>11171979.199999999</v>
      </c>
      <c r="G255" s="139"/>
      <c r="H255" s="355">
        <v>1746452.94</v>
      </c>
      <c r="I255" s="139"/>
      <c r="J255" s="282">
        <v>34200125.439999998</v>
      </c>
      <c r="K255" s="139"/>
      <c r="L255" s="282">
        <v>10128088.119999999</v>
      </c>
    </row>
    <row r="256" spans="1:12" ht="27" customHeight="1" x14ac:dyDescent="0.45">
      <c r="A256" s="143"/>
      <c r="B256" s="161" t="s">
        <v>127</v>
      </c>
      <c r="C256" s="139"/>
      <c r="D256" s="139"/>
      <c r="E256" s="139"/>
      <c r="F256" s="355">
        <v>12221601.559999999</v>
      </c>
      <c r="G256" s="139"/>
      <c r="H256" s="355">
        <v>4530086.08</v>
      </c>
      <c r="I256" s="139"/>
      <c r="J256" s="282">
        <v>12029877.939999999</v>
      </c>
      <c r="K256" s="139"/>
      <c r="L256" s="282">
        <v>4315416.6399999997</v>
      </c>
    </row>
    <row r="257" spans="1:13" ht="27" customHeight="1" x14ac:dyDescent="0.45">
      <c r="A257" s="143" t="s">
        <v>84</v>
      </c>
      <c r="B257" s="161" t="s">
        <v>124</v>
      </c>
      <c r="C257" s="139"/>
      <c r="D257" s="139"/>
      <c r="E257" s="139"/>
      <c r="F257" s="355">
        <v>774703</v>
      </c>
      <c r="G257" s="139"/>
      <c r="H257" s="355">
        <f>1760700.23+151515.15</f>
        <v>1912215.38</v>
      </c>
      <c r="I257" s="139"/>
      <c r="J257" s="282">
        <v>720562.35</v>
      </c>
      <c r="K257" s="139"/>
      <c r="L257" s="282">
        <f>1461333.55+151515.15</f>
        <v>1612848.7</v>
      </c>
    </row>
    <row r="258" spans="1:13" ht="27" customHeight="1" x14ac:dyDescent="0.45">
      <c r="A258" s="143"/>
      <c r="B258" s="140" t="s">
        <v>376</v>
      </c>
      <c r="C258" s="139"/>
      <c r="D258" s="139"/>
      <c r="E258" s="139"/>
      <c r="F258" s="370">
        <f>SUM(F254:F257)</f>
        <v>58110611.939999998</v>
      </c>
      <c r="G258" s="139"/>
      <c r="H258" s="370">
        <f>SUM(H254:H257)</f>
        <v>32686791.680000003</v>
      </c>
      <c r="I258" s="139"/>
      <c r="J258" s="370">
        <f>SUM(J254:J257)</f>
        <v>78388708.629999995</v>
      </c>
      <c r="K258" s="139"/>
      <c r="L258" s="370">
        <f>SUM(L254:L257)</f>
        <v>38165163.410000004</v>
      </c>
    </row>
    <row r="259" spans="1:13" ht="27" customHeight="1" thickBot="1" x14ac:dyDescent="0.5">
      <c r="A259" s="143"/>
      <c r="B259" s="371" t="s">
        <v>350</v>
      </c>
      <c r="C259" s="139"/>
      <c r="D259" s="139"/>
      <c r="E259" s="139"/>
      <c r="F259" s="356">
        <f>F239+F258</f>
        <v>949151919.28999996</v>
      </c>
      <c r="G259" s="139"/>
      <c r="H259" s="356">
        <f>H239+H258</f>
        <v>538512251.65999997</v>
      </c>
      <c r="I259" s="139"/>
      <c r="J259" s="356">
        <f>J239+J258</f>
        <v>838962997.52999997</v>
      </c>
      <c r="K259" s="139"/>
      <c r="L259" s="356">
        <f>L239+L258</f>
        <v>435545253.41000003</v>
      </c>
    </row>
    <row r="260" spans="1:13" ht="27" customHeight="1" thickTop="1" x14ac:dyDescent="0.45">
      <c r="A260" s="289" t="s">
        <v>340</v>
      </c>
      <c r="B260" s="133"/>
      <c r="C260" s="258"/>
      <c r="D260" s="258"/>
      <c r="E260" s="258"/>
      <c r="F260" s="372"/>
      <c r="G260" s="258"/>
      <c r="H260" s="373"/>
      <c r="I260" s="374"/>
      <c r="J260" s="372"/>
      <c r="K260" s="372"/>
      <c r="L260" s="372"/>
      <c r="M260" s="372"/>
    </row>
    <row r="261" spans="1:13" s="538" customFormat="1" ht="27" customHeight="1" x14ac:dyDescent="0.45">
      <c r="A261" s="541" t="s">
        <v>978</v>
      </c>
      <c r="B261" s="539"/>
      <c r="C261" s="563"/>
      <c r="D261" s="563"/>
      <c r="E261" s="563"/>
      <c r="F261" s="564"/>
      <c r="G261" s="563"/>
      <c r="H261" s="563"/>
      <c r="I261" s="565"/>
      <c r="J261" s="564"/>
      <c r="K261" s="564"/>
      <c r="L261" s="564"/>
      <c r="M261" s="564"/>
    </row>
    <row r="262" spans="1:13" s="538" customFormat="1" ht="27" customHeight="1" x14ac:dyDescent="0.45">
      <c r="A262" s="556"/>
      <c r="B262" s="554"/>
      <c r="C262" s="556"/>
      <c r="D262" s="556"/>
      <c r="E262" s="556"/>
      <c r="F262" s="560"/>
      <c r="G262" s="560"/>
      <c r="H262" s="560"/>
      <c r="I262" s="560"/>
      <c r="J262" s="560"/>
      <c r="K262" s="560"/>
      <c r="L262" s="566" t="s">
        <v>103</v>
      </c>
    </row>
    <row r="263" spans="1:13" s="538" customFormat="1" ht="27" customHeight="1" x14ac:dyDescent="0.45">
      <c r="A263" s="567"/>
      <c r="C263" s="556"/>
      <c r="D263" s="556"/>
      <c r="E263" s="556"/>
      <c r="F263" s="568"/>
      <c r="G263" s="569" t="s">
        <v>11</v>
      </c>
      <c r="H263" s="569"/>
      <c r="I263" s="556"/>
      <c r="J263" s="568"/>
      <c r="K263" s="569" t="s">
        <v>9</v>
      </c>
      <c r="L263" s="568"/>
    </row>
    <row r="264" spans="1:13" s="538" customFormat="1" ht="27" customHeight="1" x14ac:dyDescent="0.45">
      <c r="A264" s="556"/>
      <c r="B264" s="554"/>
      <c r="C264" s="556"/>
      <c r="D264" s="556"/>
      <c r="E264" s="556"/>
      <c r="F264" s="664">
        <v>2562</v>
      </c>
      <c r="G264" s="571"/>
      <c r="H264" s="664">
        <v>2561</v>
      </c>
      <c r="I264" s="572"/>
      <c r="J264" s="665">
        <f>+F264</f>
        <v>2562</v>
      </c>
      <c r="K264" s="571"/>
      <c r="L264" s="665">
        <f>+H264</f>
        <v>2561</v>
      </c>
    </row>
    <row r="265" spans="1:13" s="538" customFormat="1" ht="27" customHeight="1" x14ac:dyDescent="0.45">
      <c r="A265" s="574" t="s">
        <v>335</v>
      </c>
      <c r="C265" s="563"/>
      <c r="D265" s="563"/>
      <c r="E265" s="563"/>
      <c r="F265" s="742">
        <v>100000000</v>
      </c>
      <c r="G265" s="742"/>
      <c r="H265" s="368">
        <v>100000000</v>
      </c>
      <c r="I265" s="743"/>
      <c r="J265" s="368">
        <v>100000000</v>
      </c>
      <c r="K265" s="744"/>
      <c r="L265" s="368">
        <v>100000000</v>
      </c>
      <c r="M265" s="564"/>
    </row>
    <row r="266" spans="1:13" s="538" customFormat="1" ht="27" customHeight="1" x14ac:dyDescent="0.45">
      <c r="A266" s="574" t="s">
        <v>328</v>
      </c>
      <c r="C266" s="563"/>
      <c r="D266" s="563"/>
      <c r="E266" s="563"/>
      <c r="F266" s="744">
        <v>109543491</v>
      </c>
      <c r="G266" s="742"/>
      <c r="H266" s="368">
        <v>54350220</v>
      </c>
      <c r="I266" s="743"/>
      <c r="J266" s="744">
        <v>0</v>
      </c>
      <c r="K266" s="744"/>
      <c r="L266" s="368">
        <v>0</v>
      </c>
      <c r="M266" s="564"/>
    </row>
    <row r="267" spans="1:13" s="538" customFormat="1" ht="27" customHeight="1" x14ac:dyDescent="0.45">
      <c r="A267" s="574" t="s">
        <v>348</v>
      </c>
      <c r="C267" s="563"/>
      <c r="D267" s="563"/>
      <c r="E267" s="563"/>
      <c r="F267" s="744">
        <v>0</v>
      </c>
      <c r="G267" s="742"/>
      <c r="H267" s="368">
        <v>0</v>
      </c>
      <c r="I267" s="743"/>
      <c r="J267" s="744">
        <v>963000000</v>
      </c>
      <c r="K267" s="744"/>
      <c r="L267" s="368">
        <v>893000000</v>
      </c>
      <c r="M267" s="564"/>
    </row>
    <row r="268" spans="1:13" s="538" customFormat="1" ht="27" customHeight="1" thickBot="1" x14ac:dyDescent="0.5">
      <c r="A268" s="541"/>
      <c r="B268" s="541" t="s">
        <v>101</v>
      </c>
      <c r="C268" s="563"/>
      <c r="D268" s="563"/>
      <c r="E268" s="563"/>
      <c r="F268" s="745">
        <f>SUM(F265:F267)</f>
        <v>209543491</v>
      </c>
      <c r="G268" s="742"/>
      <c r="H268" s="745">
        <f>SUM(H265:H267)</f>
        <v>154350220</v>
      </c>
      <c r="I268" s="742"/>
      <c r="J268" s="745">
        <f>SUM(J265:J267)</f>
        <v>1063000000</v>
      </c>
      <c r="K268" s="742"/>
      <c r="L268" s="745">
        <f>SUM(L265:L267)</f>
        <v>993000000</v>
      </c>
      <c r="M268" s="564"/>
    </row>
    <row r="269" spans="1:13" s="538" customFormat="1" ht="27" customHeight="1" thickTop="1" x14ac:dyDescent="0.45">
      <c r="A269" s="575" t="s">
        <v>918</v>
      </c>
      <c r="B269" s="539"/>
      <c r="C269" s="563"/>
      <c r="D269" s="563"/>
      <c r="E269" s="563"/>
      <c r="F269" s="564"/>
      <c r="G269" s="563"/>
      <c r="H269" s="563"/>
      <c r="I269" s="565"/>
      <c r="J269" s="564"/>
      <c r="K269" s="564"/>
      <c r="L269" s="564"/>
      <c r="M269" s="564"/>
    </row>
    <row r="270" spans="1:13" s="538" customFormat="1" ht="27" customHeight="1" x14ac:dyDescent="0.45">
      <c r="A270" s="576" t="s">
        <v>663</v>
      </c>
      <c r="B270" s="539"/>
      <c r="C270" s="563"/>
      <c r="D270" s="563"/>
      <c r="E270" s="563"/>
      <c r="F270" s="564"/>
      <c r="G270" s="563"/>
      <c r="H270" s="563"/>
      <c r="I270" s="565"/>
      <c r="J270" s="564"/>
      <c r="K270" s="564"/>
      <c r="L270" s="564"/>
      <c r="M270" s="564"/>
    </row>
    <row r="271" spans="1:13" s="538" customFormat="1" ht="27" customHeight="1" x14ac:dyDescent="0.45">
      <c r="A271" s="575" t="s">
        <v>919</v>
      </c>
      <c r="B271" s="539"/>
      <c r="C271" s="563"/>
      <c r="D271" s="563"/>
      <c r="E271" s="563"/>
      <c r="F271" s="564"/>
      <c r="G271" s="563"/>
      <c r="H271" s="563"/>
      <c r="I271" s="565"/>
      <c r="J271" s="564"/>
      <c r="K271" s="564"/>
      <c r="L271" s="564"/>
      <c r="M271" s="564"/>
    </row>
    <row r="272" spans="1:13" s="538" customFormat="1" ht="27" customHeight="1" x14ac:dyDescent="0.45">
      <c r="A272" s="576" t="s">
        <v>664</v>
      </c>
      <c r="B272" s="539"/>
      <c r="C272" s="563"/>
      <c r="D272" s="563"/>
      <c r="E272" s="563"/>
      <c r="F272" s="564"/>
      <c r="G272" s="563"/>
      <c r="H272" s="563"/>
      <c r="I272" s="565"/>
      <c r="J272" s="564"/>
      <c r="K272" s="564"/>
      <c r="L272" s="564"/>
      <c r="M272" s="564"/>
    </row>
    <row r="273" spans="1:13" s="538" customFormat="1" ht="27" customHeight="1" x14ac:dyDescent="0.45">
      <c r="A273" s="575" t="s">
        <v>921</v>
      </c>
      <c r="B273" s="539"/>
      <c r="C273" s="563"/>
      <c r="D273" s="563"/>
      <c r="E273" s="563"/>
      <c r="F273" s="564"/>
      <c r="G273" s="563"/>
      <c r="H273" s="563"/>
      <c r="I273" s="565"/>
      <c r="J273" s="564"/>
      <c r="K273" s="564"/>
      <c r="L273" s="564"/>
      <c r="M273" s="564"/>
    </row>
    <row r="274" spans="1:13" s="372" customFormat="1" ht="27" customHeight="1" x14ac:dyDescent="0.45">
      <c r="A274" s="576" t="s">
        <v>920</v>
      </c>
      <c r="C274" s="258"/>
      <c r="D274" s="258"/>
      <c r="E274" s="142"/>
      <c r="F274" s="383"/>
      <c r="G274" s="376"/>
      <c r="H274" s="376"/>
      <c r="I274" s="142"/>
      <c r="J274" s="383"/>
      <c r="K274" s="142"/>
      <c r="L274" s="383"/>
    </row>
    <row r="275" spans="1:13" s="372" customFormat="1" ht="27" customHeight="1" x14ac:dyDescent="0.45">
      <c r="A275" s="161"/>
      <c r="C275" s="258"/>
      <c r="D275" s="258"/>
      <c r="E275" s="142"/>
      <c r="F275" s="383"/>
      <c r="G275" s="142"/>
      <c r="H275" s="383"/>
      <c r="I275" s="142"/>
      <c r="J275" s="383"/>
      <c r="K275" s="142"/>
      <c r="L275" s="383"/>
    </row>
    <row r="276" spans="1:13" s="372" customFormat="1" ht="27" customHeight="1" x14ac:dyDescent="0.45">
      <c r="A276" s="161"/>
      <c r="C276" s="258"/>
      <c r="D276" s="258"/>
      <c r="E276" s="142"/>
      <c r="F276" s="383"/>
      <c r="G276" s="142"/>
      <c r="H276" s="383"/>
      <c r="I276" s="142"/>
      <c r="J276" s="383"/>
      <c r="K276" s="142"/>
      <c r="L276" s="383"/>
    </row>
    <row r="277" spans="1:13" s="372" customFormat="1" ht="27" customHeight="1" x14ac:dyDescent="0.45">
      <c r="A277" s="161"/>
      <c r="C277" s="258"/>
      <c r="D277" s="258"/>
      <c r="E277" s="142"/>
      <c r="F277" s="383"/>
      <c r="G277" s="142"/>
      <c r="H277" s="383"/>
      <c r="I277" s="142"/>
      <c r="J277" s="383"/>
      <c r="K277" s="142"/>
      <c r="L277" s="383"/>
    </row>
    <row r="278" spans="1:13" s="372" customFormat="1" ht="27" customHeight="1" x14ac:dyDescent="0.45">
      <c r="A278" s="161"/>
      <c r="C278" s="342" t="s">
        <v>356</v>
      </c>
      <c r="D278" s="258"/>
      <c r="E278" s="142"/>
      <c r="F278" s="383"/>
      <c r="G278" s="142"/>
      <c r="H278" s="383"/>
      <c r="I278" s="142"/>
      <c r="J278" s="383"/>
      <c r="K278" s="142"/>
      <c r="L278" s="383"/>
    </row>
    <row r="279" spans="1:13" ht="27" customHeight="1" x14ac:dyDescent="0.45">
      <c r="A279" s="143"/>
      <c r="C279" s="286" t="s">
        <v>357</v>
      </c>
      <c r="D279" s="343"/>
      <c r="E279" s="142"/>
      <c r="F279" s="142"/>
      <c r="G279" s="139"/>
      <c r="H279" s="282"/>
      <c r="I279" s="139"/>
      <c r="J279" s="282"/>
      <c r="K279" s="139"/>
      <c r="L279" s="282"/>
    </row>
    <row r="280" spans="1:13" ht="27" customHeight="1" x14ac:dyDescent="0.45">
      <c r="A280" s="143"/>
      <c r="D280" s="343"/>
      <c r="E280" s="142"/>
      <c r="F280" s="142"/>
      <c r="G280" s="139"/>
      <c r="H280" s="282"/>
      <c r="I280" s="139"/>
      <c r="J280" s="282"/>
      <c r="K280" s="139"/>
      <c r="L280" s="282"/>
    </row>
  </sheetData>
  <mergeCells count="11">
    <mergeCell ref="A247:L247"/>
    <mergeCell ref="A1:L1"/>
    <mergeCell ref="B5:D5"/>
    <mergeCell ref="A73:L73"/>
    <mergeCell ref="A37:L37"/>
    <mergeCell ref="A213:L213"/>
    <mergeCell ref="F86:L86"/>
    <mergeCell ref="A176:L176"/>
    <mergeCell ref="A141:L141"/>
    <mergeCell ref="A107:L107"/>
    <mergeCell ref="F111:L111"/>
  </mergeCells>
  <pageMargins left="0.74803149606299213" right="0.23622047244094491" top="0.6692913385826772" bottom="0.27559055118110237" header="0.43307086614173229" footer="0.15748031496062992"/>
  <pageSetup paperSize="9" scale="89" fitToHeight="0" orientation="portrait" r:id="rId1"/>
  <headerFooter alignWithMargins="0"/>
  <rowBreaks count="6" manualBreakCount="6">
    <brk id="36" max="16383" man="1"/>
    <brk id="72" max="16383" man="1"/>
    <brk id="106" max="16383" man="1"/>
    <brk id="140" max="16383" man="1"/>
    <brk id="175" max="16383" man="1"/>
    <brk id="212" max="16383" man="1"/>
  </rowBreaks>
  <ignoredErrors>
    <ignoredError sqref="I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27" zoomScaleNormal="100" zoomScaleSheetLayoutView="100" workbookViewId="0">
      <selection activeCell="A31" sqref="A31"/>
    </sheetView>
  </sheetViews>
  <sheetFormatPr defaultColWidth="9.140625" defaultRowHeight="26.45" customHeight="1" x14ac:dyDescent="0.45"/>
  <cols>
    <col min="1" max="3" width="9.140625" style="72" customWidth="1"/>
    <col min="4" max="4" width="11.85546875" style="72" customWidth="1"/>
    <col min="5" max="5" width="15.7109375" style="72" customWidth="1"/>
    <col min="6" max="6" width="1" style="72" customWidth="1"/>
    <col min="7" max="7" width="15.7109375" style="72" customWidth="1"/>
    <col min="8" max="8" width="1" style="72" customWidth="1"/>
    <col min="9" max="9" width="15.7109375" style="72" customWidth="1"/>
    <col min="10" max="10" width="1" style="72" customWidth="1"/>
    <col min="11" max="11" width="15.7109375" style="72" customWidth="1"/>
    <col min="12" max="12" width="1.7109375" style="72" customWidth="1"/>
    <col min="13" max="16384" width="9.140625" style="72"/>
  </cols>
  <sheetData>
    <row r="1" spans="1:12" s="121" customFormat="1" ht="26.1" customHeight="1" x14ac:dyDescent="0.45">
      <c r="A1" s="777" t="s">
        <v>848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</row>
    <row r="2" spans="1:12" s="121" customFormat="1" ht="26.1" customHeight="1" x14ac:dyDescent="0.4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2" s="372" customFormat="1" ht="26.1" customHeight="1" x14ac:dyDescent="0.45">
      <c r="A3" s="258" t="s">
        <v>873</v>
      </c>
      <c r="B3" s="375"/>
      <c r="C3" s="258"/>
      <c r="D3" s="376"/>
      <c r="E3" s="376"/>
      <c r="F3" s="376"/>
      <c r="G3" s="376"/>
      <c r="H3" s="376"/>
      <c r="I3" s="377"/>
      <c r="J3" s="376"/>
    </row>
    <row r="4" spans="1:12" s="372" customFormat="1" ht="26.1" customHeight="1" x14ac:dyDescent="0.45">
      <c r="A4" s="142" t="s">
        <v>979</v>
      </c>
      <c r="B4" s="375"/>
      <c r="C4" s="258"/>
      <c r="D4" s="376"/>
      <c r="E4" s="376"/>
      <c r="F4" s="376"/>
      <c r="G4" s="376"/>
      <c r="H4" s="376"/>
      <c r="I4" s="377"/>
      <c r="J4" s="376"/>
    </row>
    <row r="5" spans="1:12" s="372" customFormat="1" ht="26.1" customHeight="1" x14ac:dyDescent="0.45">
      <c r="A5" s="258"/>
      <c r="B5" s="375"/>
      <c r="C5" s="258"/>
      <c r="D5" s="258"/>
      <c r="E5" s="376"/>
      <c r="F5" s="376"/>
      <c r="G5" s="376"/>
      <c r="H5" s="376"/>
      <c r="I5" s="376"/>
      <c r="J5" s="377"/>
      <c r="K5" s="74" t="s">
        <v>103</v>
      </c>
      <c r="L5" s="363"/>
    </row>
    <row r="6" spans="1:12" s="372" customFormat="1" ht="26.1" customHeight="1" x14ac:dyDescent="0.45">
      <c r="A6" s="139"/>
      <c r="B6" s="143"/>
      <c r="C6" s="139"/>
      <c r="D6" s="139"/>
      <c r="E6" s="335"/>
      <c r="F6" s="728" t="s">
        <v>11</v>
      </c>
      <c r="G6" s="728"/>
      <c r="H6" s="139"/>
      <c r="I6" s="335"/>
      <c r="J6" s="728" t="s">
        <v>9</v>
      </c>
      <c r="K6" s="335"/>
    </row>
    <row r="7" spans="1:12" s="372" customFormat="1" ht="26.1" customHeight="1" x14ac:dyDescent="0.45">
      <c r="A7" s="139"/>
      <c r="B7" s="143"/>
      <c r="C7" s="139"/>
      <c r="D7" s="139"/>
      <c r="E7" s="271" t="s">
        <v>650</v>
      </c>
      <c r="F7" s="271"/>
      <c r="G7" s="271" t="s">
        <v>365</v>
      </c>
      <c r="H7" s="185"/>
      <c r="I7" s="271" t="str">
        <f>+E7</f>
        <v>2562</v>
      </c>
      <c r="J7" s="271"/>
      <c r="K7" s="271" t="str">
        <f>+G7</f>
        <v>2561</v>
      </c>
    </row>
    <row r="8" spans="1:12" s="372" customFormat="1" ht="26.1" customHeight="1" thickBot="1" x14ac:dyDescent="0.5">
      <c r="A8" s="738" t="s">
        <v>464</v>
      </c>
      <c r="D8" s="139"/>
      <c r="E8" s="378">
        <v>137954112.17000008</v>
      </c>
      <c r="F8" s="379"/>
      <c r="G8" s="378">
        <v>323366321.78000069</v>
      </c>
      <c r="H8" s="379"/>
      <c r="I8" s="378">
        <v>147928986.82999992</v>
      </c>
      <c r="J8" s="379"/>
      <c r="K8" s="378">
        <v>324593778.4100008</v>
      </c>
    </row>
    <row r="9" spans="1:12" s="372" customFormat="1" ht="26.1" customHeight="1" thickTop="1" x14ac:dyDescent="0.45">
      <c r="A9" s="738" t="s">
        <v>871</v>
      </c>
      <c r="D9" s="139"/>
      <c r="E9" s="380">
        <v>486527683.22999996</v>
      </c>
      <c r="F9" s="379"/>
      <c r="G9" s="380">
        <v>519194416.24000001</v>
      </c>
      <c r="H9" s="379"/>
      <c r="I9" s="380">
        <v>475266504.19999999</v>
      </c>
      <c r="J9" s="379"/>
      <c r="K9" s="380">
        <v>515850517.11000001</v>
      </c>
    </row>
    <row r="10" spans="1:12" s="372" customFormat="1" ht="26.1" customHeight="1" x14ac:dyDescent="0.45">
      <c r="A10" s="739" t="s">
        <v>880</v>
      </c>
      <c r="D10" s="139"/>
      <c r="E10" s="355">
        <v>-6263119.4199999999</v>
      </c>
      <c r="F10" s="381"/>
      <c r="G10" s="355">
        <v>-6263119.4199999999</v>
      </c>
      <c r="H10" s="381"/>
      <c r="I10" s="355">
        <v>-6263119.4199999999</v>
      </c>
      <c r="J10" s="381"/>
      <c r="K10" s="355">
        <v>-6263119.4199999999</v>
      </c>
    </row>
    <row r="11" spans="1:12" s="372" customFormat="1" ht="26.1" customHeight="1" thickBot="1" x14ac:dyDescent="0.5">
      <c r="A11" s="739" t="s">
        <v>872</v>
      </c>
      <c r="D11" s="139"/>
      <c r="E11" s="382">
        <f>SUM(E9:E10)</f>
        <v>480264563.80999994</v>
      </c>
      <c r="F11" s="142"/>
      <c r="G11" s="382">
        <f>SUM(G9:G10)</f>
        <v>512931296.81999999</v>
      </c>
      <c r="H11" s="142"/>
      <c r="I11" s="382">
        <f>SUM(I9:I10)</f>
        <v>469003384.77999997</v>
      </c>
      <c r="J11" s="142"/>
      <c r="K11" s="382">
        <f>SUM(K9:K10)</f>
        <v>509587397.69</v>
      </c>
    </row>
    <row r="12" spans="1:12" s="372" customFormat="1" ht="26.1" customHeight="1" thickTop="1" x14ac:dyDescent="0.45">
      <c r="A12" s="737" t="s">
        <v>875</v>
      </c>
      <c r="D12" s="139"/>
      <c r="E12" s="383"/>
      <c r="F12" s="142"/>
      <c r="G12" s="383"/>
      <c r="H12" s="142"/>
      <c r="I12" s="383"/>
      <c r="J12" s="142"/>
      <c r="K12" s="383"/>
    </row>
    <row r="13" spans="1:12" s="372" customFormat="1" ht="26.1" customHeight="1" x14ac:dyDescent="0.45">
      <c r="A13" s="160" t="s">
        <v>463</v>
      </c>
      <c r="D13" s="139"/>
      <c r="E13" s="383"/>
      <c r="F13" s="142"/>
      <c r="G13" s="383"/>
      <c r="H13" s="142"/>
      <c r="I13" s="383"/>
      <c r="J13" s="142"/>
      <c r="K13" s="383"/>
    </row>
    <row r="14" spans="1:12" ht="26.1" customHeight="1" x14ac:dyDescent="0.45">
      <c r="A14" s="740" t="s">
        <v>874</v>
      </c>
      <c r="E14" s="72">
        <v>759101555.42999995</v>
      </c>
      <c r="G14" s="72">
        <v>710595340.98000002</v>
      </c>
      <c r="I14" s="72">
        <v>759101555.43000007</v>
      </c>
      <c r="K14" s="72">
        <v>710595340.9799999</v>
      </c>
    </row>
    <row r="15" spans="1:12" s="121" customFormat="1" ht="26.1" customHeight="1" x14ac:dyDescent="0.45">
      <c r="A15" s="740" t="s">
        <v>463</v>
      </c>
      <c r="C15" s="72"/>
      <c r="D15" s="72"/>
      <c r="E15" s="72">
        <v>302896296.48000002</v>
      </c>
      <c r="F15" s="72"/>
      <c r="G15" s="72">
        <v>91628526.349999905</v>
      </c>
      <c r="H15" s="72"/>
      <c r="I15" s="72">
        <v>302896296.48000002</v>
      </c>
      <c r="J15" s="72"/>
      <c r="K15" s="72">
        <v>91628526.349999994</v>
      </c>
      <c r="L15" s="72"/>
    </row>
    <row r="16" spans="1:12" s="121" customFormat="1" ht="26.1" customHeight="1" thickBot="1" x14ac:dyDescent="0.5">
      <c r="A16" s="72"/>
      <c r="B16" s="72"/>
      <c r="C16" s="72" t="s">
        <v>101</v>
      </c>
      <c r="D16" s="72"/>
      <c r="E16" s="382">
        <f>SUM(E14:E15)</f>
        <v>1061997851.91</v>
      </c>
      <c r="F16" s="142"/>
      <c r="G16" s="382">
        <f>SUM(G14:G15)</f>
        <v>802223867.32999992</v>
      </c>
      <c r="H16" s="142"/>
      <c r="I16" s="382">
        <f>SUM(I14:I15)</f>
        <v>1061997851.9100001</v>
      </c>
      <c r="J16" s="142"/>
      <c r="K16" s="382">
        <f>SUM(K14:K15)</f>
        <v>802223867.32999992</v>
      </c>
      <c r="L16" s="72"/>
    </row>
    <row r="17" spans="1:12" s="121" customFormat="1" ht="26.1" customHeight="1" thickTop="1" x14ac:dyDescent="0.45">
      <c r="A17" s="72" t="s">
        <v>980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ht="26.1" customHeight="1" x14ac:dyDescent="0.45">
      <c r="B18" s="72" t="s">
        <v>981</v>
      </c>
    </row>
    <row r="19" spans="1:12" ht="26.1" customHeight="1" x14ac:dyDescent="0.45">
      <c r="K19" s="74" t="s">
        <v>103</v>
      </c>
    </row>
    <row r="20" spans="1:12" ht="26.1" customHeight="1" x14ac:dyDescent="0.45">
      <c r="I20" s="735"/>
      <c r="K20" s="735" t="s">
        <v>868</v>
      </c>
    </row>
    <row r="21" spans="1:12" ht="26.1" customHeight="1" x14ac:dyDescent="0.45">
      <c r="I21" s="735"/>
      <c r="K21" s="735" t="s">
        <v>9</v>
      </c>
    </row>
    <row r="22" spans="1:12" ht="26.1" customHeight="1" x14ac:dyDescent="0.45">
      <c r="I22" s="736"/>
      <c r="J22" s="736"/>
      <c r="K22" s="736">
        <v>2562</v>
      </c>
    </row>
    <row r="23" spans="1:12" ht="26.1" customHeight="1" x14ac:dyDescent="0.45">
      <c r="B23" s="72" t="s">
        <v>876</v>
      </c>
    </row>
    <row r="24" spans="1:12" ht="26.1" customHeight="1" x14ac:dyDescent="0.45">
      <c r="B24" s="72" t="s">
        <v>877</v>
      </c>
      <c r="K24" s="72">
        <v>91628526.349999994</v>
      </c>
    </row>
    <row r="25" spans="1:12" ht="26.1" customHeight="1" x14ac:dyDescent="0.45">
      <c r="B25" s="72" t="s">
        <v>878</v>
      </c>
    </row>
    <row r="26" spans="1:12" ht="26.1" customHeight="1" x14ac:dyDescent="0.45">
      <c r="B26" s="72" t="s">
        <v>879</v>
      </c>
      <c r="K26" s="72">
        <v>0</v>
      </c>
    </row>
    <row r="27" spans="1:12" ht="26.1" customHeight="1" x14ac:dyDescent="0.45">
      <c r="A27" s="72" t="s">
        <v>996</v>
      </c>
    </row>
    <row r="28" spans="1:12" ht="26.1" customHeight="1" x14ac:dyDescent="0.45">
      <c r="A28" s="72" t="s">
        <v>997</v>
      </c>
    </row>
    <row r="29" spans="1:12" ht="26.1" customHeight="1" x14ac:dyDescent="0.45">
      <c r="A29" s="72" t="s">
        <v>998</v>
      </c>
    </row>
    <row r="30" spans="1:12" ht="26.1" customHeight="1" x14ac:dyDescent="0.45">
      <c r="A30" s="72" t="s">
        <v>1006</v>
      </c>
    </row>
    <row r="31" spans="1:12" s="582" customFormat="1" ht="26.1" customHeight="1" x14ac:dyDescent="0.45">
      <c r="A31" s="578"/>
      <c r="B31" s="578"/>
      <c r="C31" s="578"/>
      <c r="D31" s="578"/>
      <c r="E31" s="578"/>
      <c r="F31" s="578"/>
      <c r="G31" s="578"/>
      <c r="H31" s="578"/>
      <c r="I31" s="579"/>
      <c r="J31" s="580"/>
      <c r="K31" s="579"/>
      <c r="L31" s="581"/>
    </row>
    <row r="32" spans="1:12" s="582" customFormat="1" ht="26.1" customHeight="1" x14ac:dyDescent="0.45">
      <c r="A32" s="578"/>
      <c r="B32" s="578"/>
      <c r="C32" s="578"/>
      <c r="D32" s="578"/>
      <c r="E32" s="578"/>
      <c r="F32" s="578"/>
      <c r="G32" s="578"/>
      <c r="H32" s="578"/>
      <c r="I32" s="579"/>
      <c r="J32" s="580"/>
      <c r="K32" s="579"/>
      <c r="L32" s="581"/>
    </row>
    <row r="33" spans="1:12" ht="26.1" customHeight="1" x14ac:dyDescent="0.45">
      <c r="A33" s="129"/>
      <c r="B33" s="129"/>
      <c r="C33" s="189" t="s">
        <v>356</v>
      </c>
      <c r="D33" s="190"/>
      <c r="E33" s="124"/>
      <c r="F33" s="206"/>
      <c r="G33" s="124"/>
      <c r="H33" s="128"/>
      <c r="I33" s="124"/>
      <c r="J33" s="128"/>
      <c r="K33" s="124"/>
    </row>
    <row r="34" spans="1:12" ht="26.1" customHeight="1" x14ac:dyDescent="0.45">
      <c r="A34" s="129"/>
      <c r="B34" s="129"/>
      <c r="C34" s="192" t="s">
        <v>357</v>
      </c>
      <c r="D34" s="190"/>
      <c r="E34" s="124"/>
      <c r="F34" s="206"/>
      <c r="G34" s="124"/>
      <c r="H34" s="128"/>
      <c r="I34" s="124"/>
      <c r="J34" s="128"/>
      <c r="K34" s="124"/>
    </row>
    <row r="35" spans="1:12" s="121" customFormat="1" ht="27" customHeight="1" x14ac:dyDescent="0.45">
      <c r="A35" s="777" t="s">
        <v>437</v>
      </c>
      <c r="B35" s="777"/>
      <c r="C35" s="777"/>
      <c r="D35" s="777"/>
      <c r="E35" s="777"/>
      <c r="F35" s="777"/>
      <c r="G35" s="777"/>
      <c r="H35" s="777"/>
      <c r="I35" s="777"/>
      <c r="J35" s="777"/>
      <c r="K35" s="777"/>
    </row>
    <row r="36" spans="1:12" s="121" customFormat="1" ht="27" customHeight="1" x14ac:dyDescent="0.45">
      <c r="A36" s="716"/>
      <c r="B36" s="716"/>
      <c r="C36" s="716"/>
      <c r="D36" s="716"/>
      <c r="E36" s="716"/>
      <c r="F36" s="716"/>
      <c r="G36" s="716"/>
      <c r="H36" s="716"/>
      <c r="I36" s="716"/>
      <c r="J36" s="716"/>
      <c r="K36" s="716"/>
    </row>
    <row r="37" spans="1:12" s="121" customFormat="1" ht="27" customHeight="1" x14ac:dyDescent="0.45">
      <c r="A37" s="122" t="s">
        <v>337</v>
      </c>
      <c r="B37" s="125"/>
      <c r="C37" s="122"/>
      <c r="D37" s="126"/>
      <c r="E37" s="126"/>
      <c r="F37" s="126"/>
      <c r="H37" s="126"/>
      <c r="I37" s="126"/>
      <c r="J37" s="126"/>
    </row>
    <row r="38" spans="1:12" s="121" customFormat="1" ht="27" customHeight="1" x14ac:dyDescent="0.45">
      <c r="A38" s="71" t="s">
        <v>665</v>
      </c>
      <c r="B38" s="125"/>
      <c r="C38" s="122"/>
      <c r="D38" s="126"/>
      <c r="E38" s="126"/>
      <c r="F38" s="126"/>
      <c r="G38" s="126"/>
      <c r="H38" s="126"/>
      <c r="I38" s="126"/>
      <c r="J38" s="126"/>
    </row>
    <row r="39" spans="1:12" s="121" customFormat="1" ht="27" customHeight="1" x14ac:dyDescent="0.45">
      <c r="A39" s="122"/>
      <c r="B39" s="125"/>
      <c r="C39" s="122"/>
      <c r="D39" s="126"/>
      <c r="E39" s="126"/>
      <c r="F39" s="126"/>
      <c r="G39" s="126"/>
      <c r="H39" s="126"/>
      <c r="I39" s="126"/>
      <c r="J39" s="126"/>
      <c r="K39" s="74" t="s">
        <v>103</v>
      </c>
    </row>
    <row r="40" spans="1:12" s="121" customFormat="1" ht="27" customHeight="1" x14ac:dyDescent="0.45">
      <c r="A40" s="122"/>
      <c r="B40" s="125"/>
      <c r="C40" s="122"/>
      <c r="D40" s="126"/>
      <c r="E40" s="69"/>
      <c r="F40" s="180" t="s">
        <v>11</v>
      </c>
      <c r="G40" s="180"/>
      <c r="H40" s="70"/>
      <c r="I40" s="69"/>
      <c r="J40" s="180" t="s">
        <v>9</v>
      </c>
      <c r="K40" s="69"/>
    </row>
    <row r="41" spans="1:12" s="121" customFormat="1" ht="27" customHeight="1" x14ac:dyDescent="0.45">
      <c r="A41" s="122"/>
      <c r="B41" s="125"/>
      <c r="C41" s="122"/>
      <c r="D41" s="126"/>
      <c r="E41" s="186" t="s">
        <v>650</v>
      </c>
      <c r="F41" s="186"/>
      <c r="G41" s="186" t="s">
        <v>365</v>
      </c>
      <c r="H41" s="295"/>
      <c r="I41" s="186" t="str">
        <f>+E41</f>
        <v>2562</v>
      </c>
      <c r="J41" s="186"/>
      <c r="K41" s="186" t="str">
        <f>+G41</f>
        <v>2561</v>
      </c>
    </row>
    <row r="42" spans="1:12" s="121" customFormat="1" ht="27" customHeight="1" x14ac:dyDescent="0.45">
      <c r="A42" s="127" t="s">
        <v>128</v>
      </c>
      <c r="B42" s="125"/>
      <c r="C42" s="122"/>
      <c r="D42" s="126"/>
      <c r="E42" s="123">
        <v>1671807915.04</v>
      </c>
      <c r="F42" s="72"/>
      <c r="G42" s="123">
        <v>1406522896.1800001</v>
      </c>
      <c r="H42" s="128"/>
      <c r="I42" s="123">
        <v>0</v>
      </c>
      <c r="J42" s="128"/>
      <c r="K42" s="123">
        <v>0</v>
      </c>
    </row>
    <row r="43" spans="1:12" s="121" customFormat="1" ht="27" customHeight="1" x14ac:dyDescent="0.45">
      <c r="A43" s="127" t="s">
        <v>129</v>
      </c>
      <c r="B43" s="125"/>
      <c r="C43" s="122"/>
      <c r="E43" s="123">
        <v>63469463.189999998</v>
      </c>
      <c r="F43" s="182"/>
      <c r="G43" s="123">
        <v>5924264.54</v>
      </c>
      <c r="H43" s="128"/>
      <c r="I43" s="123">
        <v>0</v>
      </c>
      <c r="J43" s="128"/>
      <c r="K43" s="123">
        <v>0</v>
      </c>
    </row>
    <row r="44" spans="1:12" s="121" customFormat="1" ht="27" customHeight="1" x14ac:dyDescent="0.45">
      <c r="A44" s="127" t="s">
        <v>512</v>
      </c>
      <c r="B44" s="125"/>
      <c r="C44" s="122"/>
      <c r="E44" s="123">
        <f>43081737.62+271836.94</f>
        <v>43353574.559999995</v>
      </c>
      <c r="F44" s="206"/>
      <c r="G44" s="123">
        <v>7081505.5800000001</v>
      </c>
      <c r="H44" s="128"/>
      <c r="I44" s="123">
        <v>0</v>
      </c>
      <c r="J44" s="128"/>
      <c r="K44" s="123">
        <v>0</v>
      </c>
    </row>
    <row r="45" spans="1:12" s="121" customFormat="1" ht="27" customHeight="1" thickBot="1" x14ac:dyDescent="0.5">
      <c r="B45" s="125"/>
      <c r="C45" s="122" t="s">
        <v>101</v>
      </c>
      <c r="E45" s="183">
        <f>SUM(E42:E44)</f>
        <v>1778630952.79</v>
      </c>
      <c r="F45" s="182"/>
      <c r="G45" s="230">
        <f>SUM(G42:G44)</f>
        <v>1419528666.3</v>
      </c>
      <c r="H45" s="128"/>
      <c r="I45" s="230">
        <f>SUM(I42:I44)</f>
        <v>0</v>
      </c>
      <c r="J45" s="128"/>
      <c r="K45" s="230">
        <f>SUM(K42:K44)</f>
        <v>0</v>
      </c>
    </row>
    <row r="46" spans="1:12" s="121" customFormat="1" ht="27" customHeight="1" thickTop="1" x14ac:dyDescent="0.45">
      <c r="A46" s="577" t="s">
        <v>666</v>
      </c>
      <c r="B46" s="578"/>
      <c r="C46" s="578"/>
      <c r="D46" s="578"/>
      <c r="E46" s="578"/>
      <c r="F46" s="578"/>
      <c r="G46" s="578"/>
      <c r="H46" s="578"/>
      <c r="I46" s="579"/>
      <c r="J46" s="580"/>
      <c r="K46" s="579"/>
      <c r="L46" s="581"/>
    </row>
    <row r="47" spans="1:12" s="121" customFormat="1" ht="27" customHeight="1" x14ac:dyDescent="0.45">
      <c r="A47" s="577" t="s">
        <v>982</v>
      </c>
      <c r="B47" s="578"/>
      <c r="C47" s="578"/>
      <c r="D47" s="578"/>
      <c r="E47" s="578"/>
      <c r="F47" s="578"/>
      <c r="G47" s="578"/>
      <c r="H47" s="578"/>
      <c r="I47" s="579"/>
      <c r="J47" s="580"/>
      <c r="K47" s="579"/>
      <c r="L47" s="581"/>
    </row>
    <row r="48" spans="1:12" s="582" customFormat="1" ht="27" customHeight="1" x14ac:dyDescent="0.45">
      <c r="A48" s="564" t="s">
        <v>757</v>
      </c>
      <c r="B48" s="578"/>
      <c r="C48" s="578"/>
      <c r="D48" s="578"/>
      <c r="E48" s="578"/>
      <c r="F48" s="578"/>
      <c r="G48" s="578"/>
      <c r="H48" s="578"/>
      <c r="I48" s="579"/>
      <c r="J48" s="580"/>
      <c r="K48" s="579"/>
      <c r="L48" s="581"/>
    </row>
    <row r="49" spans="1:12" s="582" customFormat="1" ht="27" customHeight="1" x14ac:dyDescent="0.45">
      <c r="A49" s="578" t="s">
        <v>758</v>
      </c>
      <c r="B49" s="578"/>
      <c r="C49" s="578"/>
      <c r="D49" s="578"/>
      <c r="E49" s="578"/>
      <c r="F49" s="578"/>
      <c r="G49" s="578"/>
      <c r="H49" s="578"/>
      <c r="I49" s="579"/>
      <c r="J49" s="580"/>
      <c r="K49" s="579"/>
      <c r="L49" s="581"/>
    </row>
    <row r="50" spans="1:12" s="121" customFormat="1" ht="27" customHeight="1" x14ac:dyDescent="0.45">
      <c r="A50" s="122" t="s">
        <v>338</v>
      </c>
      <c r="B50" s="125"/>
      <c r="C50" s="122"/>
      <c r="E50" s="124"/>
      <c r="F50" s="182"/>
      <c r="G50" s="124"/>
      <c r="H50" s="128"/>
      <c r="I50" s="124"/>
      <c r="J50" s="128"/>
      <c r="K50" s="124"/>
    </row>
    <row r="51" spans="1:12" ht="27" customHeight="1" x14ac:dyDescent="0.45">
      <c r="A51" s="71" t="s">
        <v>667</v>
      </c>
      <c r="B51" s="125"/>
      <c r="C51" s="122"/>
      <c r="D51" s="121"/>
      <c r="E51" s="124"/>
      <c r="F51" s="182"/>
      <c r="G51" s="124"/>
      <c r="H51" s="128"/>
      <c r="I51" s="124"/>
      <c r="J51" s="128"/>
      <c r="K51" s="124"/>
      <c r="L51" s="121"/>
    </row>
    <row r="52" spans="1:12" s="121" customFormat="1" ht="27" customHeight="1" x14ac:dyDescent="0.45">
      <c r="A52" s="122"/>
      <c r="B52" s="125"/>
      <c r="C52" s="122"/>
      <c r="D52" s="126"/>
      <c r="E52" s="126"/>
      <c r="F52" s="126"/>
      <c r="G52" s="126"/>
      <c r="H52" s="126"/>
      <c r="I52" s="126"/>
      <c r="J52" s="126"/>
      <c r="K52" s="74" t="s">
        <v>103</v>
      </c>
    </row>
    <row r="53" spans="1:12" s="121" customFormat="1" ht="27" customHeight="1" x14ac:dyDescent="0.45">
      <c r="A53" s="122"/>
      <c r="B53" s="125"/>
      <c r="C53" s="122"/>
      <c r="D53" s="126"/>
      <c r="E53" s="69"/>
      <c r="F53" s="180" t="s">
        <v>11</v>
      </c>
      <c r="G53" s="180"/>
      <c r="H53" s="70"/>
      <c r="I53" s="69"/>
      <c r="J53" s="180" t="s">
        <v>9</v>
      </c>
      <c r="K53" s="69"/>
    </row>
    <row r="54" spans="1:12" s="121" customFormat="1" ht="27" customHeight="1" x14ac:dyDescent="0.45">
      <c r="A54" s="122"/>
      <c r="B54" s="125"/>
      <c r="C54" s="122"/>
      <c r="D54" s="126"/>
      <c r="E54" s="186" t="s">
        <v>650</v>
      </c>
      <c r="F54" s="186"/>
      <c r="G54" s="186" t="s">
        <v>365</v>
      </c>
      <c r="H54" s="295"/>
      <c r="I54" s="186" t="str">
        <f>+E54</f>
        <v>2562</v>
      </c>
      <c r="J54" s="186"/>
      <c r="K54" s="186" t="str">
        <f>+G54</f>
        <v>2561</v>
      </c>
    </row>
    <row r="55" spans="1:12" s="121" customFormat="1" ht="27" customHeight="1" x14ac:dyDescent="0.45">
      <c r="A55" s="127" t="s">
        <v>130</v>
      </c>
      <c r="C55" s="122"/>
      <c r="E55" s="123">
        <v>35695968.670000002</v>
      </c>
      <c r="F55" s="130"/>
      <c r="G55" s="123">
        <v>34843942.659999996</v>
      </c>
      <c r="H55" s="128"/>
      <c r="I55" s="123">
        <v>0</v>
      </c>
      <c r="J55" s="128"/>
      <c r="K55" s="123">
        <v>0</v>
      </c>
    </row>
    <row r="56" spans="1:12" s="121" customFormat="1" ht="27" customHeight="1" x14ac:dyDescent="0.45">
      <c r="A56" s="127" t="s">
        <v>864</v>
      </c>
      <c r="C56" s="122"/>
      <c r="E56" s="123">
        <v>1915728.48</v>
      </c>
      <c r="F56" s="130"/>
      <c r="G56" s="123">
        <v>0</v>
      </c>
      <c r="H56" s="128"/>
      <c r="I56" s="123">
        <v>0</v>
      </c>
      <c r="J56" s="128"/>
      <c r="K56" s="123">
        <v>0</v>
      </c>
    </row>
    <row r="57" spans="1:12" s="121" customFormat="1" ht="27" customHeight="1" x14ac:dyDescent="0.45">
      <c r="A57" s="127" t="s">
        <v>131</v>
      </c>
      <c r="C57" s="122"/>
      <c r="E57" s="123">
        <v>13062788.42</v>
      </c>
      <c r="F57" s="130"/>
      <c r="G57" s="123">
        <v>16277354.51</v>
      </c>
      <c r="H57" s="128"/>
      <c r="I57" s="123">
        <v>0</v>
      </c>
      <c r="J57" s="128"/>
      <c r="K57" s="123">
        <v>0</v>
      </c>
    </row>
    <row r="58" spans="1:12" s="121" customFormat="1" ht="27" customHeight="1" x14ac:dyDescent="0.45">
      <c r="A58" s="127" t="s">
        <v>132</v>
      </c>
      <c r="C58" s="122"/>
      <c r="E58" s="123">
        <v>60617158.340000004</v>
      </c>
      <c r="F58" s="130"/>
      <c r="G58" s="123">
        <v>52438501.420000002</v>
      </c>
      <c r="H58" s="128"/>
      <c r="I58" s="124">
        <v>60617158.340000004</v>
      </c>
      <c r="J58" s="128"/>
      <c r="K58" s="124">
        <v>52438501.420000002</v>
      </c>
    </row>
    <row r="59" spans="1:12" s="121" customFormat="1" ht="27" customHeight="1" x14ac:dyDescent="0.45">
      <c r="A59" s="127" t="s">
        <v>133</v>
      </c>
      <c r="C59" s="122"/>
      <c r="E59" s="231">
        <v>11435662.550000001</v>
      </c>
      <c r="F59" s="130"/>
      <c r="G59" s="231">
        <v>11579475.310000001</v>
      </c>
      <c r="H59" s="128"/>
      <c r="I59" s="178">
        <v>0</v>
      </c>
      <c r="J59" s="128"/>
      <c r="K59" s="178">
        <v>0</v>
      </c>
    </row>
    <row r="60" spans="1:12" s="121" customFormat="1" ht="27" customHeight="1" x14ac:dyDescent="0.45">
      <c r="B60" s="125"/>
      <c r="C60" s="122" t="s">
        <v>101</v>
      </c>
      <c r="E60" s="124">
        <f t="shared" ref="E60:I60" si="0">SUM(E55:E59)</f>
        <v>122727306.45999999</v>
      </c>
      <c r="F60" s="130"/>
      <c r="G60" s="124">
        <f t="shared" si="0"/>
        <v>115139273.90000001</v>
      </c>
      <c r="H60" s="128"/>
      <c r="I60" s="124">
        <f t="shared" si="0"/>
        <v>60617158.340000004</v>
      </c>
      <c r="J60" s="128"/>
      <c r="K60" s="124">
        <f>SUM(K55:K59)</f>
        <v>52438501.420000002</v>
      </c>
    </row>
    <row r="61" spans="1:12" s="121" customFormat="1" ht="27" customHeight="1" x14ac:dyDescent="0.45">
      <c r="A61" s="73" t="s">
        <v>351</v>
      </c>
      <c r="B61" s="125"/>
      <c r="C61" s="122"/>
      <c r="E61" s="124"/>
      <c r="F61" s="130"/>
      <c r="G61" s="124"/>
      <c r="H61" s="128"/>
      <c r="I61" s="124"/>
      <c r="J61" s="128"/>
      <c r="K61" s="124"/>
    </row>
    <row r="62" spans="1:12" s="121" customFormat="1" ht="27" customHeight="1" x14ac:dyDescent="0.45">
      <c r="A62" s="73" t="s">
        <v>353</v>
      </c>
      <c r="B62" s="125"/>
      <c r="C62" s="122"/>
      <c r="E62" s="124">
        <v>-2916008.84</v>
      </c>
      <c r="F62" s="182"/>
      <c r="G62" s="124">
        <v>-1186300.52</v>
      </c>
      <c r="H62" s="128"/>
      <c r="I62" s="124">
        <v>0</v>
      </c>
      <c r="J62" s="128"/>
      <c r="K62" s="124">
        <v>0</v>
      </c>
    </row>
    <row r="63" spans="1:12" s="121" customFormat="1" ht="27" customHeight="1" thickBot="1" x14ac:dyDescent="0.5">
      <c r="A63" s="481"/>
      <c r="C63" s="709" t="s">
        <v>101</v>
      </c>
      <c r="E63" s="179">
        <f>SUM(E60:E62)</f>
        <v>119811297.61999999</v>
      </c>
      <c r="F63" s="182"/>
      <c r="G63" s="179">
        <f>SUM(G60:G62)</f>
        <v>113952973.38000001</v>
      </c>
      <c r="H63" s="128"/>
      <c r="I63" s="179">
        <f>SUM(I60:I62)</f>
        <v>60617158.340000004</v>
      </c>
      <c r="J63" s="128"/>
      <c r="K63" s="179">
        <f>SUM(K60:K62)</f>
        <v>52438501.420000002</v>
      </c>
    </row>
    <row r="64" spans="1:12" s="121" customFormat="1" ht="27" customHeight="1" thickTop="1" x14ac:dyDescent="0.45">
      <c r="A64" s="73"/>
      <c r="B64" s="125"/>
      <c r="C64" s="122"/>
      <c r="E64" s="124"/>
      <c r="F64" s="206"/>
      <c r="G64" s="124"/>
      <c r="H64" s="128"/>
      <c r="I64" s="124"/>
      <c r="J64" s="128"/>
      <c r="K64" s="124"/>
    </row>
    <row r="65" spans="1:12" s="121" customFormat="1" ht="27" customHeight="1" x14ac:dyDescent="0.45">
      <c r="A65" s="73"/>
      <c r="B65" s="125"/>
      <c r="C65" s="122"/>
      <c r="E65" s="124"/>
      <c r="F65" s="206"/>
      <c r="G65" s="124"/>
      <c r="H65" s="128"/>
      <c r="I65" s="124"/>
      <c r="J65" s="128"/>
      <c r="K65" s="124"/>
    </row>
    <row r="66" spans="1:12" ht="27" customHeight="1" x14ac:dyDescent="0.45">
      <c r="A66" s="129"/>
      <c r="B66" s="129"/>
      <c r="C66" s="189" t="s">
        <v>356</v>
      </c>
      <c r="D66" s="190"/>
      <c r="E66" s="124"/>
      <c r="F66" s="182"/>
      <c r="G66" s="124"/>
      <c r="H66" s="128"/>
      <c r="I66" s="124"/>
      <c r="J66" s="128"/>
      <c r="K66" s="124"/>
    </row>
    <row r="67" spans="1:12" ht="27" customHeight="1" x14ac:dyDescent="0.45">
      <c r="A67" s="129"/>
      <c r="B67" s="129"/>
      <c r="C67" s="192" t="s">
        <v>357</v>
      </c>
      <c r="D67" s="190"/>
      <c r="E67" s="124"/>
      <c r="F67" s="182"/>
      <c r="G67" s="124"/>
      <c r="H67" s="128"/>
      <c r="I67" s="124"/>
      <c r="J67" s="128"/>
      <c r="K67" s="124"/>
    </row>
    <row r="71" spans="1:12" s="121" customFormat="1" ht="26.45" customHeight="1" x14ac:dyDescent="0.4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</row>
    <row r="72" spans="1:12" s="121" customFormat="1" ht="26.45" customHeight="1" x14ac:dyDescent="0.4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</row>
    <row r="73" spans="1:12" s="121" customFormat="1" ht="26.45" customHeight="1" x14ac:dyDescent="0.4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</row>
  </sheetData>
  <mergeCells count="2">
    <mergeCell ref="A1:K1"/>
    <mergeCell ref="A35:K35"/>
  </mergeCells>
  <pageMargins left="0.86614173228346458" right="0.23622047244094491" top="0.66" bottom="0.63" header="0.43307086614173229" footer="0.43307086614173229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zoomScaleSheetLayoutView="100" workbookViewId="0">
      <selection activeCell="D11" sqref="D11"/>
    </sheetView>
  </sheetViews>
  <sheetFormatPr defaultColWidth="9.140625" defaultRowHeight="24.95" customHeight="1" x14ac:dyDescent="0.45"/>
  <cols>
    <col min="1" max="1" width="3.140625" style="413" customWidth="1"/>
    <col min="2" max="2" width="37.5703125" style="413" customWidth="1"/>
    <col min="3" max="3" width="0.85546875" style="413" customWidth="1"/>
    <col min="4" max="4" width="28" style="413" customWidth="1"/>
    <col min="5" max="5" width="0.85546875" style="413" customWidth="1"/>
    <col min="6" max="6" width="12.42578125" style="413" customWidth="1"/>
    <col min="7" max="7" width="0.85546875" style="413" customWidth="1"/>
    <col min="8" max="8" width="12.42578125" style="413" customWidth="1"/>
    <col min="9" max="9" width="0.85546875" style="413" customWidth="1"/>
    <col min="10" max="10" width="15" style="413" customWidth="1"/>
    <col min="11" max="11" width="0.85546875" style="413" customWidth="1"/>
    <col min="12" max="12" width="15" style="413" customWidth="1"/>
    <col min="13" max="13" width="0.85546875" style="413" customWidth="1"/>
    <col min="14" max="14" width="15.7109375" style="413" customWidth="1"/>
    <col min="15" max="15" width="0.85546875" style="413" customWidth="1"/>
    <col min="16" max="16" width="15.7109375" style="413" customWidth="1"/>
    <col min="17" max="17" width="1.140625" style="413" customWidth="1"/>
    <col min="18" max="16384" width="9.140625" style="413"/>
  </cols>
  <sheetData>
    <row r="1" spans="1:17" s="237" customFormat="1" ht="24" customHeight="1" x14ac:dyDescent="0.45">
      <c r="A1" s="782" t="s">
        <v>849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783"/>
      <c r="O1" s="783"/>
      <c r="P1" s="783"/>
    </row>
    <row r="2" spans="1:17" s="237" customFormat="1" ht="21" customHeight="1" x14ac:dyDescent="0.45">
      <c r="A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7" s="237" customFormat="1" ht="21" customHeight="1" x14ac:dyDescent="0.45">
      <c r="A3" s="236" t="s">
        <v>491</v>
      </c>
      <c r="B3" s="236"/>
      <c r="C3" s="236"/>
      <c r="D3" s="236"/>
      <c r="E3" s="236"/>
      <c r="F3" s="236"/>
      <c r="G3" s="236"/>
      <c r="H3" s="236"/>
      <c r="I3" s="119"/>
      <c r="J3" s="119"/>
      <c r="K3" s="119"/>
      <c r="L3" s="119"/>
      <c r="M3" s="119"/>
      <c r="N3" s="119"/>
      <c r="O3" s="119"/>
    </row>
    <row r="4" spans="1:17" s="237" customFormat="1" ht="21" customHeight="1" x14ac:dyDescent="0.45">
      <c r="A4" s="387" t="s">
        <v>668</v>
      </c>
      <c r="B4" s="236"/>
      <c r="C4" s="236"/>
      <c r="D4" s="236"/>
      <c r="E4" s="236"/>
      <c r="F4" s="236"/>
      <c r="G4" s="236"/>
      <c r="H4" s="236"/>
      <c r="I4" s="119"/>
      <c r="J4" s="119"/>
      <c r="K4" s="119"/>
      <c r="L4" s="119"/>
      <c r="M4" s="119"/>
      <c r="N4" s="119"/>
      <c r="O4" s="119"/>
    </row>
    <row r="5" spans="1:17" s="237" customFormat="1" ht="21" customHeight="1" x14ac:dyDescent="0.45">
      <c r="A5" s="388"/>
      <c r="B5" s="389"/>
      <c r="C5" s="389"/>
      <c r="D5" s="389"/>
      <c r="E5" s="389"/>
      <c r="F5" s="389"/>
      <c r="G5" s="389"/>
      <c r="H5" s="389"/>
      <c r="I5" s="390"/>
      <c r="J5" s="390"/>
      <c r="K5" s="390"/>
      <c r="L5" s="390"/>
      <c r="M5" s="390"/>
      <c r="N5" s="390"/>
      <c r="O5" s="390"/>
      <c r="P5" s="391" t="s">
        <v>103</v>
      </c>
      <c r="Q5" s="388"/>
    </row>
    <row r="6" spans="1:17" s="237" customFormat="1" ht="21" customHeight="1" x14ac:dyDescent="0.45">
      <c r="A6" s="778" t="s">
        <v>436</v>
      </c>
      <c r="B6" s="778"/>
      <c r="C6" s="236"/>
      <c r="D6" s="778" t="s">
        <v>138</v>
      </c>
      <c r="E6" s="236"/>
      <c r="F6" s="784" t="s">
        <v>134</v>
      </c>
      <c r="G6" s="784"/>
      <c r="H6" s="784"/>
      <c r="I6" s="389"/>
      <c r="J6" s="785" t="s">
        <v>9</v>
      </c>
      <c r="K6" s="785"/>
      <c r="L6" s="785"/>
      <c r="M6" s="785"/>
      <c r="N6" s="785"/>
      <c r="O6" s="785"/>
      <c r="P6" s="785"/>
    </row>
    <row r="7" spans="1:17" s="237" customFormat="1" ht="21" customHeight="1" x14ac:dyDescent="0.45">
      <c r="A7" s="779"/>
      <c r="B7" s="779"/>
      <c r="C7" s="236"/>
      <c r="D7" s="779"/>
      <c r="E7" s="236"/>
      <c r="F7" s="786" t="s">
        <v>135</v>
      </c>
      <c r="G7" s="786"/>
      <c r="H7" s="786"/>
      <c r="I7" s="389"/>
      <c r="J7" s="392"/>
      <c r="K7" s="393" t="s">
        <v>139</v>
      </c>
      <c r="L7" s="392"/>
      <c r="M7" s="236"/>
      <c r="N7" s="787" t="s">
        <v>137</v>
      </c>
      <c r="O7" s="787"/>
      <c r="P7" s="787"/>
    </row>
    <row r="8" spans="1:17" s="237" customFormat="1" ht="21" customHeight="1" x14ac:dyDescent="0.45">
      <c r="A8" s="779"/>
      <c r="B8" s="779"/>
      <c r="C8" s="236"/>
      <c r="D8" s="779"/>
      <c r="E8" s="236"/>
      <c r="F8" s="394"/>
      <c r="G8" s="395"/>
      <c r="H8" s="394"/>
      <c r="I8" s="396"/>
      <c r="J8" s="394"/>
      <c r="K8" s="395"/>
      <c r="L8" s="394"/>
      <c r="M8" s="397"/>
      <c r="N8" s="781" t="s">
        <v>506</v>
      </c>
      <c r="O8" s="781"/>
      <c r="P8" s="781"/>
    </row>
    <row r="9" spans="1:17" s="237" customFormat="1" ht="21" customHeight="1" x14ac:dyDescent="0.45">
      <c r="A9" s="780"/>
      <c r="B9" s="780"/>
      <c r="C9" s="236"/>
      <c r="D9" s="780"/>
      <c r="E9" s="398"/>
      <c r="F9" s="399" t="s">
        <v>650</v>
      </c>
      <c r="H9" s="399" t="s">
        <v>365</v>
      </c>
      <c r="J9" s="399" t="str">
        <f>+F9</f>
        <v>2562</v>
      </c>
      <c r="L9" s="399" t="str">
        <f>+H9</f>
        <v>2561</v>
      </c>
      <c r="M9" s="313"/>
      <c r="N9" s="399" t="str">
        <f>+J9</f>
        <v>2562</v>
      </c>
      <c r="O9" s="400"/>
      <c r="P9" s="399" t="str">
        <f>+L9</f>
        <v>2561</v>
      </c>
    </row>
    <row r="10" spans="1:17" s="237" customFormat="1" ht="21" customHeight="1" x14ac:dyDescent="0.45">
      <c r="A10" s="236" t="s">
        <v>393</v>
      </c>
      <c r="B10" s="236"/>
      <c r="C10" s="236"/>
      <c r="D10" s="401" t="s">
        <v>391</v>
      </c>
      <c r="E10" s="401"/>
      <c r="F10" s="306">
        <v>99.99</v>
      </c>
      <c r="G10" s="306"/>
      <c r="H10" s="306">
        <v>99.99</v>
      </c>
      <c r="J10" s="402">
        <v>286554648.75</v>
      </c>
      <c r="K10" s="236"/>
      <c r="L10" s="402">
        <v>286554648.75</v>
      </c>
      <c r="M10" s="236"/>
      <c r="N10" s="403">
        <v>19399994</v>
      </c>
      <c r="O10" s="236"/>
      <c r="P10" s="403">
        <v>0</v>
      </c>
    </row>
    <row r="11" spans="1:17" s="237" customFormat="1" ht="21" customHeight="1" x14ac:dyDescent="0.45">
      <c r="A11" s="236" t="s">
        <v>394</v>
      </c>
      <c r="B11" s="236"/>
      <c r="C11" s="236"/>
      <c r="D11" s="401" t="s">
        <v>392</v>
      </c>
      <c r="E11" s="401"/>
      <c r="F11" s="306">
        <v>100</v>
      </c>
      <c r="G11" s="306"/>
      <c r="H11" s="238">
        <v>100</v>
      </c>
      <c r="J11" s="238">
        <v>499999985</v>
      </c>
      <c r="K11" s="236"/>
      <c r="L11" s="238">
        <v>499999985</v>
      </c>
      <c r="M11" s="236"/>
      <c r="N11" s="403">
        <v>0</v>
      </c>
      <c r="O11" s="236"/>
      <c r="P11" s="403">
        <v>0</v>
      </c>
    </row>
    <row r="12" spans="1:17" s="237" customFormat="1" ht="21" customHeight="1" thickBot="1" x14ac:dyDescent="0.5">
      <c r="A12" s="236"/>
      <c r="B12" s="236"/>
      <c r="C12" s="236"/>
      <c r="D12" s="306" t="s">
        <v>101</v>
      </c>
      <c r="E12" s="401"/>
      <c r="G12" s="306"/>
      <c r="H12" s="403"/>
      <c r="J12" s="404">
        <f>SUM(J10:J11)</f>
        <v>786554633.75</v>
      </c>
      <c r="K12" s="236"/>
      <c r="L12" s="405">
        <f>SUM(L10:L11)</f>
        <v>786554633.75</v>
      </c>
      <c r="M12" s="236"/>
      <c r="N12" s="405">
        <f>SUM(N10:N11)</f>
        <v>19399994</v>
      </c>
      <c r="O12" s="236"/>
      <c r="P12" s="404">
        <f>SUM(P10:P11)</f>
        <v>0</v>
      </c>
    </row>
    <row r="13" spans="1:17" s="237" customFormat="1" ht="18" customHeight="1" thickTop="1" x14ac:dyDescent="0.45">
      <c r="A13" s="236"/>
      <c r="B13" s="236"/>
      <c r="C13" s="236"/>
      <c r="D13" s="306"/>
      <c r="E13" s="401"/>
      <c r="G13" s="306"/>
      <c r="H13" s="403"/>
      <c r="J13" s="238"/>
      <c r="K13" s="236"/>
      <c r="L13" s="406"/>
      <c r="M13" s="236"/>
      <c r="N13" s="236"/>
      <c r="O13" s="236"/>
      <c r="P13" s="238"/>
    </row>
    <row r="14" spans="1:17" s="237" customFormat="1" ht="21" customHeight="1" x14ac:dyDescent="0.45">
      <c r="A14" s="236" t="s">
        <v>492</v>
      </c>
      <c r="B14" s="236"/>
      <c r="C14" s="236"/>
      <c r="D14" s="236"/>
      <c r="E14" s="236"/>
      <c r="F14" s="236"/>
      <c r="G14" s="236"/>
      <c r="H14" s="236"/>
      <c r="I14" s="119"/>
      <c r="J14" s="119"/>
      <c r="K14" s="119"/>
      <c r="L14" s="119"/>
      <c r="M14" s="119"/>
      <c r="N14" s="119"/>
      <c r="O14" s="119"/>
    </row>
    <row r="15" spans="1:17" s="237" customFormat="1" ht="21" customHeight="1" x14ac:dyDescent="0.45">
      <c r="A15" s="387" t="s">
        <v>669</v>
      </c>
      <c r="B15" s="245"/>
      <c r="C15" s="236"/>
      <c r="D15" s="236"/>
      <c r="E15" s="236"/>
      <c r="F15" s="236"/>
      <c r="G15" s="236"/>
      <c r="H15" s="236"/>
      <c r="I15" s="119"/>
      <c r="J15" s="119"/>
      <c r="K15" s="119"/>
      <c r="L15" s="119"/>
      <c r="M15" s="119"/>
      <c r="N15" s="119"/>
      <c r="O15" s="119"/>
    </row>
    <row r="16" spans="1:17" s="388" customFormat="1" ht="21" customHeight="1" x14ac:dyDescent="0.45">
      <c r="B16" s="389"/>
      <c r="C16" s="389"/>
      <c r="D16" s="389"/>
      <c r="E16" s="389"/>
      <c r="F16" s="389"/>
      <c r="G16" s="389"/>
      <c r="H16" s="389"/>
      <c r="I16" s="390"/>
      <c r="J16" s="390"/>
      <c r="K16" s="390"/>
      <c r="L16" s="390"/>
      <c r="M16" s="390"/>
      <c r="N16" s="390"/>
      <c r="O16" s="390"/>
      <c r="P16" s="391" t="s">
        <v>103</v>
      </c>
    </row>
    <row r="17" spans="1:16" s="237" customFormat="1" ht="21" customHeight="1" x14ac:dyDescent="0.45">
      <c r="A17" s="778" t="s">
        <v>436</v>
      </c>
      <c r="B17" s="778"/>
      <c r="C17" s="236"/>
      <c r="D17" s="778" t="s">
        <v>138</v>
      </c>
      <c r="E17" s="236"/>
      <c r="F17" s="784" t="s">
        <v>134</v>
      </c>
      <c r="G17" s="784"/>
      <c r="H17" s="784"/>
      <c r="I17" s="389"/>
      <c r="J17" s="785" t="s">
        <v>11</v>
      </c>
      <c r="K17" s="785"/>
      <c r="L17" s="785"/>
      <c r="M17" s="785"/>
      <c r="N17" s="785"/>
      <c r="O17" s="785"/>
      <c r="P17" s="785"/>
    </row>
    <row r="18" spans="1:16" s="237" customFormat="1" ht="21" customHeight="1" x14ac:dyDescent="0.45">
      <c r="A18" s="779"/>
      <c r="B18" s="779"/>
      <c r="C18" s="236"/>
      <c r="D18" s="779"/>
      <c r="E18" s="236"/>
      <c r="F18" s="786" t="s">
        <v>135</v>
      </c>
      <c r="G18" s="786"/>
      <c r="H18" s="786"/>
      <c r="I18" s="389"/>
      <c r="J18" s="407"/>
      <c r="K18" s="408" t="s">
        <v>136</v>
      </c>
      <c r="L18" s="407"/>
      <c r="M18" s="236"/>
      <c r="N18" s="787" t="s">
        <v>137</v>
      </c>
      <c r="O18" s="787"/>
      <c r="P18" s="787"/>
    </row>
    <row r="19" spans="1:16" s="237" customFormat="1" ht="21" customHeight="1" x14ac:dyDescent="0.45">
      <c r="A19" s="779"/>
      <c r="B19" s="779"/>
      <c r="C19" s="409"/>
      <c r="D19" s="779"/>
      <c r="E19" s="236"/>
      <c r="F19" s="394"/>
      <c r="G19" s="395"/>
      <c r="H19" s="394"/>
      <c r="I19" s="396"/>
      <c r="J19" s="394"/>
      <c r="K19" s="395"/>
      <c r="L19" s="394"/>
      <c r="M19" s="397"/>
      <c r="N19" s="781" t="s">
        <v>506</v>
      </c>
      <c r="O19" s="781"/>
      <c r="P19" s="781"/>
    </row>
    <row r="20" spans="1:16" s="237" customFormat="1" ht="21" customHeight="1" x14ac:dyDescent="0.45">
      <c r="A20" s="780"/>
      <c r="B20" s="780"/>
      <c r="C20" s="389"/>
      <c r="D20" s="780"/>
      <c r="E20" s="398"/>
      <c r="F20" s="399" t="str">
        <f>+F9</f>
        <v>2562</v>
      </c>
      <c r="H20" s="399" t="str">
        <f>+H9</f>
        <v>2561</v>
      </c>
      <c r="J20" s="399" t="str">
        <f>+F20</f>
        <v>2562</v>
      </c>
      <c r="L20" s="399" t="str">
        <f>+H20</f>
        <v>2561</v>
      </c>
      <c r="M20" s="313"/>
      <c r="N20" s="399" t="str">
        <f>+J20</f>
        <v>2562</v>
      </c>
      <c r="O20" s="400"/>
      <c r="P20" s="399" t="str">
        <f>+L20</f>
        <v>2561</v>
      </c>
    </row>
    <row r="21" spans="1:16" s="237" customFormat="1" ht="21" customHeight="1" x14ac:dyDescent="0.45">
      <c r="A21" s="236" t="s">
        <v>388</v>
      </c>
      <c r="B21" s="236"/>
      <c r="C21" s="236"/>
      <c r="D21" s="401" t="s">
        <v>507</v>
      </c>
      <c r="E21" s="245"/>
      <c r="F21" s="306">
        <v>49</v>
      </c>
      <c r="G21" s="306"/>
      <c r="H21" s="306">
        <v>49</v>
      </c>
      <c r="I21" s="245"/>
      <c r="J21" s="238">
        <v>137410272.59999999</v>
      </c>
      <c r="K21" s="238"/>
      <c r="L21" s="238">
        <v>89447482.599999994</v>
      </c>
      <c r="M21" s="238"/>
      <c r="N21" s="238">
        <v>0</v>
      </c>
      <c r="O21" s="238"/>
      <c r="P21" s="238">
        <v>0</v>
      </c>
    </row>
    <row r="22" spans="1:16" s="237" customFormat="1" ht="21" customHeight="1" x14ac:dyDescent="0.45">
      <c r="A22" s="236" t="s">
        <v>389</v>
      </c>
      <c r="B22" s="236"/>
      <c r="C22" s="236"/>
      <c r="D22" s="401" t="s">
        <v>507</v>
      </c>
      <c r="E22" s="245"/>
      <c r="F22" s="306">
        <v>40</v>
      </c>
      <c r="G22" s="306"/>
      <c r="H22" s="306">
        <v>40</v>
      </c>
      <c r="I22" s="245"/>
      <c r="J22" s="238">
        <v>62522091.509999998</v>
      </c>
      <c r="K22" s="238"/>
      <c r="L22" s="238">
        <v>63125039.219999999</v>
      </c>
      <c r="M22" s="238"/>
      <c r="N22" s="238">
        <v>0</v>
      </c>
      <c r="O22" s="238"/>
      <c r="P22" s="238">
        <v>0</v>
      </c>
    </row>
    <row r="23" spans="1:16" s="237" customFormat="1" ht="21" customHeight="1" x14ac:dyDescent="0.45">
      <c r="A23" s="236" t="s">
        <v>390</v>
      </c>
      <c r="B23" s="236"/>
      <c r="C23" s="236"/>
      <c r="D23" s="401" t="s">
        <v>507</v>
      </c>
      <c r="E23" s="245"/>
      <c r="F23" s="306">
        <v>49</v>
      </c>
      <c r="G23" s="306"/>
      <c r="H23" s="306">
        <v>49</v>
      </c>
      <c r="I23" s="245"/>
      <c r="J23" s="238">
        <v>250799795.21000001</v>
      </c>
      <c r="K23" s="238"/>
      <c r="L23" s="238">
        <v>259088965.34999999</v>
      </c>
      <c r="M23" s="238"/>
      <c r="N23" s="238">
        <v>0</v>
      </c>
      <c r="O23" s="238"/>
      <c r="P23" s="238">
        <v>0</v>
      </c>
    </row>
    <row r="24" spans="1:16" s="237" customFormat="1" ht="21" customHeight="1" x14ac:dyDescent="0.45">
      <c r="A24" s="236" t="s">
        <v>670</v>
      </c>
      <c r="B24" s="236"/>
      <c r="C24" s="236"/>
      <c r="D24" s="401" t="s">
        <v>507</v>
      </c>
      <c r="E24" s="583"/>
      <c r="F24" s="306">
        <v>35</v>
      </c>
      <c r="G24" s="496"/>
      <c r="H24" s="584">
        <v>0</v>
      </c>
      <c r="I24" s="583"/>
      <c r="J24" s="238">
        <v>56588538.009999998</v>
      </c>
      <c r="K24" s="585"/>
      <c r="L24" s="238">
        <v>0</v>
      </c>
      <c r="M24" s="585"/>
      <c r="N24" s="238">
        <v>0</v>
      </c>
      <c r="O24" s="586"/>
      <c r="P24" s="238">
        <v>0</v>
      </c>
    </row>
    <row r="25" spans="1:16" s="237" customFormat="1" ht="21" customHeight="1" thickBot="1" x14ac:dyDescent="0.5">
      <c r="B25" s="236"/>
      <c r="C25" s="236"/>
      <c r="D25" s="306" t="s">
        <v>101</v>
      </c>
      <c r="E25" s="245"/>
      <c r="G25" s="245"/>
      <c r="H25" s="245"/>
      <c r="I25" s="245"/>
      <c r="J25" s="410">
        <f>SUM(J21:J24)</f>
        <v>507320697.32999998</v>
      </c>
      <c r="K25" s="236"/>
      <c r="L25" s="410">
        <f>SUM(L21:L24)</f>
        <v>411661487.16999996</v>
      </c>
      <c r="M25" s="236"/>
      <c r="N25" s="410">
        <f>SUM(N21:N24)</f>
        <v>0</v>
      </c>
      <c r="O25" s="236"/>
      <c r="P25" s="410">
        <f>SUM(P21:P24)</f>
        <v>0</v>
      </c>
    </row>
    <row r="26" spans="1:16" s="582" customFormat="1" ht="24" customHeight="1" thickTop="1" x14ac:dyDescent="0.45">
      <c r="A26" s="582" t="s">
        <v>671</v>
      </c>
      <c r="B26" s="533"/>
      <c r="C26" s="533"/>
      <c r="D26" s="496"/>
      <c r="E26" s="583"/>
      <c r="G26" s="583"/>
      <c r="H26" s="583"/>
      <c r="I26" s="583"/>
      <c r="J26" s="585"/>
      <c r="K26" s="533"/>
      <c r="L26" s="585"/>
      <c r="M26" s="533"/>
      <c r="N26" s="585"/>
      <c r="O26" s="586"/>
      <c r="P26" s="585"/>
    </row>
    <row r="27" spans="1:16" s="582" customFormat="1" ht="24" customHeight="1" x14ac:dyDescent="0.45">
      <c r="A27" s="582" t="s">
        <v>672</v>
      </c>
      <c r="B27" s="533"/>
      <c r="C27" s="533"/>
      <c r="D27" s="496"/>
      <c r="E27" s="583"/>
      <c r="G27" s="583"/>
      <c r="H27" s="583"/>
      <c r="I27" s="583"/>
      <c r="J27" s="585"/>
      <c r="K27" s="533"/>
      <c r="L27" s="585"/>
      <c r="M27" s="533"/>
      <c r="N27" s="585"/>
      <c r="O27" s="586"/>
      <c r="P27" s="585"/>
    </row>
    <row r="28" spans="1:16" s="237" customFormat="1" ht="21" customHeight="1" x14ac:dyDescent="0.45">
      <c r="A28" s="236"/>
      <c r="E28" s="236"/>
      <c r="G28" s="245"/>
      <c r="H28" s="245"/>
      <c r="I28" s="245"/>
      <c r="J28" s="238"/>
      <c r="K28" s="236"/>
      <c r="L28" s="238"/>
      <c r="M28" s="236"/>
      <c r="N28" s="238"/>
      <c r="O28" s="236"/>
      <c r="P28" s="238"/>
    </row>
    <row r="29" spans="1:16" s="237" customFormat="1" ht="21" customHeight="1" x14ac:dyDescent="0.45">
      <c r="A29" s="239"/>
      <c r="E29" s="239"/>
      <c r="G29" s="245"/>
      <c r="H29" s="245"/>
      <c r="I29" s="245"/>
      <c r="J29" s="238"/>
      <c r="K29" s="236"/>
      <c r="L29" s="238"/>
      <c r="M29" s="236"/>
      <c r="N29" s="238"/>
      <c r="O29" s="236"/>
      <c r="P29" s="238"/>
    </row>
    <row r="30" spans="1:16" s="237" customFormat="1" ht="24" customHeight="1" x14ac:dyDescent="0.45">
      <c r="B30" s="236"/>
      <c r="C30" s="236"/>
      <c r="D30" s="411" t="s">
        <v>356</v>
      </c>
      <c r="E30" s="245"/>
      <c r="G30" s="245"/>
      <c r="H30" s="245"/>
      <c r="I30" s="245"/>
      <c r="J30" s="238"/>
      <c r="K30" s="236"/>
      <c r="L30" s="238"/>
      <c r="M30" s="236"/>
      <c r="N30" s="238"/>
      <c r="O30" s="236"/>
      <c r="P30" s="238"/>
    </row>
    <row r="31" spans="1:16" s="237" customFormat="1" ht="24" customHeight="1" x14ac:dyDescent="0.45">
      <c r="B31" s="236"/>
      <c r="C31" s="236"/>
      <c r="D31" s="412" t="s">
        <v>357</v>
      </c>
      <c r="E31" s="245"/>
      <c r="G31" s="245"/>
      <c r="H31" s="245"/>
      <c r="I31" s="245"/>
      <c r="J31" s="238"/>
      <c r="K31" s="236"/>
      <c r="L31" s="238"/>
      <c r="M31" s="236"/>
      <c r="N31" s="238"/>
      <c r="O31" s="236"/>
      <c r="P31" s="238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488188976377963" right="0.23622047244094491" top="0.55118110236220474" bottom="0.35" header="0.31496062992125984" footer="0.2362204724409449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24" zoomScale="90" zoomScaleNormal="90" zoomScaleSheetLayoutView="100" workbookViewId="0">
      <selection activeCell="J29" sqref="J29"/>
    </sheetView>
  </sheetViews>
  <sheetFormatPr defaultColWidth="9.140625" defaultRowHeight="26.45" customHeight="1" x14ac:dyDescent="0.45"/>
  <cols>
    <col min="1" max="2" width="9.140625" style="68" customWidth="1"/>
    <col min="3" max="3" width="5.85546875" style="68" customWidth="1"/>
    <col min="4" max="4" width="9.85546875" style="68" bestFit="1" customWidth="1"/>
    <col min="5" max="5" width="0.85546875" style="68" customWidth="1"/>
    <col min="6" max="6" width="16.7109375" style="68" customWidth="1"/>
    <col min="7" max="7" width="0.85546875" style="68" customWidth="1"/>
    <col min="8" max="8" width="16.7109375" style="68" customWidth="1"/>
    <col min="9" max="9" width="0.85546875" style="68" customWidth="1"/>
    <col min="10" max="10" width="16.7109375" style="68" customWidth="1"/>
    <col min="11" max="11" width="1" style="68" customWidth="1"/>
    <col min="12" max="12" width="16.7109375" style="68" customWidth="1"/>
    <col min="13" max="13" width="2.140625" style="68" customWidth="1"/>
    <col min="14" max="16384" width="9.140625" style="68"/>
  </cols>
  <sheetData>
    <row r="1" spans="1:14" ht="27.95" customHeight="1" x14ac:dyDescent="0.45">
      <c r="A1" s="788" t="s">
        <v>285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</row>
    <row r="2" spans="1:14" ht="27.95" customHeight="1" x14ac:dyDescent="0.45">
      <c r="F2" s="75"/>
      <c r="H2" s="75"/>
      <c r="J2" s="75"/>
    </row>
    <row r="3" spans="1:14" s="76" customFormat="1" ht="27.95" customHeight="1" x14ac:dyDescent="0.45">
      <c r="A3" s="11" t="s">
        <v>339</v>
      </c>
      <c r="B3" s="122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4" s="76" customFormat="1" ht="27.95" customHeight="1" x14ac:dyDescent="0.45">
      <c r="A4" s="12" t="s">
        <v>673</v>
      </c>
      <c r="B4" s="122"/>
      <c r="C4" s="284"/>
      <c r="D4" s="284"/>
      <c r="E4" s="2"/>
      <c r="F4" s="2"/>
      <c r="G4" s="2"/>
      <c r="H4" s="2"/>
      <c r="I4" s="2"/>
      <c r="J4" s="2"/>
      <c r="L4" s="284"/>
      <c r="M4" s="284"/>
      <c r="N4" s="284"/>
    </row>
    <row r="5" spans="1:14" s="76" customFormat="1" ht="27.95" customHeight="1" x14ac:dyDescent="0.45">
      <c r="A5" s="12"/>
      <c r="B5" s="122"/>
      <c r="C5" s="284"/>
      <c r="D5" s="284"/>
      <c r="F5" s="284"/>
      <c r="G5" s="2"/>
      <c r="H5" s="2"/>
      <c r="I5" s="2"/>
      <c r="J5" s="2"/>
      <c r="K5" s="2"/>
      <c r="L5" s="18" t="s">
        <v>103</v>
      </c>
      <c r="M5" s="241"/>
      <c r="N5" s="241"/>
    </row>
    <row r="6" spans="1:14" s="76" customFormat="1" ht="27.95" customHeight="1" x14ac:dyDescent="0.45">
      <c r="A6" s="11"/>
      <c r="B6" s="122"/>
      <c r="C6" s="284"/>
      <c r="D6" s="284"/>
      <c r="F6" s="789" t="s">
        <v>11</v>
      </c>
      <c r="G6" s="789"/>
      <c r="H6" s="789"/>
      <c r="J6" s="789" t="s">
        <v>9</v>
      </c>
      <c r="K6" s="789"/>
      <c r="L6" s="789"/>
      <c r="M6" s="241"/>
      <c r="N6" s="241"/>
    </row>
    <row r="7" spans="1:14" s="76" customFormat="1" ht="27.95" customHeight="1" x14ac:dyDescent="0.45">
      <c r="A7" s="11"/>
      <c r="B7" s="122"/>
      <c r="C7" s="284"/>
      <c r="D7" s="284"/>
      <c r="F7" s="186" t="s">
        <v>650</v>
      </c>
      <c r="G7" s="186"/>
      <c r="H7" s="186" t="s">
        <v>365</v>
      </c>
      <c r="J7" s="186" t="str">
        <f>+F7</f>
        <v>2562</v>
      </c>
      <c r="K7" s="186"/>
      <c r="L7" s="186" t="str">
        <f>+H7</f>
        <v>2561</v>
      </c>
      <c r="M7" s="284"/>
      <c r="N7" s="284"/>
    </row>
    <row r="8" spans="1:14" s="76" customFormat="1" ht="27.95" customHeight="1" x14ac:dyDescent="0.45">
      <c r="A8" s="11"/>
      <c r="B8" s="122" t="s">
        <v>515</v>
      </c>
      <c r="C8" s="284"/>
      <c r="D8" s="284"/>
      <c r="F8" s="11">
        <v>900000</v>
      </c>
      <c r="G8" s="67"/>
      <c r="H8" s="11">
        <v>900000</v>
      </c>
      <c r="J8" s="11">
        <v>0</v>
      </c>
      <c r="K8" s="67"/>
      <c r="L8" s="11">
        <v>0</v>
      </c>
      <c r="M8" s="241"/>
      <c r="N8" s="241"/>
    </row>
    <row r="9" spans="1:14" s="76" customFormat="1" ht="27.95" customHeight="1" x14ac:dyDescent="0.45">
      <c r="A9" s="11"/>
      <c r="B9" s="122" t="s">
        <v>516</v>
      </c>
      <c r="C9" s="284"/>
      <c r="D9" s="284"/>
      <c r="F9" s="16">
        <f>98407700+46000000</f>
        <v>144407700</v>
      </c>
      <c r="G9" s="67"/>
      <c r="H9" s="16">
        <v>98407700</v>
      </c>
      <c r="J9" s="16">
        <v>98407700</v>
      </c>
      <c r="K9" s="67"/>
      <c r="L9" s="16">
        <v>98407700</v>
      </c>
      <c r="M9" s="77"/>
    </row>
    <row r="10" spans="1:14" s="76" customFormat="1" ht="27.95" customHeight="1" thickBot="1" x14ac:dyDescent="0.5">
      <c r="A10" s="11"/>
      <c r="B10" s="122"/>
      <c r="C10" s="284"/>
      <c r="D10" s="284"/>
      <c r="F10" s="247">
        <f>SUM(F8:F9)</f>
        <v>145307700</v>
      </c>
      <c r="G10" s="309"/>
      <c r="H10" s="247">
        <f>SUM(H8:H9)</f>
        <v>99307700</v>
      </c>
      <c r="J10" s="247">
        <f>SUM(J8:J9)</f>
        <v>98407700</v>
      </c>
      <c r="K10" s="309"/>
      <c r="L10" s="247">
        <f>SUM(L8:L9)</f>
        <v>98407700</v>
      </c>
      <c r="M10" s="77"/>
    </row>
    <row r="11" spans="1:14" s="590" customFormat="1" ht="27.95" customHeight="1" thickTop="1" x14ac:dyDescent="0.45">
      <c r="A11" s="587" t="s">
        <v>674</v>
      </c>
      <c r="B11" s="588"/>
      <c r="C11" s="589"/>
      <c r="D11" s="589"/>
      <c r="F11" s="575"/>
      <c r="G11" s="591"/>
      <c r="H11" s="575"/>
      <c r="J11" s="575"/>
      <c r="K11" s="591"/>
      <c r="L11" s="575"/>
      <c r="M11" s="592"/>
    </row>
    <row r="12" spans="1:14" s="590" customFormat="1" ht="27.95" customHeight="1" x14ac:dyDescent="0.45">
      <c r="A12" s="575" t="s">
        <v>675</v>
      </c>
      <c r="C12" s="589"/>
      <c r="D12" s="589"/>
      <c r="E12" s="589"/>
      <c r="F12" s="589"/>
      <c r="G12" s="589"/>
      <c r="H12" s="589"/>
      <c r="I12" s="589"/>
      <c r="J12" s="589"/>
      <c r="K12" s="589"/>
      <c r="L12" s="592"/>
      <c r="M12" s="592"/>
    </row>
    <row r="13" spans="1:14" s="590" customFormat="1" ht="27.95" customHeight="1" x14ac:dyDescent="0.45">
      <c r="A13" s="12" t="s">
        <v>865</v>
      </c>
      <c r="B13" s="76"/>
      <c r="C13" s="241"/>
      <c r="D13" s="241"/>
      <c r="E13" s="241"/>
      <c r="F13" s="241"/>
      <c r="G13" s="241"/>
      <c r="H13" s="241"/>
      <c r="I13" s="241"/>
      <c r="J13" s="241"/>
      <c r="K13" s="241"/>
      <c r="L13" s="77"/>
      <c r="M13" s="592"/>
    </row>
    <row r="14" spans="1:14" s="590" customFormat="1" ht="27.95" customHeight="1" x14ac:dyDescent="0.45">
      <c r="A14" s="587" t="s">
        <v>676</v>
      </c>
      <c r="C14" s="593"/>
      <c r="D14" s="593"/>
      <c r="E14" s="593"/>
      <c r="F14" s="593"/>
      <c r="G14" s="593"/>
      <c r="H14" s="593"/>
      <c r="I14" s="593"/>
      <c r="J14" s="593"/>
      <c r="K14" s="593"/>
      <c r="L14" s="592"/>
      <c r="M14" s="592"/>
    </row>
    <row r="15" spans="1:14" s="76" customFormat="1" ht="27.95" customHeight="1" x14ac:dyDescent="0.45">
      <c r="A15" s="77"/>
      <c r="B15" s="77"/>
      <c r="C15" s="77"/>
      <c r="D15" s="77"/>
      <c r="E15" s="72"/>
      <c r="F15" s="72"/>
      <c r="G15" s="72"/>
      <c r="H15" s="72"/>
      <c r="I15" s="72"/>
      <c r="J15" s="72"/>
      <c r="L15" s="311" t="s">
        <v>103</v>
      </c>
      <c r="M15" s="77"/>
    </row>
    <row r="16" spans="1:14" s="76" customFormat="1" ht="27.95" customHeight="1" x14ac:dyDescent="0.45">
      <c r="A16" s="127"/>
      <c r="F16" s="790" t="s">
        <v>134</v>
      </c>
      <c r="G16" s="790"/>
      <c r="H16" s="790"/>
      <c r="J16" s="794" t="s">
        <v>11</v>
      </c>
      <c r="K16" s="794"/>
      <c r="L16" s="794"/>
      <c r="M16" s="77"/>
    </row>
    <row r="17" spans="1:14" s="76" customFormat="1" ht="27.95" customHeight="1" x14ac:dyDescent="0.45">
      <c r="A17" s="127"/>
      <c r="F17" s="791" t="s">
        <v>135</v>
      </c>
      <c r="G17" s="791"/>
      <c r="H17" s="791"/>
      <c r="J17" s="792" t="s">
        <v>139</v>
      </c>
      <c r="K17" s="792"/>
      <c r="L17" s="792"/>
      <c r="M17" s="77"/>
      <c r="N17" s="78"/>
    </row>
    <row r="18" spans="1:14" s="76" customFormat="1" ht="27.95" customHeight="1" x14ac:dyDescent="0.45">
      <c r="A18" s="793" t="s">
        <v>436</v>
      </c>
      <c r="B18" s="793"/>
      <c r="C18" s="793"/>
      <c r="D18" s="793"/>
      <c r="F18" s="594" t="s">
        <v>650</v>
      </c>
      <c r="G18" s="594"/>
      <c r="H18" s="594" t="s">
        <v>724</v>
      </c>
      <c r="I18" s="591"/>
      <c r="J18" s="594" t="str">
        <f>+F18</f>
        <v>2562</v>
      </c>
      <c r="K18" s="594"/>
      <c r="L18" s="594" t="str">
        <f>+H18</f>
        <v xml:space="preserve"> 2561</v>
      </c>
    </row>
    <row r="19" spans="1:14" ht="27.95" customHeight="1" x14ac:dyDescent="0.45">
      <c r="A19" s="314" t="s">
        <v>592</v>
      </c>
      <c r="B19" s="76"/>
      <c r="F19" s="312"/>
      <c r="G19" s="312"/>
      <c r="H19" s="312"/>
      <c r="J19" s="312"/>
      <c r="K19" s="503"/>
      <c r="L19" s="312"/>
    </row>
    <row r="20" spans="1:14" ht="27.95" customHeight="1" x14ac:dyDescent="0.45">
      <c r="A20" s="314" t="s">
        <v>677</v>
      </c>
      <c r="B20" s="312"/>
      <c r="F20" s="283">
        <v>13.6</v>
      </c>
      <c r="G20" s="670"/>
      <c r="H20" s="283">
        <v>13.6</v>
      </c>
      <c r="I20" s="283">
        <v>98407700</v>
      </c>
      <c r="J20" s="283">
        <v>98407700</v>
      </c>
      <c r="K20" s="283"/>
      <c r="L20" s="283">
        <v>98407700</v>
      </c>
    </row>
    <row r="21" spans="1:14" ht="27.95" customHeight="1" x14ac:dyDescent="0.45">
      <c r="A21" s="314" t="s">
        <v>748</v>
      </c>
      <c r="B21" s="312"/>
      <c r="F21" s="283"/>
      <c r="G21" s="670"/>
      <c r="H21" s="283"/>
      <c r="I21" s="283"/>
      <c r="J21" s="283">
        <v>46000000</v>
      </c>
      <c r="K21" s="283"/>
      <c r="L21" s="283">
        <v>0</v>
      </c>
    </row>
    <row r="22" spans="1:14" ht="27.95" customHeight="1" thickBot="1" x14ac:dyDescent="0.5">
      <c r="A22" s="314"/>
      <c r="B22" s="312"/>
      <c r="I22" s="283"/>
      <c r="J22" s="669">
        <f>SUM(J20:J21)</f>
        <v>144407700</v>
      </c>
      <c r="K22" s="283"/>
      <c r="L22" s="669">
        <f>SUM(L20:L21)</f>
        <v>98407700</v>
      </c>
    </row>
    <row r="23" spans="1:14" ht="27.95" customHeight="1" thickTop="1" x14ac:dyDescent="0.45">
      <c r="A23" s="596" t="s">
        <v>914</v>
      </c>
      <c r="C23" s="596"/>
      <c r="D23" s="596"/>
      <c r="E23" s="596"/>
      <c r="F23" s="596"/>
      <c r="G23" s="596"/>
      <c r="H23" s="596"/>
      <c r="I23" s="596"/>
      <c r="J23" s="596"/>
      <c r="K23" s="596"/>
      <c r="L23" s="596"/>
    </row>
    <row r="24" spans="1:14" ht="27.95" customHeight="1" x14ac:dyDescent="0.45">
      <c r="A24" s="575" t="s">
        <v>984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</row>
    <row r="25" spans="1:14" ht="27.95" customHeight="1" x14ac:dyDescent="0.45">
      <c r="A25" s="575" t="s">
        <v>985</v>
      </c>
      <c r="B25" s="596"/>
      <c r="C25" s="596"/>
      <c r="D25" s="596"/>
      <c r="E25" s="596"/>
      <c r="F25" s="596"/>
      <c r="G25" s="596"/>
      <c r="H25" s="596"/>
      <c r="I25" s="596"/>
      <c r="J25" s="596"/>
      <c r="K25" s="596"/>
      <c r="L25" s="596"/>
    </row>
    <row r="26" spans="1:14" ht="27.95" customHeight="1" x14ac:dyDescent="0.45">
      <c r="A26" s="575" t="s">
        <v>986</v>
      </c>
      <c r="B26" s="596"/>
      <c r="C26" s="596"/>
      <c r="D26" s="596"/>
      <c r="E26" s="596"/>
      <c r="F26" s="596"/>
      <c r="G26" s="596"/>
      <c r="H26" s="596"/>
      <c r="I26" s="596"/>
      <c r="J26" s="596"/>
      <c r="K26" s="596"/>
      <c r="L26" s="596"/>
    </row>
    <row r="27" spans="1:14" ht="27.95" customHeight="1" x14ac:dyDescent="0.45">
      <c r="A27" s="575" t="s">
        <v>987</v>
      </c>
      <c r="B27" s="596"/>
      <c r="C27" s="596"/>
      <c r="D27" s="596"/>
      <c r="E27" s="596"/>
      <c r="F27" s="596"/>
      <c r="G27" s="596"/>
      <c r="H27" s="596"/>
      <c r="I27" s="596"/>
      <c r="J27" s="596"/>
      <c r="K27" s="596"/>
      <c r="L27" s="596"/>
    </row>
    <row r="28" spans="1:14" ht="27.95" customHeight="1" x14ac:dyDescent="0.45">
      <c r="A28" s="575"/>
      <c r="B28" s="596"/>
      <c r="C28" s="596"/>
      <c r="D28" s="596"/>
      <c r="E28" s="596"/>
      <c r="F28" s="596"/>
      <c r="G28" s="596"/>
      <c r="H28" s="596"/>
      <c r="I28" s="596"/>
      <c r="J28" s="596"/>
      <c r="K28" s="596"/>
      <c r="L28" s="596"/>
    </row>
    <row r="29" spans="1:14" ht="27.95" customHeight="1" x14ac:dyDescent="0.45"/>
    <row r="30" spans="1:14" ht="27.95" customHeight="1" x14ac:dyDescent="0.45">
      <c r="C30" s="189" t="s">
        <v>356</v>
      </c>
      <c r="D30" s="190"/>
    </row>
    <row r="31" spans="1:14" ht="27.95" customHeight="1" x14ac:dyDescent="0.45">
      <c r="C31" s="192" t="s">
        <v>551</v>
      </c>
      <c r="D31" s="190"/>
    </row>
    <row r="32" spans="1:14" ht="27.95" customHeight="1" x14ac:dyDescent="0.45">
      <c r="C32" s="192"/>
      <c r="D32" s="190"/>
    </row>
    <row r="33" spans="1:14" ht="27.95" customHeight="1" x14ac:dyDescent="0.45">
      <c r="A33" s="788" t="s">
        <v>286</v>
      </c>
      <c r="B33" s="788"/>
      <c r="C33" s="788"/>
      <c r="D33" s="788"/>
      <c r="E33" s="788"/>
      <c r="F33" s="788"/>
      <c r="G33" s="788"/>
      <c r="H33" s="788"/>
      <c r="I33" s="788"/>
      <c r="J33" s="788"/>
      <c r="K33" s="788"/>
      <c r="L33" s="788"/>
    </row>
    <row r="34" spans="1:14" ht="27.95" customHeight="1" x14ac:dyDescent="0.45">
      <c r="F34" s="75"/>
      <c r="H34" s="75"/>
      <c r="J34" s="75"/>
    </row>
    <row r="35" spans="1:14" s="76" customFormat="1" ht="27.95" customHeight="1" x14ac:dyDescent="0.45">
      <c r="A35" s="11" t="s">
        <v>915</v>
      </c>
      <c r="B35" s="122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</row>
    <row r="36" spans="1:14" s="76" customFormat="1" ht="27.95" customHeight="1" x14ac:dyDescent="0.45">
      <c r="A36" s="77"/>
      <c r="B36" s="77"/>
      <c r="C36" s="77"/>
      <c r="D36" s="77"/>
      <c r="E36" s="72"/>
      <c r="F36" s="72"/>
      <c r="G36" s="72"/>
      <c r="H36" s="72"/>
      <c r="I36" s="72"/>
      <c r="J36" s="72"/>
      <c r="L36" s="311" t="s">
        <v>103</v>
      </c>
      <c r="M36" s="77"/>
    </row>
    <row r="37" spans="1:14" s="76" customFormat="1" ht="27.95" customHeight="1" x14ac:dyDescent="0.45">
      <c r="A37" s="127"/>
      <c r="F37" s="790" t="s">
        <v>134</v>
      </c>
      <c r="G37" s="790"/>
      <c r="H37" s="790"/>
      <c r="J37" s="794" t="s">
        <v>9</v>
      </c>
      <c r="K37" s="794"/>
      <c r="L37" s="794"/>
      <c r="M37" s="77"/>
    </row>
    <row r="38" spans="1:14" s="76" customFormat="1" ht="27.95" customHeight="1" x14ac:dyDescent="0.45">
      <c r="A38" s="127"/>
      <c r="F38" s="791" t="s">
        <v>135</v>
      </c>
      <c r="G38" s="791"/>
      <c r="H38" s="791"/>
      <c r="J38" s="792" t="s">
        <v>139</v>
      </c>
      <c r="K38" s="792"/>
      <c r="L38" s="792"/>
      <c r="M38" s="77"/>
      <c r="N38" s="78"/>
    </row>
    <row r="39" spans="1:14" s="76" customFormat="1" ht="27.95" customHeight="1" x14ac:dyDescent="0.45">
      <c r="A39" s="793" t="s">
        <v>436</v>
      </c>
      <c r="B39" s="793"/>
      <c r="C39" s="793"/>
      <c r="D39" s="793"/>
      <c r="F39" s="594" t="s">
        <v>650</v>
      </c>
      <c r="G39" s="594"/>
      <c r="H39" s="594" t="s">
        <v>724</v>
      </c>
      <c r="I39" s="668"/>
      <c r="J39" s="594" t="str">
        <f>+F39</f>
        <v>2562</v>
      </c>
      <c r="K39" s="594"/>
      <c r="L39" s="594" t="str">
        <f>+H39</f>
        <v xml:space="preserve"> 2561</v>
      </c>
    </row>
    <row r="40" spans="1:14" ht="27.95" customHeight="1" x14ac:dyDescent="0.45">
      <c r="A40" s="314" t="s">
        <v>592</v>
      </c>
      <c r="B40" s="76"/>
      <c r="F40" s="312"/>
      <c r="G40" s="312"/>
      <c r="H40" s="312"/>
      <c r="J40" s="312"/>
      <c r="K40" s="667"/>
      <c r="L40" s="312"/>
    </row>
    <row r="41" spans="1:14" ht="27.95" customHeight="1" thickBot="1" x14ac:dyDescent="0.5">
      <c r="A41" s="314" t="s">
        <v>677</v>
      </c>
      <c r="B41" s="312"/>
      <c r="F41" s="283">
        <v>13.6</v>
      </c>
      <c r="G41" s="670"/>
      <c r="H41" s="283">
        <v>13.6</v>
      </c>
      <c r="I41" s="283">
        <v>98407700</v>
      </c>
      <c r="J41" s="595">
        <v>98407700</v>
      </c>
      <c r="K41" s="283"/>
      <c r="L41" s="595">
        <v>98407700</v>
      </c>
    </row>
    <row r="42" spans="1:14" ht="27.95" customHeight="1" thickTop="1" x14ac:dyDescent="0.45">
      <c r="A42" s="314"/>
      <c r="B42" s="312"/>
      <c r="F42" s="283"/>
      <c r="G42" s="670"/>
      <c r="H42" s="283"/>
      <c r="I42" s="283"/>
      <c r="J42" s="283"/>
      <c r="K42" s="283"/>
      <c r="L42" s="283"/>
    </row>
    <row r="43" spans="1:14" s="76" customFormat="1" ht="27.95" customHeight="1" x14ac:dyDescent="0.45">
      <c r="A43" s="11" t="s">
        <v>591</v>
      </c>
      <c r="B43" s="122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</row>
    <row r="44" spans="1:14" s="76" customFormat="1" ht="27.95" customHeight="1" x14ac:dyDescent="0.45">
      <c r="A44" s="575" t="s">
        <v>983</v>
      </c>
      <c r="B44" s="596"/>
      <c r="C44" s="596"/>
      <c r="D44" s="596"/>
      <c r="E44" s="596"/>
      <c r="F44" s="596"/>
      <c r="G44" s="596"/>
      <c r="H44" s="596"/>
      <c r="I44" s="596"/>
      <c r="J44" s="596"/>
      <c r="K44" s="596"/>
      <c r="L44" s="596"/>
      <c r="M44" s="284"/>
      <c r="N44" s="284"/>
    </row>
    <row r="45" spans="1:14" s="76" customFormat="1" ht="27.95" customHeight="1" x14ac:dyDescent="0.45">
      <c r="A45" s="575"/>
      <c r="B45" s="596"/>
      <c r="C45" s="596"/>
      <c r="D45" s="596"/>
      <c r="E45" s="596"/>
      <c r="F45" s="560"/>
      <c r="G45" s="560"/>
      <c r="H45" s="560"/>
      <c r="I45" s="560"/>
      <c r="J45" s="560"/>
      <c r="K45" s="560"/>
      <c r="L45" s="566" t="s">
        <v>103</v>
      </c>
      <c r="M45" s="284"/>
      <c r="N45" s="284"/>
    </row>
    <row r="46" spans="1:14" s="76" customFormat="1" ht="27.95" customHeight="1" x14ac:dyDescent="0.45">
      <c r="A46" s="575"/>
      <c r="B46" s="596"/>
      <c r="C46" s="596"/>
      <c r="D46" s="596"/>
      <c r="E46" s="596"/>
      <c r="F46" s="568"/>
      <c r="G46" s="569" t="s">
        <v>11</v>
      </c>
      <c r="H46" s="569"/>
      <c r="I46" s="556"/>
      <c r="J46" s="568"/>
      <c r="K46" s="569" t="s">
        <v>9</v>
      </c>
      <c r="L46" s="568"/>
      <c r="M46" s="284"/>
      <c r="N46" s="284"/>
    </row>
    <row r="47" spans="1:14" s="76" customFormat="1" ht="27.95" customHeight="1" x14ac:dyDescent="0.45">
      <c r="A47" s="575"/>
      <c r="B47" s="596"/>
      <c r="C47" s="596"/>
      <c r="D47" s="596"/>
      <c r="E47" s="596"/>
      <c r="F47" s="570" t="s">
        <v>725</v>
      </c>
      <c r="G47" s="571"/>
      <c r="H47" s="570" t="s">
        <v>724</v>
      </c>
      <c r="I47" s="572"/>
      <c r="J47" s="573" t="str">
        <f>+F47</f>
        <v xml:space="preserve"> 2562</v>
      </c>
      <c r="K47" s="571"/>
      <c r="L47" s="573" t="str">
        <f>+H47</f>
        <v xml:space="preserve"> 2561</v>
      </c>
      <c r="M47" s="284"/>
      <c r="N47" s="284"/>
    </row>
    <row r="48" spans="1:14" ht="27.95" customHeight="1" x14ac:dyDescent="0.45">
      <c r="A48" s="597" t="s">
        <v>592</v>
      </c>
      <c r="B48" s="590"/>
      <c r="C48" s="596"/>
      <c r="D48" s="596"/>
      <c r="E48" s="596"/>
      <c r="F48" s="564"/>
      <c r="G48" s="563"/>
      <c r="H48" s="563"/>
      <c r="I48" s="565"/>
      <c r="J48" s="564"/>
      <c r="K48" s="564"/>
      <c r="L48" s="564"/>
    </row>
    <row r="49" spans="1:12" ht="27.95" customHeight="1" thickBot="1" x14ac:dyDescent="0.5">
      <c r="A49" s="597" t="s">
        <v>678</v>
      </c>
      <c r="B49" s="598"/>
      <c r="C49" s="596"/>
      <c r="D49" s="596"/>
      <c r="E49" s="596"/>
      <c r="F49" s="599">
        <v>81407699.310000002</v>
      </c>
      <c r="G49" s="596"/>
      <c r="H49" s="599">
        <v>64407098.619999997</v>
      </c>
      <c r="I49" s="596"/>
      <c r="J49" s="599">
        <v>81407699.310000002</v>
      </c>
      <c r="K49" s="596"/>
      <c r="L49" s="599">
        <v>64407098.619999997</v>
      </c>
    </row>
    <row r="50" spans="1:12" ht="27.95" customHeight="1" thickTop="1" x14ac:dyDescent="0.45">
      <c r="A50" s="575" t="s">
        <v>679</v>
      </c>
      <c r="B50" s="596"/>
      <c r="C50" s="596"/>
      <c r="D50" s="596"/>
      <c r="E50" s="596"/>
      <c r="F50" s="596"/>
      <c r="G50" s="596"/>
      <c r="H50" s="596"/>
      <c r="I50" s="596"/>
      <c r="J50" s="596"/>
      <c r="K50" s="596"/>
      <c r="L50" s="596"/>
    </row>
    <row r="51" spans="1:12" ht="27.95" customHeight="1" x14ac:dyDescent="0.45">
      <c r="A51" s="575" t="s">
        <v>680</v>
      </c>
      <c r="B51" s="596"/>
      <c r="C51" s="596"/>
      <c r="D51" s="596"/>
      <c r="E51" s="596"/>
      <c r="F51" s="596"/>
      <c r="G51" s="596"/>
      <c r="H51" s="596"/>
      <c r="I51" s="596"/>
      <c r="J51" s="596"/>
      <c r="K51" s="596"/>
      <c r="L51" s="596"/>
    </row>
    <row r="52" spans="1:12" ht="27.95" customHeight="1" x14ac:dyDescent="0.45">
      <c r="A52" s="575"/>
      <c r="B52" s="596"/>
      <c r="C52" s="596"/>
      <c r="D52" s="596"/>
      <c r="E52" s="596"/>
      <c r="F52" s="596"/>
      <c r="G52" s="596"/>
      <c r="H52" s="596"/>
      <c r="I52" s="596"/>
      <c r="J52" s="596"/>
      <c r="K52" s="596"/>
      <c r="L52" s="596"/>
    </row>
    <row r="53" spans="1:12" ht="27.95" customHeight="1" x14ac:dyDescent="0.45">
      <c r="A53" s="575"/>
      <c r="B53" s="596"/>
      <c r="C53" s="596"/>
      <c r="D53" s="596"/>
      <c r="E53" s="596"/>
      <c r="F53" s="596"/>
      <c r="G53" s="596"/>
      <c r="H53" s="596"/>
      <c r="I53" s="596"/>
      <c r="J53" s="596"/>
      <c r="K53" s="596"/>
      <c r="L53" s="596"/>
    </row>
    <row r="54" spans="1:12" ht="27.95" customHeight="1" x14ac:dyDescent="0.45">
      <c r="A54" s="575"/>
      <c r="B54" s="596"/>
      <c r="C54" s="596"/>
      <c r="D54" s="596"/>
      <c r="E54" s="596"/>
      <c r="F54" s="596"/>
      <c r="G54" s="596"/>
      <c r="H54" s="596"/>
      <c r="I54" s="596"/>
      <c r="J54" s="596"/>
      <c r="K54" s="596"/>
      <c r="L54" s="596"/>
    </row>
    <row r="55" spans="1:12" ht="27.95" customHeight="1" x14ac:dyDescent="0.45">
      <c r="A55" s="575"/>
      <c r="B55" s="596"/>
      <c r="C55" s="596"/>
      <c r="D55" s="596"/>
      <c r="E55" s="596"/>
      <c r="F55" s="596"/>
      <c r="G55" s="596"/>
      <c r="H55" s="596"/>
      <c r="I55" s="596"/>
      <c r="J55" s="596"/>
      <c r="K55" s="596"/>
      <c r="L55" s="596"/>
    </row>
    <row r="56" spans="1:12" ht="27.95" customHeight="1" x14ac:dyDescent="0.45">
      <c r="A56" s="575"/>
      <c r="B56" s="596"/>
      <c r="C56" s="596"/>
      <c r="D56" s="596"/>
      <c r="E56" s="596"/>
      <c r="F56" s="596"/>
      <c r="G56" s="596"/>
      <c r="H56" s="596"/>
      <c r="I56" s="596"/>
      <c r="J56" s="596"/>
      <c r="K56" s="596"/>
      <c r="L56" s="596"/>
    </row>
    <row r="57" spans="1:12" ht="27.95" customHeight="1" x14ac:dyDescent="0.45">
      <c r="A57" s="575"/>
      <c r="B57" s="596"/>
      <c r="C57" s="596"/>
      <c r="D57" s="596"/>
      <c r="E57" s="596"/>
      <c r="F57" s="596"/>
      <c r="G57" s="596"/>
      <c r="H57" s="596"/>
      <c r="I57" s="596"/>
      <c r="J57" s="596"/>
      <c r="K57" s="596"/>
      <c r="L57" s="596"/>
    </row>
    <row r="58" spans="1:12" ht="27.95" customHeight="1" x14ac:dyDescent="0.45">
      <c r="A58" s="575"/>
      <c r="B58" s="596"/>
      <c r="C58" s="596"/>
      <c r="D58" s="596"/>
      <c r="E58" s="596"/>
      <c r="F58" s="596"/>
      <c r="G58" s="596"/>
      <c r="H58" s="596"/>
      <c r="I58" s="596"/>
      <c r="J58" s="596"/>
      <c r="K58" s="596"/>
      <c r="L58" s="596"/>
    </row>
    <row r="59" spans="1:12" ht="27.95" customHeight="1" x14ac:dyDescent="0.45">
      <c r="A59" s="575"/>
      <c r="B59" s="596"/>
      <c r="C59" s="596"/>
      <c r="D59" s="596"/>
      <c r="E59" s="596"/>
      <c r="F59" s="596"/>
      <c r="G59" s="596"/>
      <c r="H59" s="596"/>
      <c r="I59" s="596"/>
      <c r="J59" s="596"/>
      <c r="K59" s="596"/>
      <c r="L59" s="596"/>
    </row>
    <row r="60" spans="1:12" ht="27.95" customHeight="1" x14ac:dyDescent="0.45">
      <c r="A60" s="575"/>
      <c r="B60" s="596"/>
      <c r="C60" s="596"/>
      <c r="D60" s="596"/>
      <c r="E60" s="596"/>
      <c r="F60" s="596"/>
      <c r="G60" s="596"/>
      <c r="H60" s="596"/>
      <c r="I60" s="596"/>
      <c r="J60" s="596"/>
      <c r="K60" s="596"/>
      <c r="L60" s="596"/>
    </row>
    <row r="61" spans="1:12" ht="27.95" customHeight="1" x14ac:dyDescent="0.45">
      <c r="A61" s="575"/>
      <c r="B61" s="596"/>
      <c r="C61" s="596"/>
      <c r="D61" s="596"/>
      <c r="E61" s="596"/>
      <c r="F61" s="596"/>
      <c r="G61" s="596"/>
      <c r="H61" s="596"/>
      <c r="I61" s="596"/>
      <c r="J61" s="596"/>
      <c r="K61" s="596"/>
      <c r="L61" s="596"/>
    </row>
    <row r="62" spans="1:12" ht="27.95" customHeight="1" x14ac:dyDescent="0.45"/>
    <row r="63" spans="1:12" ht="27.95" customHeight="1" x14ac:dyDescent="0.45">
      <c r="C63" s="189" t="s">
        <v>356</v>
      </c>
      <c r="D63" s="190"/>
    </row>
    <row r="64" spans="1:12" ht="27.95" customHeight="1" x14ac:dyDescent="0.45">
      <c r="C64" s="192" t="s">
        <v>551</v>
      </c>
      <c r="D64" s="190"/>
    </row>
  </sheetData>
  <mergeCells count="14">
    <mergeCell ref="A39:D39"/>
    <mergeCell ref="J16:L16"/>
    <mergeCell ref="J37:L37"/>
    <mergeCell ref="F16:H16"/>
    <mergeCell ref="F17:H17"/>
    <mergeCell ref="J17:L17"/>
    <mergeCell ref="A18:D18"/>
    <mergeCell ref="A33:L33"/>
    <mergeCell ref="A1:L1"/>
    <mergeCell ref="F6:H6"/>
    <mergeCell ref="J6:L6"/>
    <mergeCell ref="F37:H37"/>
    <mergeCell ref="F38:H38"/>
    <mergeCell ref="J38:L38"/>
  </mergeCells>
  <pageMargins left="0.82677165354330717" right="0.39370078740157483" top="0.59055118110236227" bottom="0.52" header="0.31496062992125984" footer="0.35433070866141736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A25" zoomScale="90" zoomScaleNormal="90" zoomScaleSheetLayoutView="106" workbookViewId="0">
      <selection activeCell="J33" sqref="J33:J34"/>
    </sheetView>
  </sheetViews>
  <sheetFormatPr defaultColWidth="9.140625" defaultRowHeight="23.1" customHeight="1" x14ac:dyDescent="0.45"/>
  <cols>
    <col min="1" max="1" width="3.42578125" style="102" customWidth="1"/>
    <col min="2" max="5" width="9.140625" style="102" customWidth="1"/>
    <col min="6" max="6" width="15.28515625" style="102" customWidth="1"/>
    <col min="7" max="7" width="1.7109375" style="102" customWidth="1"/>
    <col min="8" max="8" width="15.28515625" style="102" customWidth="1"/>
    <col min="9" max="9" width="1.7109375" style="102" customWidth="1"/>
    <col min="10" max="10" width="15.28515625" style="102" customWidth="1"/>
    <col min="11" max="11" width="1.7109375" style="102" customWidth="1"/>
    <col min="12" max="12" width="15.28515625" style="102" customWidth="1"/>
    <col min="13" max="13" width="1.7109375" style="102" customWidth="1"/>
    <col min="14" max="14" width="15.28515625" style="102" customWidth="1"/>
    <col min="15" max="15" width="1.7109375" style="102" customWidth="1"/>
    <col min="16" max="16" width="15.28515625" style="102" customWidth="1"/>
    <col min="17" max="17" width="1.7109375" style="102" customWidth="1"/>
    <col min="18" max="18" width="15.28515625" style="102" customWidth="1"/>
    <col min="19" max="19" width="1.7109375" style="102" customWidth="1"/>
    <col min="20" max="20" width="15.28515625" style="102" customWidth="1"/>
    <col min="21" max="21" width="1.7109375" style="102" customWidth="1"/>
    <col min="22" max="22" width="15.28515625" style="102" customWidth="1"/>
    <col min="23" max="23" width="3.140625" style="102" customWidth="1"/>
    <col min="24" max="24" width="13.140625" style="102" customWidth="1"/>
    <col min="25" max="16384" width="9.140625" style="102"/>
  </cols>
  <sheetData>
    <row r="1" spans="1:23" ht="22.5" customHeight="1" x14ac:dyDescent="0.45">
      <c r="A1" s="795" t="s">
        <v>140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118"/>
    </row>
    <row r="2" spans="1:23" ht="22.5" customHeight="1" x14ac:dyDescent="0.45">
      <c r="A2" s="83"/>
      <c r="B2" s="85"/>
      <c r="C2" s="85"/>
      <c r="D2" s="85"/>
      <c r="E2" s="83"/>
      <c r="F2" s="83"/>
      <c r="G2" s="83"/>
      <c r="H2" s="83"/>
      <c r="I2" s="83"/>
      <c r="J2" s="83"/>
      <c r="K2" s="88"/>
      <c r="L2" s="88"/>
      <c r="M2" s="88"/>
      <c r="N2" s="88"/>
      <c r="O2" s="88"/>
      <c r="P2" s="88"/>
      <c r="Q2" s="118"/>
      <c r="R2" s="88"/>
      <c r="S2" s="88"/>
      <c r="T2" s="88"/>
      <c r="U2" s="88"/>
      <c r="V2" s="88"/>
      <c r="W2" s="118"/>
    </row>
    <row r="3" spans="1:23" ht="22.5" customHeight="1" x14ac:dyDescent="0.45">
      <c r="A3" s="83" t="s">
        <v>568</v>
      </c>
      <c r="B3" s="85"/>
      <c r="C3" s="85"/>
      <c r="D3" s="85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R3" s="100"/>
      <c r="S3" s="100"/>
      <c r="T3" s="83"/>
      <c r="U3" s="83"/>
      <c r="V3" s="100"/>
    </row>
    <row r="4" spans="1:23" ht="22.5" customHeight="1" x14ac:dyDescent="0.45">
      <c r="A4" s="85" t="s">
        <v>681</v>
      </c>
      <c r="C4" s="85"/>
      <c r="D4" s="85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R4" s="100"/>
      <c r="S4" s="100"/>
      <c r="T4" s="83"/>
      <c r="U4" s="83"/>
      <c r="V4" s="100"/>
    </row>
    <row r="5" spans="1:23" ht="22.5" customHeight="1" x14ac:dyDescent="0.45">
      <c r="A5" s="83"/>
      <c r="C5" s="85"/>
      <c r="D5" s="85"/>
      <c r="E5" s="83"/>
      <c r="F5" s="103"/>
      <c r="G5" s="103"/>
      <c r="H5" s="103"/>
      <c r="I5" s="103"/>
      <c r="J5" s="103"/>
      <c r="K5" s="103"/>
      <c r="L5" s="103"/>
      <c r="M5" s="103"/>
      <c r="N5" s="103" t="s">
        <v>11</v>
      </c>
      <c r="O5" s="103"/>
      <c r="P5" s="103"/>
      <c r="Q5" s="103"/>
      <c r="R5" s="103"/>
      <c r="S5" s="103"/>
      <c r="T5" s="103"/>
      <c r="U5" s="103"/>
      <c r="V5" s="120" t="s">
        <v>100</v>
      </c>
    </row>
    <row r="6" spans="1:23" ht="22.5" customHeight="1" x14ac:dyDescent="0.45">
      <c r="A6" s="83"/>
      <c r="B6" s="85"/>
      <c r="C6" s="85"/>
      <c r="D6" s="85"/>
      <c r="E6" s="83"/>
      <c r="F6" s="136" t="s">
        <v>684</v>
      </c>
      <c r="G6" s="86"/>
      <c r="H6" s="86" t="s">
        <v>141</v>
      </c>
      <c r="I6" s="86"/>
      <c r="J6" s="111" t="s">
        <v>142</v>
      </c>
      <c r="K6" s="111"/>
      <c r="L6" s="111" t="s">
        <v>143</v>
      </c>
      <c r="M6" s="111"/>
      <c r="N6" s="136" t="s">
        <v>505</v>
      </c>
      <c r="O6" s="86"/>
      <c r="P6" s="111" t="s">
        <v>141</v>
      </c>
      <c r="Q6" s="111"/>
      <c r="R6" s="92" t="s">
        <v>142</v>
      </c>
      <c r="S6" s="92"/>
      <c r="T6" s="86" t="str">
        <f>L6</f>
        <v>โอนเข้า (ออก)</v>
      </c>
      <c r="U6" s="86"/>
      <c r="V6" s="136" t="s">
        <v>653</v>
      </c>
    </row>
    <row r="7" spans="1:23" ht="22.5" customHeight="1" x14ac:dyDescent="0.45">
      <c r="A7" s="83"/>
      <c r="B7" s="85" t="s">
        <v>144</v>
      </c>
      <c r="C7" s="85"/>
      <c r="D7" s="85"/>
      <c r="E7" s="83"/>
      <c r="F7" s="83"/>
      <c r="G7" s="83"/>
      <c r="H7" s="83"/>
      <c r="I7" s="83"/>
      <c r="J7" s="106"/>
      <c r="K7" s="106"/>
      <c r="L7" s="106"/>
      <c r="M7" s="106"/>
      <c r="N7" s="83"/>
      <c r="O7" s="83"/>
      <c r="P7" s="83"/>
      <c r="Q7" s="83"/>
      <c r="T7" s="83"/>
      <c r="U7" s="83"/>
      <c r="V7" s="100"/>
    </row>
    <row r="8" spans="1:23" ht="22.5" customHeight="1" x14ac:dyDescent="0.45">
      <c r="A8" s="83"/>
      <c r="B8" s="85" t="s">
        <v>145</v>
      </c>
      <c r="C8" s="85"/>
      <c r="D8" s="85"/>
      <c r="E8" s="83"/>
      <c r="F8" s="87">
        <v>195151050.77000001</v>
      </c>
      <c r="G8" s="88"/>
      <c r="H8" s="87">
        <v>0</v>
      </c>
      <c r="I8" s="88"/>
      <c r="J8" s="88">
        <v>0</v>
      </c>
      <c r="K8" s="88"/>
      <c r="L8" s="88">
        <v>2716844.72</v>
      </c>
      <c r="M8" s="106"/>
      <c r="N8" s="87">
        <f>SUM(F8:L8)</f>
        <v>197867895.49000001</v>
      </c>
      <c r="O8" s="88"/>
      <c r="P8" s="94">
        <v>0</v>
      </c>
      <c r="Q8" s="94"/>
      <c r="R8" s="94">
        <v>0</v>
      </c>
      <c r="S8" s="94"/>
      <c r="T8" s="94">
        <v>2114429.4700000002</v>
      </c>
      <c r="U8" s="88"/>
      <c r="V8" s="87">
        <f>SUM(N8:U8)</f>
        <v>199982324.96000001</v>
      </c>
      <c r="W8" s="118"/>
    </row>
    <row r="9" spans="1:23" ht="22.5" customHeight="1" x14ac:dyDescent="0.45">
      <c r="A9" s="83"/>
      <c r="B9" s="85" t="s">
        <v>146</v>
      </c>
      <c r="C9" s="85"/>
      <c r="D9" s="85"/>
      <c r="E9" s="83"/>
      <c r="F9" s="87">
        <v>102813256.45</v>
      </c>
      <c r="G9" s="88"/>
      <c r="H9" s="87">
        <v>0</v>
      </c>
      <c r="I9" s="88"/>
      <c r="J9" s="88">
        <v>0</v>
      </c>
      <c r="K9" s="88"/>
      <c r="L9" s="88">
        <v>2721430.8</v>
      </c>
      <c r="M9" s="106"/>
      <c r="N9" s="87">
        <f t="shared" ref="N9:N17" si="0">SUM(F9:L9)</f>
        <v>105534687.25</v>
      </c>
      <c r="O9" s="88"/>
      <c r="P9" s="94">
        <v>565690</v>
      </c>
      <c r="Q9" s="94"/>
      <c r="R9" s="94">
        <v>0</v>
      </c>
      <c r="S9" s="94"/>
      <c r="T9" s="94">
        <v>7069557.4199999999</v>
      </c>
      <c r="U9" s="88"/>
      <c r="V9" s="87">
        <f t="shared" ref="V9:V17" si="1">SUM(N9:U9)</f>
        <v>113169934.67</v>
      </c>
      <c r="W9" s="118"/>
    </row>
    <row r="10" spans="1:23" ht="22.5" customHeight="1" x14ac:dyDescent="0.45">
      <c r="A10" s="83"/>
      <c r="B10" s="85" t="s">
        <v>147</v>
      </c>
      <c r="C10" s="85"/>
      <c r="D10" s="85"/>
      <c r="E10" s="83"/>
      <c r="F10" s="87">
        <v>5235984.42</v>
      </c>
      <c r="G10" s="88"/>
      <c r="H10" s="87">
        <v>0</v>
      </c>
      <c r="I10" s="88"/>
      <c r="J10" s="88">
        <v>0</v>
      </c>
      <c r="K10" s="88"/>
      <c r="L10" s="88">
        <v>0</v>
      </c>
      <c r="M10" s="106"/>
      <c r="N10" s="87">
        <f t="shared" si="0"/>
        <v>5235984.42</v>
      </c>
      <c r="O10" s="88"/>
      <c r="P10" s="94">
        <v>0</v>
      </c>
      <c r="Q10" s="94"/>
      <c r="R10" s="94">
        <v>0</v>
      </c>
      <c r="S10" s="94"/>
      <c r="T10" s="94">
        <v>0</v>
      </c>
      <c r="U10" s="88"/>
      <c r="V10" s="87">
        <f t="shared" si="1"/>
        <v>5235984.42</v>
      </c>
      <c r="W10" s="118"/>
    </row>
    <row r="11" spans="1:23" ht="22.5" customHeight="1" x14ac:dyDescent="0.45">
      <c r="A11" s="83"/>
      <c r="B11" s="85" t="s">
        <v>148</v>
      </c>
      <c r="C11" s="85"/>
      <c r="D11" s="85"/>
      <c r="E11" s="83"/>
      <c r="F11" s="87">
        <v>29811508.549999997</v>
      </c>
      <c r="G11" s="88"/>
      <c r="H11" s="87">
        <v>6174006.2999999998</v>
      </c>
      <c r="I11" s="88"/>
      <c r="J11" s="88">
        <v>-2140911.38</v>
      </c>
      <c r="K11" s="88"/>
      <c r="L11" s="88">
        <v>0</v>
      </c>
      <c r="M11" s="106"/>
      <c r="N11" s="87">
        <f t="shared" si="0"/>
        <v>33844603.469999991</v>
      </c>
      <c r="O11" s="88"/>
      <c r="P11" s="94">
        <v>3962555.97</v>
      </c>
      <c r="Q11" s="94"/>
      <c r="R11" s="94">
        <v>-2635323.98</v>
      </c>
      <c r="S11" s="94"/>
      <c r="T11" s="94">
        <v>0</v>
      </c>
      <c r="U11" s="88"/>
      <c r="V11" s="87">
        <f t="shared" si="1"/>
        <v>35171835.459999993</v>
      </c>
      <c r="W11" s="118"/>
    </row>
    <row r="12" spans="1:23" ht="22.5" customHeight="1" x14ac:dyDescent="0.45">
      <c r="A12" s="83"/>
      <c r="B12" s="85" t="s">
        <v>149</v>
      </c>
      <c r="C12" s="85"/>
      <c r="D12" s="85"/>
      <c r="E12" s="83"/>
      <c r="F12" s="87">
        <v>295925335.41000003</v>
      </c>
      <c r="G12" s="88"/>
      <c r="H12" s="87">
        <v>11924365.609999999</v>
      </c>
      <c r="I12" s="88"/>
      <c r="J12" s="88">
        <v>-9769293.6099999994</v>
      </c>
      <c r="K12" s="88"/>
      <c r="L12" s="88">
        <v>15500200.93</v>
      </c>
      <c r="M12" s="106"/>
      <c r="N12" s="87">
        <f t="shared" si="0"/>
        <v>313580608.34000003</v>
      </c>
      <c r="O12" s="88"/>
      <c r="P12" s="94">
        <v>10336349.470000001</v>
      </c>
      <c r="Q12" s="94"/>
      <c r="R12" s="94">
        <v>-10768183.060000001</v>
      </c>
      <c r="S12" s="94"/>
      <c r="T12" s="94">
        <v>6145554.7199999997</v>
      </c>
      <c r="U12" s="88"/>
      <c r="V12" s="87">
        <f t="shared" si="1"/>
        <v>319294329.47000009</v>
      </c>
      <c r="W12" s="118"/>
    </row>
    <row r="13" spans="1:23" ht="22.5" customHeight="1" x14ac:dyDescent="0.45">
      <c r="A13" s="83"/>
      <c r="B13" s="85" t="s">
        <v>150</v>
      </c>
      <c r="C13" s="85"/>
      <c r="D13" s="85"/>
      <c r="E13" s="83"/>
      <c r="F13" s="87">
        <v>18089054.870000001</v>
      </c>
      <c r="G13" s="88"/>
      <c r="H13" s="87">
        <v>2165864.9900000002</v>
      </c>
      <c r="I13" s="88"/>
      <c r="J13" s="88">
        <v>-526167.24</v>
      </c>
      <c r="K13" s="88"/>
      <c r="L13" s="88">
        <v>0</v>
      </c>
      <c r="M13" s="106"/>
      <c r="N13" s="87">
        <f t="shared" si="0"/>
        <v>19728752.620000001</v>
      </c>
      <c r="O13" s="88"/>
      <c r="P13" s="94">
        <v>2725889.61</v>
      </c>
      <c r="Q13" s="94"/>
      <c r="R13" s="94">
        <v>-1305013.27</v>
      </c>
      <c r="S13" s="94"/>
      <c r="T13" s="94">
        <v>0</v>
      </c>
      <c r="U13" s="88"/>
      <c r="V13" s="87">
        <f t="shared" si="1"/>
        <v>21149628.960000001</v>
      </c>
      <c r="W13" s="118"/>
    </row>
    <row r="14" spans="1:23" ht="22.5" customHeight="1" x14ac:dyDescent="0.45">
      <c r="A14" s="83"/>
      <c r="B14" s="85" t="s">
        <v>151</v>
      </c>
      <c r="C14" s="85"/>
      <c r="D14" s="85"/>
      <c r="E14" s="83"/>
      <c r="F14" s="87">
        <v>36178653.059999995</v>
      </c>
      <c r="G14" s="88"/>
      <c r="H14" s="87">
        <v>553271.03</v>
      </c>
      <c r="I14" s="88"/>
      <c r="J14" s="88">
        <v>-1791155.09</v>
      </c>
      <c r="K14" s="88"/>
      <c r="L14" s="88">
        <v>202266.36</v>
      </c>
      <c r="M14" s="106"/>
      <c r="N14" s="87">
        <f t="shared" si="0"/>
        <v>35143035.359999992</v>
      </c>
      <c r="O14" s="88"/>
      <c r="P14" s="94">
        <v>578450</v>
      </c>
      <c r="Q14" s="94"/>
      <c r="R14" s="94">
        <v>-4244790</v>
      </c>
      <c r="S14" s="94"/>
      <c r="T14" s="94">
        <v>0</v>
      </c>
      <c r="U14" s="88"/>
      <c r="V14" s="87">
        <f t="shared" si="1"/>
        <v>31476695.359999992</v>
      </c>
      <c r="W14" s="118"/>
    </row>
    <row r="15" spans="1:23" ht="22.5" customHeight="1" x14ac:dyDescent="0.45">
      <c r="A15" s="83"/>
      <c r="B15" s="85" t="s">
        <v>152</v>
      </c>
      <c r="C15" s="85"/>
      <c r="D15" s="85"/>
      <c r="E15" s="83"/>
      <c r="F15" s="87">
        <v>16902998.949999996</v>
      </c>
      <c r="G15" s="88"/>
      <c r="H15" s="87">
        <v>2473595.6800000002</v>
      </c>
      <c r="I15" s="88"/>
      <c r="J15" s="88">
        <v>-35000</v>
      </c>
      <c r="K15" s="88"/>
      <c r="L15" s="88">
        <v>293000</v>
      </c>
      <c r="M15" s="106"/>
      <c r="N15" s="87">
        <f t="shared" si="0"/>
        <v>19634594.629999995</v>
      </c>
      <c r="O15" s="88"/>
      <c r="P15" s="94">
        <v>6626624</v>
      </c>
      <c r="Q15" s="94"/>
      <c r="R15" s="94">
        <v>-180000</v>
      </c>
      <c r="S15" s="94"/>
      <c r="T15" s="94">
        <v>2101242.0499999998</v>
      </c>
      <c r="U15" s="88"/>
      <c r="V15" s="87">
        <f t="shared" si="1"/>
        <v>28182460.679999996</v>
      </c>
      <c r="W15" s="118"/>
    </row>
    <row r="16" spans="1:23" ht="22.5" customHeight="1" x14ac:dyDescent="0.45">
      <c r="A16" s="83"/>
      <c r="B16" s="102" t="s">
        <v>683</v>
      </c>
      <c r="C16" s="85"/>
      <c r="D16" s="85"/>
      <c r="E16" s="83"/>
      <c r="F16" s="87">
        <v>0</v>
      </c>
      <c r="G16" s="88"/>
      <c r="H16" s="87">
        <v>0</v>
      </c>
      <c r="I16" s="88"/>
      <c r="J16" s="88">
        <v>0</v>
      </c>
      <c r="K16" s="88"/>
      <c r="L16" s="88">
        <v>0</v>
      </c>
      <c r="M16" s="106"/>
      <c r="N16" s="87">
        <f>SUM(F16:L16)</f>
        <v>0</v>
      </c>
      <c r="O16" s="88"/>
      <c r="P16" s="94">
        <v>0</v>
      </c>
      <c r="Q16" s="94"/>
      <c r="R16" s="94">
        <v>0</v>
      </c>
      <c r="S16" s="94"/>
      <c r="T16" s="94">
        <v>14235396.470000001</v>
      </c>
      <c r="U16" s="88"/>
      <c r="V16" s="87">
        <f>SUM(N16:U16)</f>
        <v>14235396.470000001</v>
      </c>
      <c r="W16" s="118"/>
    </row>
    <row r="17" spans="1:23" ht="22.5" customHeight="1" x14ac:dyDescent="0.45">
      <c r="A17" s="83"/>
      <c r="B17" s="85" t="s">
        <v>153</v>
      </c>
      <c r="C17" s="85"/>
      <c r="D17" s="85"/>
      <c r="E17" s="83"/>
      <c r="F17" s="104">
        <v>661355.26999999909</v>
      </c>
      <c r="G17" s="88"/>
      <c r="H17" s="104">
        <v>31746431.030000001</v>
      </c>
      <c r="I17" s="88"/>
      <c r="J17" s="88">
        <v>0</v>
      </c>
      <c r="K17" s="88"/>
      <c r="L17" s="88">
        <v>-21433742.809999999</v>
      </c>
      <c r="M17" s="106"/>
      <c r="N17" s="87">
        <f t="shared" si="0"/>
        <v>10974043.490000002</v>
      </c>
      <c r="O17" s="88"/>
      <c r="P17" s="94">
        <v>21131552.600000001</v>
      </c>
      <c r="Q17" s="94"/>
      <c r="R17" s="94">
        <v>0</v>
      </c>
      <c r="S17" s="94"/>
      <c r="T17" s="94">
        <v>-31666180.129999999</v>
      </c>
      <c r="U17" s="88"/>
      <c r="V17" s="87">
        <f t="shared" si="1"/>
        <v>439415.96000000462</v>
      </c>
      <c r="W17" s="118"/>
    </row>
    <row r="18" spans="1:23" ht="22.5" customHeight="1" x14ac:dyDescent="0.45">
      <c r="A18" s="83"/>
      <c r="B18" s="85"/>
      <c r="C18" s="83" t="s">
        <v>101</v>
      </c>
      <c r="D18" s="83"/>
      <c r="F18" s="105">
        <f>SUM(F8:F17)</f>
        <v>700769197.75000012</v>
      </c>
      <c r="G18" s="83"/>
      <c r="H18" s="89">
        <f>SUM(H8:H17)</f>
        <v>55037534.640000001</v>
      </c>
      <c r="I18" s="83"/>
      <c r="J18" s="112">
        <f>SUM(J8:J17)</f>
        <v>-14262527.319999998</v>
      </c>
      <c r="K18" s="88"/>
      <c r="L18" s="112">
        <f>SUM(L8:L17)</f>
        <v>0</v>
      </c>
      <c r="M18" s="83"/>
      <c r="N18" s="89">
        <f>SUM(N8:N17)</f>
        <v>741544205.07000005</v>
      </c>
      <c r="O18" s="83"/>
      <c r="P18" s="89">
        <f>SUM(P8:P17)</f>
        <v>45927111.650000006</v>
      </c>
      <c r="Q18" s="83"/>
      <c r="R18" s="112">
        <f>SUM(R8:R17)</f>
        <v>-19133310.310000002</v>
      </c>
      <c r="S18" s="88"/>
      <c r="T18" s="112">
        <f>SUM(T8:T17)</f>
        <v>0</v>
      </c>
      <c r="U18" s="83"/>
      <c r="V18" s="89">
        <f>SUM(V8:V17)</f>
        <v>768338006.41000009</v>
      </c>
      <c r="W18" s="118"/>
    </row>
    <row r="19" spans="1:23" ht="22.5" customHeight="1" x14ac:dyDescent="0.45">
      <c r="A19" s="83"/>
      <c r="B19" s="85" t="s">
        <v>154</v>
      </c>
      <c r="C19" s="85"/>
      <c r="D19" s="85"/>
      <c r="E19" s="83"/>
      <c r="F19" s="106"/>
      <c r="G19" s="83"/>
      <c r="H19" s="83"/>
      <c r="I19" s="83"/>
      <c r="J19" s="113"/>
      <c r="K19" s="113"/>
      <c r="L19" s="113"/>
      <c r="M19" s="106"/>
      <c r="N19" s="83"/>
      <c r="O19" s="88"/>
      <c r="P19" s="88"/>
      <c r="Q19" s="88"/>
      <c r="R19" s="88"/>
      <c r="S19" s="88"/>
      <c r="T19" s="88"/>
      <c r="U19" s="88"/>
      <c r="V19" s="88"/>
      <c r="W19" s="118"/>
    </row>
    <row r="20" spans="1:23" ht="22.5" customHeight="1" x14ac:dyDescent="0.45">
      <c r="A20" s="83"/>
      <c r="B20" s="85" t="s">
        <v>155</v>
      </c>
      <c r="C20" s="85"/>
      <c r="D20" s="85"/>
      <c r="E20" s="83"/>
      <c r="F20" s="87">
        <v>9919915.129999999</v>
      </c>
      <c r="G20" s="88"/>
      <c r="H20" s="87">
        <v>683451.17</v>
      </c>
      <c r="I20" s="88"/>
      <c r="J20" s="88">
        <v>0</v>
      </c>
      <c r="K20" s="88"/>
      <c r="L20" s="88">
        <v>0</v>
      </c>
      <c r="M20" s="106"/>
      <c r="N20" s="87">
        <f>SUM(F20:M20)</f>
        <v>10603366.299999999</v>
      </c>
      <c r="O20" s="88"/>
      <c r="P20" s="94">
        <v>1032081.1</v>
      </c>
      <c r="Q20" s="94"/>
      <c r="R20" s="94">
        <v>0</v>
      </c>
      <c r="S20" s="94"/>
      <c r="T20" s="94">
        <v>0</v>
      </c>
      <c r="U20" s="88"/>
      <c r="V20" s="87">
        <f>SUM(N20:U20)</f>
        <v>11635447.399999999</v>
      </c>
      <c r="W20" s="118"/>
    </row>
    <row r="21" spans="1:23" s="101" customFormat="1" ht="22.5" customHeight="1" x14ac:dyDescent="0.45">
      <c r="A21" s="87"/>
      <c r="B21" s="85" t="str">
        <f>B9</f>
        <v xml:space="preserve">     อาคารและสิ่งปลูกสร้าง</v>
      </c>
      <c r="C21" s="85"/>
      <c r="D21" s="85"/>
      <c r="E21" s="87"/>
      <c r="F21" s="87">
        <v>60569767.75</v>
      </c>
      <c r="G21" s="88"/>
      <c r="H21" s="87">
        <v>4496212.4000000004</v>
      </c>
      <c r="I21" s="88"/>
      <c r="J21" s="88">
        <v>0</v>
      </c>
      <c r="K21" s="88"/>
      <c r="L21" s="88">
        <v>0</v>
      </c>
      <c r="M21" s="114"/>
      <c r="N21" s="87">
        <f t="shared" ref="N21:N26" si="2">SUM(F21:M21)</f>
        <v>65065980.149999999</v>
      </c>
      <c r="O21" s="88"/>
      <c r="P21" s="94">
        <v>5635863.4800000004</v>
      </c>
      <c r="Q21" s="94"/>
      <c r="R21" s="94">
        <v>0</v>
      </c>
      <c r="S21" s="94"/>
      <c r="T21" s="94">
        <v>0</v>
      </c>
      <c r="U21" s="88"/>
      <c r="V21" s="87">
        <f t="shared" ref="V21:V28" si="3">SUM(N21:U21)</f>
        <v>70701843.629999995</v>
      </c>
      <c r="W21" s="118"/>
    </row>
    <row r="22" spans="1:23" s="101" customFormat="1" ht="22.5" customHeight="1" x14ac:dyDescent="0.45">
      <c r="A22" s="87"/>
      <c r="B22" s="85" t="str">
        <f>B10</f>
        <v xml:space="preserve">     ส่วนปรับปรุง - อาคาร</v>
      </c>
      <c r="C22" s="85"/>
      <c r="D22" s="85"/>
      <c r="E22" s="87"/>
      <c r="F22" s="87">
        <v>1275541.7</v>
      </c>
      <c r="G22" s="88"/>
      <c r="H22" s="87">
        <v>245674.08</v>
      </c>
      <c r="I22" s="88"/>
      <c r="J22" s="88">
        <v>0</v>
      </c>
      <c r="K22" s="88"/>
      <c r="L22" s="88">
        <v>0</v>
      </c>
      <c r="M22" s="114"/>
      <c r="N22" s="87">
        <f t="shared" si="2"/>
        <v>1521215.78</v>
      </c>
      <c r="O22" s="88"/>
      <c r="P22" s="94">
        <v>245674.08</v>
      </c>
      <c r="Q22" s="94"/>
      <c r="R22" s="94">
        <v>0</v>
      </c>
      <c r="S22" s="94"/>
      <c r="T22" s="94">
        <v>0</v>
      </c>
      <c r="U22" s="88"/>
      <c r="V22" s="87">
        <f t="shared" si="3"/>
        <v>1766889.86</v>
      </c>
      <c r="W22" s="118"/>
    </row>
    <row r="23" spans="1:23" s="101" customFormat="1" ht="22.5" customHeight="1" x14ac:dyDescent="0.45">
      <c r="A23" s="87"/>
      <c r="B23" s="85" t="s">
        <v>148</v>
      </c>
      <c r="C23" s="85"/>
      <c r="D23" s="85"/>
      <c r="E23" s="87"/>
      <c r="F23" s="87">
        <v>23195255.770000003</v>
      </c>
      <c r="G23" s="88"/>
      <c r="H23" s="87">
        <v>4171539.75</v>
      </c>
      <c r="I23" s="88"/>
      <c r="J23" s="88">
        <v>-1985904.36</v>
      </c>
      <c r="K23" s="88"/>
      <c r="L23" s="88">
        <v>0</v>
      </c>
      <c r="M23" s="114"/>
      <c r="N23" s="87">
        <f t="shared" si="2"/>
        <v>25380891.160000004</v>
      </c>
      <c r="O23" s="88"/>
      <c r="P23" s="94">
        <v>4334104.8899999997</v>
      </c>
      <c r="Q23" s="94"/>
      <c r="R23" s="94">
        <v>-2517945.35</v>
      </c>
      <c r="S23" s="94"/>
      <c r="T23" s="94">
        <v>4033.68</v>
      </c>
      <c r="U23" s="88"/>
      <c r="V23" s="87">
        <f t="shared" si="3"/>
        <v>27201084.380000003</v>
      </c>
      <c r="W23" s="118"/>
    </row>
    <row r="24" spans="1:23" s="101" customFormat="1" ht="22.5" customHeight="1" x14ac:dyDescent="0.45">
      <c r="A24" s="87"/>
      <c r="B24" s="85" t="str">
        <f>B12</f>
        <v xml:space="preserve">     เครื่องจักรและอุปกรณ์</v>
      </c>
      <c r="C24" s="85"/>
      <c r="D24" s="85"/>
      <c r="E24" s="87"/>
      <c r="F24" s="87">
        <v>246142441.67000002</v>
      </c>
      <c r="G24" s="88"/>
      <c r="H24" s="87">
        <v>17429792.899999999</v>
      </c>
      <c r="I24" s="88"/>
      <c r="J24" s="88">
        <v>-7583141.6600000001</v>
      </c>
      <c r="K24" s="88"/>
      <c r="L24" s="88">
        <v>0</v>
      </c>
      <c r="M24" s="114"/>
      <c r="N24" s="87">
        <f t="shared" si="2"/>
        <v>255989092.91000003</v>
      </c>
      <c r="O24" s="88"/>
      <c r="P24" s="94">
        <v>18315905.52</v>
      </c>
      <c r="Q24" s="94"/>
      <c r="R24" s="94">
        <v>-9133779.4800000004</v>
      </c>
      <c r="S24" s="94"/>
      <c r="T24" s="94">
        <v>538.05999999999995</v>
      </c>
      <c r="U24" s="88"/>
      <c r="V24" s="87">
        <f t="shared" si="3"/>
        <v>265171757.01000002</v>
      </c>
      <c r="W24" s="118"/>
    </row>
    <row r="25" spans="1:23" s="101" customFormat="1" ht="22.5" customHeight="1" x14ac:dyDescent="0.45">
      <c r="A25" s="87"/>
      <c r="B25" s="85" t="str">
        <f>B13</f>
        <v xml:space="preserve">     เครื่องตกแต่งสำนักงาน</v>
      </c>
      <c r="C25" s="85"/>
      <c r="D25" s="85"/>
      <c r="E25" s="87"/>
      <c r="F25" s="87">
        <v>14138341.189999999</v>
      </c>
      <c r="G25" s="88"/>
      <c r="H25" s="87">
        <v>1970947.19</v>
      </c>
      <c r="I25" s="88"/>
      <c r="J25" s="88">
        <v>-512590.39</v>
      </c>
      <c r="K25" s="88"/>
      <c r="L25" s="88">
        <v>0</v>
      </c>
      <c r="M25" s="114"/>
      <c r="N25" s="87">
        <f t="shared" si="2"/>
        <v>15596697.989999998</v>
      </c>
      <c r="O25" s="88"/>
      <c r="P25" s="94">
        <v>1754589.53</v>
      </c>
      <c r="Q25" s="94"/>
      <c r="R25" s="94">
        <v>-1287956.1499999999</v>
      </c>
      <c r="S25" s="94"/>
      <c r="T25" s="94">
        <v>0</v>
      </c>
      <c r="U25" s="88"/>
      <c r="V25" s="87">
        <f t="shared" si="3"/>
        <v>16063331.369999999</v>
      </c>
      <c r="W25" s="118"/>
    </row>
    <row r="26" spans="1:23" s="101" customFormat="1" ht="22.5" customHeight="1" x14ac:dyDescent="0.45">
      <c r="A26" s="87"/>
      <c r="B26" s="85" t="str">
        <f>B14</f>
        <v xml:space="preserve">     ยานพาหนะ</v>
      </c>
      <c r="C26" s="85"/>
      <c r="D26" s="85"/>
      <c r="E26" s="87"/>
      <c r="F26" s="87">
        <v>32109300.789999999</v>
      </c>
      <c r="G26" s="88"/>
      <c r="H26" s="87">
        <v>1707352.19</v>
      </c>
      <c r="I26" s="88"/>
      <c r="J26" s="88">
        <v>-1791151.09</v>
      </c>
      <c r="K26" s="88"/>
      <c r="L26" s="88">
        <v>0</v>
      </c>
      <c r="M26" s="114"/>
      <c r="N26" s="87">
        <f t="shared" si="2"/>
        <v>32025501.889999997</v>
      </c>
      <c r="O26" s="88"/>
      <c r="P26" s="94">
        <v>1142790.8999999999</v>
      </c>
      <c r="Q26" s="94"/>
      <c r="R26" s="94">
        <v>-3062421.64</v>
      </c>
      <c r="S26" s="94"/>
      <c r="T26" s="94">
        <v>0</v>
      </c>
      <c r="U26" s="88"/>
      <c r="V26" s="87">
        <f t="shared" si="3"/>
        <v>30105871.149999995</v>
      </c>
      <c r="W26" s="118"/>
    </row>
    <row r="27" spans="1:23" s="101" customFormat="1" ht="22.5" customHeight="1" x14ac:dyDescent="0.45">
      <c r="A27" s="87"/>
      <c r="B27" s="101" t="s">
        <v>682</v>
      </c>
      <c r="C27" s="85"/>
      <c r="D27" s="85"/>
      <c r="E27" s="87"/>
      <c r="F27" s="87">
        <v>0</v>
      </c>
      <c r="G27" s="88"/>
      <c r="H27" s="87">
        <v>0</v>
      </c>
      <c r="I27" s="88"/>
      <c r="J27" s="88">
        <v>0</v>
      </c>
      <c r="K27" s="88"/>
      <c r="L27" s="88">
        <v>0</v>
      </c>
      <c r="M27" s="114"/>
      <c r="N27" s="114">
        <f>SUM(F27:L27)</f>
        <v>0</v>
      </c>
      <c r="O27" s="88"/>
      <c r="P27" s="94">
        <v>3977712.66</v>
      </c>
      <c r="Q27" s="94"/>
      <c r="R27" s="94">
        <v>0</v>
      </c>
      <c r="S27" s="94"/>
      <c r="T27" s="94">
        <v>0</v>
      </c>
      <c r="U27" s="88"/>
      <c r="V27" s="87">
        <f t="shared" si="3"/>
        <v>3977712.66</v>
      </c>
      <c r="W27" s="118"/>
    </row>
    <row r="28" spans="1:23" s="101" customFormat="1" ht="22.5" customHeight="1" x14ac:dyDescent="0.45">
      <c r="A28" s="87"/>
      <c r="B28" s="85" t="str">
        <f>B15</f>
        <v xml:space="preserve">     อาคารชั่วคราวและสินทรัพย์ประจำอื่น ๆ</v>
      </c>
      <c r="C28" s="85"/>
      <c r="D28" s="85"/>
      <c r="E28" s="87"/>
      <c r="F28" s="87">
        <v>13650239.260000002</v>
      </c>
      <c r="G28" s="88"/>
      <c r="H28" s="87">
        <v>936214.84</v>
      </c>
      <c r="I28" s="88"/>
      <c r="J28" s="88">
        <v>-25774.55</v>
      </c>
      <c r="K28" s="88"/>
      <c r="L28" s="88">
        <v>0</v>
      </c>
      <c r="M28" s="114"/>
      <c r="N28" s="87">
        <f>SUM(F28:M28)</f>
        <v>14560679.550000001</v>
      </c>
      <c r="O28" s="88"/>
      <c r="P28" s="94">
        <v>3009403.5500000003</v>
      </c>
      <c r="Q28" s="94"/>
      <c r="R28" s="94">
        <v>-179998</v>
      </c>
      <c r="S28" s="94"/>
      <c r="T28" s="94">
        <v>0</v>
      </c>
      <c r="U28" s="88"/>
      <c r="V28" s="87">
        <f t="shared" si="3"/>
        <v>17390085.100000001</v>
      </c>
      <c r="W28" s="118"/>
    </row>
    <row r="29" spans="1:23" ht="22.5" customHeight="1" x14ac:dyDescent="0.45">
      <c r="C29" s="102" t="s">
        <v>101</v>
      </c>
      <c r="F29" s="89">
        <f>SUM(F20:F28)</f>
        <v>401000803.25999999</v>
      </c>
      <c r="G29" s="107"/>
      <c r="H29" s="108">
        <f>SUM(H20:H28)</f>
        <v>31641184.52</v>
      </c>
      <c r="I29" s="115"/>
      <c r="J29" s="116">
        <f>SUM(J20:J28)</f>
        <v>-11898562.050000001</v>
      </c>
      <c r="K29" s="117"/>
      <c r="L29" s="116">
        <f>SUM(L20:L28)</f>
        <v>0</v>
      </c>
      <c r="M29" s="107"/>
      <c r="N29" s="89">
        <f>SUM(N20:N28)</f>
        <v>420743425.73000008</v>
      </c>
      <c r="O29" s="83"/>
      <c r="P29" s="89">
        <f>SUM(P20:P28)</f>
        <v>39448125.709999993</v>
      </c>
      <c r="Q29" s="83"/>
      <c r="R29" s="112">
        <f t="shared" ref="R29:V29" si="4">SUM(R20:R28)</f>
        <v>-16182100.620000001</v>
      </c>
      <c r="S29" s="88"/>
      <c r="T29" s="112">
        <f t="shared" si="4"/>
        <v>4571.74</v>
      </c>
      <c r="U29" s="83"/>
      <c r="V29" s="89">
        <f t="shared" si="4"/>
        <v>444014022.56000006</v>
      </c>
      <c r="W29" s="118"/>
    </row>
    <row r="30" spans="1:23" ht="22.5" customHeight="1" x14ac:dyDescent="0.45">
      <c r="B30" s="102" t="s">
        <v>156</v>
      </c>
      <c r="F30" s="109">
        <f>SUM(F18-F29)</f>
        <v>299768394.49000013</v>
      </c>
      <c r="G30" s="106"/>
      <c r="H30" s="106"/>
      <c r="I30" s="113"/>
      <c r="J30" s="106"/>
      <c r="K30" s="113"/>
      <c r="L30" s="106"/>
      <c r="M30" s="106"/>
      <c r="N30" s="90">
        <f>+N18-N29</f>
        <v>320800779.33999997</v>
      </c>
      <c r="P30" s="118"/>
      <c r="Q30" s="118"/>
      <c r="R30" s="118"/>
      <c r="S30" s="118"/>
      <c r="T30" s="118"/>
      <c r="U30" s="118"/>
      <c r="V30" s="90">
        <f>V18-V29</f>
        <v>324323983.85000002</v>
      </c>
    </row>
    <row r="31" spans="1:23" s="201" customFormat="1" ht="22.5" customHeight="1" x14ac:dyDescent="0.45">
      <c r="F31" s="202"/>
      <c r="G31" s="202"/>
      <c r="H31" s="202"/>
      <c r="I31" s="203"/>
      <c r="J31" s="202"/>
      <c r="K31" s="203"/>
      <c r="L31" s="202"/>
      <c r="M31" s="202"/>
      <c r="N31" s="204"/>
      <c r="P31" s="205"/>
      <c r="Q31" s="205"/>
      <c r="R31" s="205"/>
      <c r="S31" s="205"/>
      <c r="T31" s="205"/>
      <c r="U31" s="205"/>
      <c r="V31" s="217"/>
    </row>
    <row r="32" spans="1:23" ht="22.5" customHeight="1" x14ac:dyDescent="0.45">
      <c r="E32" s="110"/>
      <c r="G32" s="110"/>
      <c r="H32" s="110"/>
      <c r="I32" s="110"/>
    </row>
    <row r="33" spans="8:22" ht="22.5" customHeight="1" x14ac:dyDescent="0.45">
      <c r="H33" s="189" t="s">
        <v>356</v>
      </c>
      <c r="I33" s="121"/>
      <c r="J33" s="190"/>
      <c r="K33" s="124"/>
      <c r="L33" s="119"/>
    </row>
    <row r="34" spans="8:22" ht="22.5" customHeight="1" x14ac:dyDescent="0.45">
      <c r="H34" s="192" t="s">
        <v>357</v>
      </c>
      <c r="I34" s="121"/>
      <c r="J34" s="190"/>
      <c r="K34" s="124"/>
      <c r="L34" s="119"/>
      <c r="R34" s="98"/>
      <c r="S34" s="98"/>
      <c r="T34" s="98"/>
      <c r="U34" s="98"/>
      <c r="V34" s="98"/>
    </row>
  </sheetData>
  <mergeCells count="1">
    <mergeCell ref="A1:V1"/>
  </mergeCells>
  <pageMargins left="0.67" right="0.196527777777778" top="0.43" bottom="0.23611111111111099" header="0.196527777777778" footer="0.156944444444444"/>
  <pageSetup paperSize="9" scale="75" orientation="landscape" r:id="rId1"/>
  <headerFooter alignWithMargins="0"/>
  <ignoredErrors>
    <ignoredError sqref="N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21" zoomScale="90" zoomScaleNormal="90" zoomScaleSheetLayoutView="80" workbookViewId="0">
      <selection activeCell="A30" sqref="A1:XFD30"/>
    </sheetView>
  </sheetViews>
  <sheetFormatPr defaultColWidth="9.140625" defaultRowHeight="21" x14ac:dyDescent="0.45"/>
  <cols>
    <col min="1" max="1" width="3.42578125" style="81" customWidth="1"/>
    <col min="2" max="2" width="8.85546875" style="81" customWidth="1"/>
    <col min="3" max="3" width="17.140625" style="81" customWidth="1"/>
    <col min="4" max="4" width="4.5703125" style="81" customWidth="1"/>
    <col min="5" max="5" width="16.5703125" style="81" customWidth="1"/>
    <col min="6" max="6" width="0.85546875" style="81" customWidth="1"/>
    <col min="7" max="7" width="16.5703125" style="81" customWidth="1"/>
    <col min="8" max="8" width="0.85546875" style="81" customWidth="1"/>
    <col min="9" max="9" width="16.5703125" style="81" customWidth="1"/>
    <col min="10" max="10" width="0.85546875" style="81" customWidth="1"/>
    <col min="11" max="11" width="16.5703125" style="81" customWidth="1"/>
    <col min="12" max="12" width="0.85546875" style="81" customWidth="1"/>
    <col min="13" max="13" width="16.5703125" style="81" customWidth="1"/>
    <col min="14" max="14" width="0.85546875" style="81" customWidth="1"/>
    <col min="15" max="15" width="16.5703125" style="81" customWidth="1"/>
    <col min="16" max="16" width="0.85546875" style="81" customWidth="1"/>
    <col min="17" max="17" width="16.5703125" style="81" customWidth="1"/>
    <col min="18" max="18" width="3.140625" style="81" customWidth="1"/>
    <col min="19" max="19" width="9.85546875" style="81" customWidth="1"/>
    <col min="20" max="16384" width="9.140625" style="81"/>
  </cols>
  <sheetData>
    <row r="1" spans="1:18" s="79" customFormat="1" ht="22.5" customHeight="1" x14ac:dyDescent="0.45">
      <c r="A1" s="796" t="s">
        <v>157</v>
      </c>
      <c r="B1" s="796"/>
      <c r="C1" s="796"/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  <c r="O1" s="796"/>
      <c r="P1" s="796"/>
      <c r="Q1" s="796"/>
      <c r="R1" s="99"/>
    </row>
    <row r="2" spans="1:18" s="79" customFormat="1" ht="22.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99"/>
    </row>
    <row r="3" spans="1:18" s="79" customFormat="1" ht="22.5" customHeight="1" x14ac:dyDescent="0.45">
      <c r="A3" s="83" t="s">
        <v>569</v>
      </c>
      <c r="B3" s="83"/>
      <c r="C3" s="85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99"/>
    </row>
    <row r="4" spans="1:18" s="79" customFormat="1" ht="22.5" customHeight="1" x14ac:dyDescent="0.45">
      <c r="A4" s="83"/>
      <c r="B4" s="82"/>
      <c r="C4" s="84" t="s">
        <v>685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 t="s">
        <v>100</v>
      </c>
      <c r="R4" s="99"/>
    </row>
    <row r="5" spans="1:18" ht="22.5" customHeight="1" x14ac:dyDescent="0.45">
      <c r="A5" s="83"/>
      <c r="B5" s="85"/>
      <c r="C5" s="85"/>
      <c r="D5" s="83"/>
      <c r="E5" s="187" t="s">
        <v>9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8" ht="22.5" customHeight="1" x14ac:dyDescent="0.45">
      <c r="A6" s="83"/>
      <c r="B6" s="85"/>
      <c r="C6" s="85"/>
      <c r="D6" s="83"/>
      <c r="E6" s="136" t="s">
        <v>684</v>
      </c>
      <c r="F6" s="86"/>
      <c r="G6" s="86" t="s">
        <v>141</v>
      </c>
      <c r="H6" s="86"/>
      <c r="I6" s="91" t="s">
        <v>142</v>
      </c>
      <c r="J6" s="200"/>
      <c r="K6" s="136" t="s">
        <v>505</v>
      </c>
      <c r="L6" s="86"/>
      <c r="M6" s="91" t="s">
        <v>141</v>
      </c>
      <c r="N6" s="91"/>
      <c r="O6" s="91" t="s">
        <v>142</v>
      </c>
      <c r="P6" s="91"/>
      <c r="Q6" s="136" t="str">
        <f>+'P26'!V6</f>
        <v>31 ธันวาคม 2562</v>
      </c>
    </row>
    <row r="7" spans="1:18" ht="22.5" customHeight="1" x14ac:dyDescent="0.45">
      <c r="A7" s="83"/>
      <c r="B7" s="85" t="s">
        <v>144</v>
      </c>
      <c r="C7" s="85"/>
      <c r="D7" s="83"/>
      <c r="E7" s="83"/>
      <c r="F7" s="83"/>
      <c r="G7" s="83"/>
      <c r="H7" s="83"/>
      <c r="K7" s="83"/>
      <c r="L7" s="83"/>
      <c r="M7" s="83"/>
      <c r="N7" s="83"/>
      <c r="O7" s="83"/>
      <c r="P7" s="83"/>
      <c r="Q7" s="100"/>
    </row>
    <row r="8" spans="1:18" ht="22.5" customHeight="1" x14ac:dyDescent="0.45">
      <c r="A8" s="83"/>
      <c r="B8" s="85" t="s">
        <v>158</v>
      </c>
      <c r="C8" s="85"/>
      <c r="D8" s="83"/>
      <c r="E8" s="87">
        <v>10633250</v>
      </c>
      <c r="F8" s="83"/>
      <c r="G8" s="87">
        <v>0</v>
      </c>
      <c r="H8" s="88"/>
      <c r="I8" s="93">
        <v>0</v>
      </c>
      <c r="J8" s="93"/>
      <c r="K8" s="87">
        <f t="shared" ref="K8:K15" si="0">SUM(E8:J8)</f>
        <v>10633250</v>
      </c>
      <c r="L8" s="88"/>
      <c r="M8" s="94">
        <v>0</v>
      </c>
      <c r="N8" s="94"/>
      <c r="O8" s="94">
        <v>0</v>
      </c>
      <c r="P8" s="94"/>
      <c r="Q8" s="87">
        <f t="shared" ref="Q8:Q15" si="1">K8+M8+O8</f>
        <v>10633250</v>
      </c>
      <c r="R8" s="97"/>
    </row>
    <row r="9" spans="1:18" ht="22.5" customHeight="1" x14ac:dyDescent="0.45">
      <c r="A9" s="83"/>
      <c r="B9" s="85" t="s">
        <v>146</v>
      </c>
      <c r="C9" s="85"/>
      <c r="D9" s="83"/>
      <c r="E9" s="87">
        <v>12368511.92</v>
      </c>
      <c r="F9" s="83"/>
      <c r="G9" s="87">
        <v>0</v>
      </c>
      <c r="H9" s="88"/>
      <c r="I9" s="93">
        <v>0</v>
      </c>
      <c r="J9" s="93"/>
      <c r="K9" s="87">
        <f t="shared" si="0"/>
        <v>12368511.92</v>
      </c>
      <c r="L9" s="88"/>
      <c r="M9" s="94">
        <v>0</v>
      </c>
      <c r="N9" s="94"/>
      <c r="O9" s="94">
        <v>0</v>
      </c>
      <c r="P9" s="94"/>
      <c r="Q9" s="87">
        <f t="shared" si="1"/>
        <v>12368511.92</v>
      </c>
      <c r="R9" s="97"/>
    </row>
    <row r="10" spans="1:18" ht="22.5" customHeight="1" x14ac:dyDescent="0.45">
      <c r="A10" s="83"/>
      <c r="B10" s="85" t="s">
        <v>147</v>
      </c>
      <c r="C10" s="85"/>
      <c r="D10" s="83"/>
      <c r="E10" s="87">
        <v>5235984.42</v>
      </c>
      <c r="F10" s="83"/>
      <c r="G10" s="87">
        <v>0</v>
      </c>
      <c r="H10" s="88"/>
      <c r="I10" s="93">
        <v>0</v>
      </c>
      <c r="J10" s="93"/>
      <c r="K10" s="87">
        <f t="shared" si="0"/>
        <v>5235984.42</v>
      </c>
      <c r="L10" s="88"/>
      <c r="M10" s="94">
        <v>0</v>
      </c>
      <c r="N10" s="94"/>
      <c r="O10" s="94">
        <v>0</v>
      </c>
      <c r="P10" s="94"/>
      <c r="Q10" s="87">
        <f t="shared" si="1"/>
        <v>5235984.42</v>
      </c>
      <c r="R10" s="97"/>
    </row>
    <row r="11" spans="1:18" ht="22.5" customHeight="1" x14ac:dyDescent="0.45">
      <c r="A11" s="83"/>
      <c r="B11" s="85" t="s">
        <v>148</v>
      </c>
      <c r="C11" s="85"/>
      <c r="D11" s="83"/>
      <c r="E11" s="87">
        <v>29811508.549999997</v>
      </c>
      <c r="F11" s="83"/>
      <c r="G11" s="87">
        <v>5643473.9000000004</v>
      </c>
      <c r="H11" s="88"/>
      <c r="I11" s="94">
        <v>-2140911.38</v>
      </c>
      <c r="J11" s="94"/>
      <c r="K11" s="87">
        <f t="shared" si="0"/>
        <v>33314071.069999997</v>
      </c>
      <c r="L11" s="88"/>
      <c r="M11" s="94">
        <v>3605657.47</v>
      </c>
      <c r="N11" s="94"/>
      <c r="O11" s="94">
        <v>-2635323.98</v>
      </c>
      <c r="P11" s="94"/>
      <c r="Q11" s="87">
        <f>K11+M11+O11</f>
        <v>34284404.560000002</v>
      </c>
      <c r="R11" s="97"/>
    </row>
    <row r="12" spans="1:18" ht="22.5" customHeight="1" x14ac:dyDescent="0.45">
      <c r="A12" s="83"/>
      <c r="B12" s="85" t="s">
        <v>149</v>
      </c>
      <c r="C12" s="85"/>
      <c r="D12" s="83"/>
      <c r="E12" s="87">
        <v>111057425.99000001</v>
      </c>
      <c r="F12" s="83"/>
      <c r="G12" s="87">
        <v>6835452.7599999998</v>
      </c>
      <c r="H12" s="88"/>
      <c r="I12" s="94">
        <v>-7958198.6699999999</v>
      </c>
      <c r="J12" s="94"/>
      <c r="K12" s="87">
        <f t="shared" si="0"/>
        <v>109934680.08000001</v>
      </c>
      <c r="L12" s="88"/>
      <c r="M12" s="94">
        <f>665698.69+5685887.03</f>
        <v>6351585.7200000007</v>
      </c>
      <c r="N12" s="94"/>
      <c r="O12" s="94">
        <f>-517601-7305834.62</f>
        <v>-7823435.6200000001</v>
      </c>
      <c r="P12" s="95"/>
      <c r="Q12" s="87">
        <f t="shared" si="1"/>
        <v>108462830.18000001</v>
      </c>
      <c r="R12" s="97"/>
    </row>
    <row r="13" spans="1:18" ht="22.5" customHeight="1" x14ac:dyDescent="0.45">
      <c r="A13" s="83"/>
      <c r="B13" s="85" t="s">
        <v>150</v>
      </c>
      <c r="C13" s="85"/>
      <c r="D13" s="83"/>
      <c r="E13" s="87">
        <v>18089054.870000001</v>
      </c>
      <c r="F13" s="83"/>
      <c r="G13" s="87">
        <v>1426106.52</v>
      </c>
      <c r="H13" s="88"/>
      <c r="I13" s="94">
        <v>-526167.24</v>
      </c>
      <c r="J13" s="94"/>
      <c r="K13" s="87">
        <f t="shared" si="0"/>
        <v>18988994.150000002</v>
      </c>
      <c r="L13" s="88"/>
      <c r="M13" s="94">
        <v>621252.93999999994</v>
      </c>
      <c r="N13" s="94"/>
      <c r="O13" s="94">
        <v>-1305013.27</v>
      </c>
      <c r="P13" s="94"/>
      <c r="Q13" s="87">
        <f t="shared" si="1"/>
        <v>18305233.820000004</v>
      </c>
      <c r="R13" s="97"/>
    </row>
    <row r="14" spans="1:18" ht="22.5" customHeight="1" x14ac:dyDescent="0.45">
      <c r="A14" s="83"/>
      <c r="B14" s="85" t="s">
        <v>151</v>
      </c>
      <c r="C14" s="85"/>
      <c r="D14" s="83"/>
      <c r="E14" s="87">
        <v>23597460.52</v>
      </c>
      <c r="F14" s="83"/>
      <c r="G14" s="87">
        <v>0</v>
      </c>
      <c r="H14" s="88"/>
      <c r="I14" s="94">
        <v>-216000</v>
      </c>
      <c r="J14" s="94"/>
      <c r="K14" s="87">
        <f t="shared" si="0"/>
        <v>23381460.52</v>
      </c>
      <c r="L14" s="88"/>
      <c r="M14" s="94">
        <v>0</v>
      </c>
      <c r="N14" s="94"/>
      <c r="O14" s="94">
        <v>-4230000</v>
      </c>
      <c r="P14" s="94"/>
      <c r="Q14" s="87">
        <f t="shared" si="1"/>
        <v>19151460.52</v>
      </c>
      <c r="R14" s="97"/>
    </row>
    <row r="15" spans="1:18" ht="22.5" customHeight="1" x14ac:dyDescent="0.45">
      <c r="A15" s="83"/>
      <c r="B15" s="85" t="s">
        <v>159</v>
      </c>
      <c r="C15" s="85"/>
      <c r="D15" s="83"/>
      <c r="E15" s="87">
        <v>6184305.1100000013</v>
      </c>
      <c r="F15" s="83"/>
      <c r="G15" s="87">
        <v>2473595.6800000002</v>
      </c>
      <c r="H15" s="88"/>
      <c r="I15" s="94">
        <v>0</v>
      </c>
      <c r="J15" s="94"/>
      <c r="K15" s="87">
        <f t="shared" si="0"/>
        <v>8657900.790000001</v>
      </c>
      <c r="L15" s="88"/>
      <c r="M15" s="94">
        <v>6584374</v>
      </c>
      <c r="N15" s="94"/>
      <c r="O15" s="94">
        <v>-180000</v>
      </c>
      <c r="P15" s="94"/>
      <c r="Q15" s="87">
        <f t="shared" si="1"/>
        <v>15062274.790000001</v>
      </c>
      <c r="R15" s="97"/>
    </row>
    <row r="16" spans="1:18" ht="22.5" customHeight="1" x14ac:dyDescent="0.45">
      <c r="A16" s="83"/>
      <c r="B16" s="85"/>
      <c r="C16" s="83" t="s">
        <v>101</v>
      </c>
      <c r="E16" s="89">
        <f>SUM(E8:E15)</f>
        <v>216977501.38000003</v>
      </c>
      <c r="F16" s="88"/>
      <c r="G16" s="89">
        <f>SUM(G8:G15)</f>
        <v>16378628.859999999</v>
      </c>
      <c r="H16" s="88"/>
      <c r="I16" s="96">
        <f>SUM(I8:I15)</f>
        <v>-10841277.290000001</v>
      </c>
      <c r="J16" s="94"/>
      <c r="K16" s="89">
        <f>SUM(K8:K15)</f>
        <v>222514852.95000002</v>
      </c>
      <c r="L16" s="88"/>
      <c r="M16" s="89">
        <f>SUM(M8:M15)</f>
        <v>17162870.130000003</v>
      </c>
      <c r="N16" s="88"/>
      <c r="O16" s="96">
        <f>SUM(O8:O15)</f>
        <v>-16173772.869999999</v>
      </c>
      <c r="P16" s="88"/>
      <c r="Q16" s="89">
        <f>SUM(Q8:Q15)</f>
        <v>223503950.21000001</v>
      </c>
      <c r="R16" s="97"/>
    </row>
    <row r="17" spans="1:18" ht="22.5" customHeight="1" x14ac:dyDescent="0.45">
      <c r="A17" s="83"/>
      <c r="B17" s="85" t="s">
        <v>154</v>
      </c>
      <c r="C17" s="85"/>
      <c r="D17" s="83"/>
      <c r="E17" s="87"/>
      <c r="F17" s="83"/>
      <c r="H17" s="83"/>
      <c r="L17" s="88"/>
      <c r="M17" s="88"/>
      <c r="N17" s="88"/>
      <c r="O17" s="88"/>
      <c r="P17" s="88"/>
      <c r="Q17" s="88"/>
      <c r="R17" s="97"/>
    </row>
    <row r="18" spans="1:18" s="80" customFormat="1" ht="22.5" customHeight="1" x14ac:dyDescent="0.45">
      <c r="A18" s="87"/>
      <c r="B18" s="85" t="str">
        <f>B9</f>
        <v xml:space="preserve">     อาคารและสิ่งปลูกสร้าง</v>
      </c>
      <c r="C18" s="85"/>
      <c r="D18" s="87"/>
      <c r="E18" s="87">
        <v>7418048.5199999996</v>
      </c>
      <c r="F18" s="87"/>
      <c r="G18" s="87">
        <v>618425.49</v>
      </c>
      <c r="H18" s="88"/>
      <c r="I18" s="87">
        <v>0</v>
      </c>
      <c r="J18" s="87"/>
      <c r="K18" s="87">
        <f t="shared" ref="K18:K24" si="2">SUM(E18:J18)</f>
        <v>8036474.0099999998</v>
      </c>
      <c r="L18" s="88"/>
      <c r="M18" s="94">
        <v>618425.49</v>
      </c>
      <c r="N18" s="94"/>
      <c r="O18" s="94">
        <v>0</v>
      </c>
      <c r="P18" s="94"/>
      <c r="Q18" s="87">
        <f>SUM(K18:O18)</f>
        <v>8654899.5</v>
      </c>
      <c r="R18" s="97"/>
    </row>
    <row r="19" spans="1:18" s="80" customFormat="1" ht="22.5" customHeight="1" x14ac:dyDescent="0.45">
      <c r="A19" s="87"/>
      <c r="B19" s="85" t="str">
        <f>B10</f>
        <v xml:space="preserve">     ส่วนปรับปรุง - อาคาร</v>
      </c>
      <c r="C19" s="85"/>
      <c r="D19" s="87"/>
      <c r="E19" s="87">
        <v>1275541.7</v>
      </c>
      <c r="F19" s="88"/>
      <c r="G19" s="87">
        <v>245674.08</v>
      </c>
      <c r="H19" s="88"/>
      <c r="I19" s="87">
        <v>0</v>
      </c>
      <c r="J19" s="87"/>
      <c r="K19" s="87">
        <f t="shared" si="2"/>
        <v>1521215.78</v>
      </c>
      <c r="L19" s="88"/>
      <c r="M19" s="94">
        <v>245674.08</v>
      </c>
      <c r="N19" s="94"/>
      <c r="O19" s="94">
        <v>0</v>
      </c>
      <c r="P19" s="94"/>
      <c r="Q19" s="87">
        <f t="shared" ref="Q19:Q23" si="3">SUM(K19:O19)</f>
        <v>1766889.86</v>
      </c>
      <c r="R19" s="97"/>
    </row>
    <row r="20" spans="1:18" s="80" customFormat="1" ht="22.5" customHeight="1" x14ac:dyDescent="0.45">
      <c r="A20" s="87"/>
      <c r="B20" s="85" t="s">
        <v>148</v>
      </c>
      <c r="C20" s="85"/>
      <c r="D20" s="87"/>
      <c r="E20" s="87">
        <v>23195255.77</v>
      </c>
      <c r="F20" s="88"/>
      <c r="G20" s="87">
        <v>4099115.34</v>
      </c>
      <c r="H20" s="88"/>
      <c r="I20" s="94">
        <v>-1985904.36</v>
      </c>
      <c r="J20" s="94"/>
      <c r="K20" s="87">
        <f t="shared" si="2"/>
        <v>25308466.75</v>
      </c>
      <c r="L20" s="88"/>
      <c r="M20" s="94">
        <v>4116260.17</v>
      </c>
      <c r="N20" s="94"/>
      <c r="O20" s="94">
        <v>-2517945.35</v>
      </c>
      <c r="P20" s="94"/>
      <c r="Q20" s="87">
        <f t="shared" si="3"/>
        <v>26906781.57</v>
      </c>
      <c r="R20" s="97"/>
    </row>
    <row r="21" spans="1:18" s="80" customFormat="1" ht="22.5" customHeight="1" x14ac:dyDescent="0.45">
      <c r="A21" s="87"/>
      <c r="B21" s="85" t="str">
        <f>B12</f>
        <v xml:space="preserve">     เครื่องจักรและอุปกรณ์</v>
      </c>
      <c r="C21" s="85"/>
      <c r="D21" s="87"/>
      <c r="E21" s="87">
        <v>94730919.950000018</v>
      </c>
      <c r="F21" s="88"/>
      <c r="G21" s="87">
        <v>6603950.2000000002</v>
      </c>
      <c r="H21" s="88"/>
      <c r="I21" s="94">
        <v>-5899434.9299999997</v>
      </c>
      <c r="J21" s="94"/>
      <c r="K21" s="87">
        <f t="shared" si="2"/>
        <v>95435435.220000029</v>
      </c>
      <c r="L21" s="88"/>
      <c r="M21" s="94">
        <f>693424.25+4439384.28</f>
        <v>5132808.53</v>
      </c>
      <c r="N21" s="94"/>
      <c r="O21" s="94">
        <f>-481670.95-5762231.46</f>
        <v>-6243902.4100000001</v>
      </c>
      <c r="P21" s="94"/>
      <c r="Q21" s="87">
        <f t="shared" si="3"/>
        <v>94324341.340000033</v>
      </c>
      <c r="R21" s="97"/>
    </row>
    <row r="22" spans="1:18" s="80" customFormat="1" ht="22.5" customHeight="1" x14ac:dyDescent="0.45">
      <c r="A22" s="87"/>
      <c r="B22" s="85" t="str">
        <f>B13</f>
        <v xml:space="preserve">     เครื่องตกแต่งสำนักงาน</v>
      </c>
      <c r="C22" s="85"/>
      <c r="D22" s="87"/>
      <c r="E22" s="87">
        <v>14138341.189999999</v>
      </c>
      <c r="F22" s="88"/>
      <c r="G22" s="87">
        <v>1915458.55</v>
      </c>
      <c r="H22" s="88"/>
      <c r="I22" s="94">
        <v>-512590.39</v>
      </c>
      <c r="J22" s="94"/>
      <c r="K22" s="87">
        <f t="shared" si="2"/>
        <v>15541209.35</v>
      </c>
      <c r="L22" s="88"/>
      <c r="M22" s="94">
        <v>1284175.79</v>
      </c>
      <c r="N22" s="94"/>
      <c r="O22" s="94">
        <v>-1287956.1499999999</v>
      </c>
      <c r="P22" s="94"/>
      <c r="Q22" s="87">
        <f t="shared" si="3"/>
        <v>15537428.99</v>
      </c>
      <c r="R22" s="97"/>
    </row>
    <row r="23" spans="1:18" s="80" customFormat="1" ht="22.5" customHeight="1" x14ac:dyDescent="0.45">
      <c r="A23" s="87"/>
      <c r="B23" s="85" t="str">
        <f>B14</f>
        <v xml:space="preserve">     ยานพาหนะ</v>
      </c>
      <c r="C23" s="85"/>
      <c r="D23" s="87"/>
      <c r="E23" s="87">
        <v>21592340</v>
      </c>
      <c r="F23" s="88"/>
      <c r="G23" s="87">
        <v>665991.86</v>
      </c>
      <c r="H23" s="88"/>
      <c r="I23" s="94">
        <v>-215998</v>
      </c>
      <c r="J23" s="94"/>
      <c r="K23" s="87">
        <f t="shared" si="2"/>
        <v>22042333.859999999</v>
      </c>
      <c r="L23" s="88"/>
      <c r="M23" s="94">
        <v>156712.29999999999</v>
      </c>
      <c r="N23" s="94"/>
      <c r="O23" s="94">
        <v>-3047636.64</v>
      </c>
      <c r="P23" s="94"/>
      <c r="Q23" s="87">
        <f t="shared" si="3"/>
        <v>19151409.52</v>
      </c>
      <c r="R23" s="97"/>
    </row>
    <row r="24" spans="1:18" s="80" customFormat="1" ht="22.5" customHeight="1" x14ac:dyDescent="0.45">
      <c r="A24" s="87"/>
      <c r="B24" s="85" t="str">
        <f>B15</f>
        <v xml:space="preserve">     อาคารชั่วคราว</v>
      </c>
      <c r="C24" s="85"/>
      <c r="D24" s="87"/>
      <c r="E24" s="87">
        <v>4034913.5299999984</v>
      </c>
      <c r="F24" s="88"/>
      <c r="G24" s="87">
        <v>578635.5</v>
      </c>
      <c r="H24" s="88"/>
      <c r="I24" s="94">
        <v>0</v>
      </c>
      <c r="J24" s="94"/>
      <c r="K24" s="87">
        <f t="shared" si="2"/>
        <v>4613549.0299999984</v>
      </c>
      <c r="L24" s="88"/>
      <c r="M24" s="94">
        <f>2030183.08+217156.56</f>
        <v>2247339.64</v>
      </c>
      <c r="N24" s="94"/>
      <c r="O24" s="94">
        <v>-179998</v>
      </c>
      <c r="P24" s="94"/>
      <c r="Q24" s="87">
        <f>SUM(K24:P24)</f>
        <v>6680890.6699999981</v>
      </c>
      <c r="R24" s="97"/>
    </row>
    <row r="25" spans="1:18" ht="22.5" customHeight="1" x14ac:dyDescent="0.45">
      <c r="C25" s="81" t="s">
        <v>101</v>
      </c>
      <c r="E25" s="89">
        <f t="shared" ref="E25:I25" si="4">SUM(E18:E24)</f>
        <v>166385360.66000003</v>
      </c>
      <c r="F25" s="88"/>
      <c r="G25" s="89">
        <f t="shared" si="4"/>
        <v>14727251.02</v>
      </c>
      <c r="H25" s="88"/>
      <c r="I25" s="96">
        <f t="shared" si="4"/>
        <v>-8613927.6799999997</v>
      </c>
      <c r="J25" s="94"/>
      <c r="K25" s="89">
        <f t="shared" ref="K25:O25" si="5">SUM(K18:K24)</f>
        <v>172498684.00000003</v>
      </c>
      <c r="L25" s="88"/>
      <c r="M25" s="96">
        <f t="shared" si="5"/>
        <v>13801396</v>
      </c>
      <c r="N25" s="94"/>
      <c r="O25" s="96">
        <f t="shared" si="5"/>
        <v>-13277438.550000001</v>
      </c>
      <c r="P25" s="94"/>
      <c r="Q25" s="89">
        <f>SUM(Q18:Q24)</f>
        <v>173022641.45000005</v>
      </c>
      <c r="R25" s="97"/>
    </row>
    <row r="26" spans="1:18" ht="22.5" customHeight="1" x14ac:dyDescent="0.45">
      <c r="B26" s="81" t="s">
        <v>156</v>
      </c>
      <c r="E26" s="218">
        <f>SUM(E16-E25)</f>
        <v>50592140.719999999</v>
      </c>
      <c r="K26" s="219">
        <f>SUM(K16-K25)</f>
        <v>50016168.949999988</v>
      </c>
      <c r="M26" s="97"/>
      <c r="N26" s="97"/>
      <c r="O26" s="97"/>
      <c r="P26" s="97"/>
      <c r="Q26" s="218">
        <f>Q16-Q25</f>
        <v>50481308.759999961</v>
      </c>
    </row>
    <row r="27" spans="1:18" ht="22.5" customHeight="1" x14ac:dyDescent="0.45">
      <c r="E27" s="87"/>
      <c r="K27" s="87"/>
      <c r="M27" s="97"/>
      <c r="N27" s="97"/>
      <c r="O27" s="97"/>
      <c r="P27" s="97"/>
      <c r="Q27" s="87"/>
    </row>
    <row r="28" spans="1:18" ht="22.5" customHeight="1" x14ac:dyDescent="0.45">
      <c r="E28" s="87"/>
      <c r="K28" s="87"/>
      <c r="M28" s="97"/>
      <c r="N28" s="97"/>
      <c r="O28" s="97"/>
      <c r="P28" s="97"/>
      <c r="Q28" s="87"/>
    </row>
    <row r="29" spans="1:18" ht="22.5" customHeight="1" x14ac:dyDescent="0.45">
      <c r="G29" s="189" t="s">
        <v>356</v>
      </c>
      <c r="H29" s="121"/>
      <c r="I29" s="190"/>
      <c r="J29" s="190"/>
      <c r="Q29" s="98"/>
    </row>
    <row r="30" spans="1:18" ht="22.5" customHeight="1" x14ac:dyDescent="0.45">
      <c r="E30" s="188"/>
      <c r="F30" s="188"/>
      <c r="G30" s="192" t="s">
        <v>357</v>
      </c>
      <c r="H30" s="121"/>
      <c r="I30" s="190"/>
      <c r="J30" s="190"/>
      <c r="Q30" s="98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3" zoomScaleNormal="100" zoomScaleSheetLayoutView="90" workbookViewId="0">
      <selection activeCell="A6" sqref="A6"/>
    </sheetView>
  </sheetViews>
  <sheetFormatPr defaultColWidth="9.140625" defaultRowHeight="24" customHeight="1" x14ac:dyDescent="0.45"/>
  <cols>
    <col min="1" max="1" width="7" style="596" customWidth="1"/>
    <col min="2" max="3" width="9.140625" style="596" customWidth="1"/>
    <col min="4" max="4" width="5.28515625" style="596" customWidth="1"/>
    <col min="5" max="5" width="14.7109375" style="596" customWidth="1"/>
    <col min="6" max="6" width="0.85546875" style="596" customWidth="1"/>
    <col min="7" max="7" width="17" style="596" customWidth="1"/>
    <col min="8" max="8" width="0.85546875" style="596" customWidth="1"/>
    <col min="9" max="9" width="14.7109375" style="596" customWidth="1"/>
    <col min="10" max="10" width="0.85546875" style="596" customWidth="1"/>
    <col min="11" max="11" width="14.7109375" style="596" customWidth="1"/>
    <col min="12" max="12" width="0.85546875" style="596" customWidth="1"/>
    <col min="13" max="13" width="17" style="596" customWidth="1"/>
    <col min="14" max="14" width="0.7109375" style="596" customWidth="1"/>
    <col min="15" max="15" width="14.7109375" style="596" customWidth="1"/>
    <col min="16" max="16" width="2" style="596" customWidth="1"/>
    <col min="17" max="16384" width="9.140625" style="596"/>
  </cols>
  <sheetData>
    <row r="1" spans="1:15" ht="27" customHeight="1" x14ac:dyDescent="0.45">
      <c r="A1" s="797" t="s">
        <v>160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27" customHeight="1" x14ac:dyDescent="0.45"/>
    <row r="3" spans="1:15" ht="27" customHeight="1" x14ac:dyDescent="0.45">
      <c r="A3" s="600" t="s">
        <v>570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</row>
    <row r="4" spans="1:15" ht="27" customHeight="1" x14ac:dyDescent="0.45">
      <c r="A4" s="575" t="s">
        <v>988</v>
      </c>
      <c r="C4" s="600"/>
      <c r="D4" s="600"/>
      <c r="E4" s="600"/>
      <c r="F4" s="600"/>
      <c r="G4" s="600"/>
      <c r="H4" s="600"/>
      <c r="I4" s="600"/>
      <c r="J4" s="600"/>
      <c r="K4" s="600"/>
    </row>
    <row r="5" spans="1:15" ht="27" customHeight="1" x14ac:dyDescent="0.45">
      <c r="A5" s="600" t="s">
        <v>999</v>
      </c>
      <c r="B5" s="600"/>
      <c r="C5" s="600"/>
      <c r="D5" s="600"/>
      <c r="E5" s="600"/>
      <c r="F5" s="600"/>
      <c r="G5" s="600"/>
      <c r="H5" s="600"/>
      <c r="I5" s="600"/>
      <c r="J5" s="600"/>
      <c r="K5" s="600"/>
    </row>
    <row r="6" spans="1:15" s="590" customFormat="1" ht="27" customHeight="1" x14ac:dyDescent="0.45">
      <c r="A6" s="601" t="s">
        <v>571</v>
      </c>
      <c r="B6" s="601"/>
      <c r="C6" s="601"/>
      <c r="D6" s="601"/>
      <c r="E6" s="601"/>
      <c r="F6" s="602"/>
      <c r="G6" s="601"/>
      <c r="H6" s="602"/>
      <c r="I6" s="601"/>
      <c r="J6" s="602"/>
    </row>
    <row r="7" spans="1:15" s="590" customFormat="1" ht="27" customHeight="1" x14ac:dyDescent="0.45">
      <c r="A7" s="600" t="s">
        <v>923</v>
      </c>
      <c r="B7" s="601"/>
      <c r="C7" s="601"/>
      <c r="D7" s="601"/>
      <c r="E7" s="601"/>
      <c r="F7" s="602"/>
      <c r="G7" s="601"/>
      <c r="H7" s="602"/>
      <c r="I7" s="601"/>
      <c r="J7" s="602"/>
    </row>
    <row r="8" spans="1:15" s="590" customFormat="1" ht="27" customHeight="1" x14ac:dyDescent="0.45">
      <c r="A8" s="601"/>
      <c r="B8" s="601"/>
      <c r="C8" s="601"/>
      <c r="D8" s="601"/>
      <c r="E8" s="601"/>
      <c r="G8" s="601"/>
      <c r="I8" s="601"/>
      <c r="J8" s="601"/>
      <c r="O8" s="603" t="s">
        <v>100</v>
      </c>
    </row>
    <row r="9" spans="1:15" s="590" customFormat="1" ht="27" customHeight="1" x14ac:dyDescent="0.45">
      <c r="A9" s="601"/>
      <c r="B9" s="601"/>
      <c r="C9" s="601"/>
      <c r="D9" s="601"/>
      <c r="E9" s="798" t="s">
        <v>11</v>
      </c>
      <c r="F9" s="798"/>
      <c r="G9" s="798"/>
      <c r="H9" s="798"/>
      <c r="I9" s="798"/>
      <c r="J9" s="601"/>
      <c r="K9" s="798" t="s">
        <v>9</v>
      </c>
      <c r="L9" s="798"/>
      <c r="M9" s="798"/>
      <c r="N9" s="798"/>
      <c r="O9" s="798"/>
    </row>
    <row r="10" spans="1:15" s="590" customFormat="1" ht="27" customHeight="1" x14ac:dyDescent="0.45">
      <c r="A10" s="601"/>
      <c r="B10" s="601"/>
      <c r="C10" s="601"/>
      <c r="D10" s="601"/>
      <c r="E10" s="604" t="s">
        <v>395</v>
      </c>
      <c r="G10" s="604" t="s">
        <v>399</v>
      </c>
      <c r="I10" s="604" t="s">
        <v>101</v>
      </c>
      <c r="J10" s="601"/>
      <c r="K10" s="605" t="s">
        <v>395</v>
      </c>
      <c r="M10" s="604" t="s">
        <v>399</v>
      </c>
      <c r="O10" s="604" t="s">
        <v>101</v>
      </c>
    </row>
    <row r="11" spans="1:15" s="590" customFormat="1" ht="27" customHeight="1" x14ac:dyDescent="0.45">
      <c r="A11" s="601"/>
      <c r="B11" s="601"/>
      <c r="C11" s="601"/>
      <c r="D11" s="601"/>
      <c r="E11" s="606" t="s">
        <v>161</v>
      </c>
      <c r="G11" s="606" t="s">
        <v>400</v>
      </c>
      <c r="I11" s="606"/>
      <c r="J11" s="601"/>
      <c r="K11" s="606" t="s">
        <v>161</v>
      </c>
      <c r="M11" s="606" t="s">
        <v>400</v>
      </c>
      <c r="O11" s="606"/>
    </row>
    <row r="12" spans="1:15" s="590" customFormat="1" ht="27" customHeight="1" x14ac:dyDescent="0.45">
      <c r="A12" s="601" t="s">
        <v>162</v>
      </c>
      <c r="B12" s="601"/>
      <c r="C12" s="601"/>
      <c r="D12" s="601"/>
      <c r="E12" s="601"/>
      <c r="G12" s="601"/>
      <c r="I12" s="601"/>
      <c r="J12" s="601"/>
      <c r="K12" s="601"/>
      <c r="M12" s="601"/>
      <c r="O12" s="601"/>
    </row>
    <row r="13" spans="1:15" s="590" customFormat="1" ht="27" customHeight="1" x14ac:dyDescent="0.45">
      <c r="A13" s="601"/>
      <c r="B13" s="601" t="s">
        <v>686</v>
      </c>
      <c r="C13" s="601"/>
      <c r="D13" s="601"/>
      <c r="E13" s="607">
        <v>20005733.23</v>
      </c>
      <c r="G13" s="607">
        <v>0</v>
      </c>
      <c r="I13" s="607">
        <f>SUM(E13:G13)</f>
        <v>20005733.23</v>
      </c>
      <c r="J13" s="592"/>
      <c r="K13" s="607">
        <v>13134618.839999998</v>
      </c>
      <c r="M13" s="607">
        <v>0</v>
      </c>
      <c r="O13" s="607">
        <f>SUM(K13:M13)</f>
        <v>13134618.839999998</v>
      </c>
    </row>
    <row r="14" spans="1:15" s="590" customFormat="1" ht="27" customHeight="1" x14ac:dyDescent="0.45">
      <c r="A14" s="601"/>
      <c r="B14" s="601" t="s">
        <v>163</v>
      </c>
      <c r="C14" s="601"/>
      <c r="D14" s="601"/>
      <c r="E14" s="607">
        <v>1889320.1099999999</v>
      </c>
      <c r="G14" s="607">
        <v>1070000</v>
      </c>
      <c r="I14" s="607">
        <f>SUM(E14:G14)</f>
        <v>2959320.11</v>
      </c>
      <c r="J14" s="592"/>
      <c r="K14" s="607">
        <v>1023010</v>
      </c>
      <c r="M14" s="607">
        <v>0</v>
      </c>
      <c r="O14" s="607">
        <f>SUM(K14:M14)</f>
        <v>1023010</v>
      </c>
    </row>
    <row r="15" spans="1:15" s="590" customFormat="1" ht="27" customHeight="1" x14ac:dyDescent="0.45">
      <c r="A15" s="601"/>
      <c r="B15" s="601" t="s">
        <v>409</v>
      </c>
      <c r="C15" s="601"/>
      <c r="D15" s="601"/>
      <c r="E15" s="608">
        <v>-45300</v>
      </c>
      <c r="G15" s="608">
        <v>0</v>
      </c>
      <c r="I15" s="607">
        <f>SUM(E15:G15)</f>
        <v>-45300</v>
      </c>
      <c r="J15" s="592"/>
      <c r="K15" s="608">
        <v>-45300</v>
      </c>
      <c r="M15" s="608">
        <v>0</v>
      </c>
      <c r="O15" s="607">
        <f>SUM(K15:M15)</f>
        <v>-45300</v>
      </c>
    </row>
    <row r="16" spans="1:15" s="590" customFormat="1" ht="27" customHeight="1" x14ac:dyDescent="0.45">
      <c r="A16" s="601"/>
      <c r="B16" s="601" t="s">
        <v>687</v>
      </c>
      <c r="C16" s="601"/>
      <c r="D16" s="601"/>
      <c r="E16" s="609">
        <f>SUM(E13:E15)</f>
        <v>21849753.34</v>
      </c>
      <c r="G16" s="609">
        <f>SUM(G13:G15)</f>
        <v>1070000</v>
      </c>
      <c r="I16" s="609">
        <f>SUM(I13:I15)</f>
        <v>22919753.34</v>
      </c>
      <c r="J16" s="592"/>
      <c r="K16" s="609">
        <f>SUM(K13:K15)</f>
        <v>14112328.839999998</v>
      </c>
      <c r="M16" s="609">
        <f>SUM(M13:M15)</f>
        <v>0</v>
      </c>
      <c r="O16" s="609">
        <f>SUM(O13:O15)</f>
        <v>14112328.839999998</v>
      </c>
    </row>
    <row r="17" spans="1:15" s="590" customFormat="1" ht="27" customHeight="1" x14ac:dyDescent="0.45">
      <c r="A17" s="601"/>
      <c r="B17" s="601" t="s">
        <v>163</v>
      </c>
      <c r="C17" s="601"/>
      <c r="D17" s="601"/>
      <c r="E17" s="607">
        <f>+K17+150000+137281</f>
        <v>430276</v>
      </c>
      <c r="G17" s="607">
        <f>+M17</f>
        <v>288000</v>
      </c>
      <c r="I17" s="607">
        <f>SUM(E17:G17)</f>
        <v>718276</v>
      </c>
      <c r="J17" s="592"/>
      <c r="K17" s="607">
        <v>142995</v>
      </c>
      <c r="M17" s="607">
        <v>288000</v>
      </c>
      <c r="O17" s="607">
        <f>SUM(K17:M17)</f>
        <v>430995</v>
      </c>
    </row>
    <row r="18" spans="1:15" s="590" customFormat="1" ht="27" customHeight="1" x14ac:dyDescent="0.45">
      <c r="A18" s="601"/>
      <c r="B18" s="601" t="s">
        <v>143</v>
      </c>
      <c r="C18" s="601"/>
      <c r="D18" s="601"/>
      <c r="E18" s="607">
        <v>1070000</v>
      </c>
      <c r="G18" s="607">
        <v>-1070000</v>
      </c>
      <c r="I18" s="607">
        <f>SUM(E18:G18)</f>
        <v>0</v>
      </c>
      <c r="J18" s="592"/>
      <c r="K18" s="607">
        <v>0</v>
      </c>
      <c r="M18" s="607">
        <v>0</v>
      </c>
      <c r="O18" s="607">
        <f>SUM(K18:M18)</f>
        <v>0</v>
      </c>
    </row>
    <row r="19" spans="1:15" s="590" customFormat="1" ht="27" customHeight="1" x14ac:dyDescent="0.45">
      <c r="A19" s="601"/>
      <c r="B19" s="601" t="s">
        <v>409</v>
      </c>
      <c r="C19" s="601"/>
      <c r="D19" s="601"/>
      <c r="E19" s="607">
        <v>-2270741.98</v>
      </c>
      <c r="G19" s="607">
        <v>0</v>
      </c>
      <c r="I19" s="607">
        <f>SUM(E19:G19)</f>
        <v>-2270741.98</v>
      </c>
      <c r="J19" s="592"/>
      <c r="K19" s="607">
        <v>0</v>
      </c>
      <c r="M19" s="607">
        <v>0</v>
      </c>
      <c r="O19" s="607">
        <f>SUM(K19:M19)</f>
        <v>0</v>
      </c>
    </row>
    <row r="20" spans="1:15" s="590" customFormat="1" ht="27" customHeight="1" x14ac:dyDescent="0.45">
      <c r="A20" s="601"/>
      <c r="B20" s="601" t="s">
        <v>689</v>
      </c>
      <c r="C20" s="610"/>
      <c r="D20" s="610"/>
      <c r="E20" s="611">
        <f>SUM(E16:E19)</f>
        <v>21079287.359999999</v>
      </c>
      <c r="G20" s="611">
        <f>SUM(G16:G19)</f>
        <v>288000</v>
      </c>
      <c r="I20" s="611">
        <f>SUM(I16:I19)</f>
        <v>21367287.359999999</v>
      </c>
      <c r="J20" s="592"/>
      <c r="K20" s="611">
        <f>SUM(K16:K19)</f>
        <v>14255323.839999998</v>
      </c>
      <c r="M20" s="611">
        <f>SUM(M16:M19)</f>
        <v>288000</v>
      </c>
      <c r="O20" s="611">
        <f>SUM(O16:O19)</f>
        <v>14543323.839999998</v>
      </c>
    </row>
    <row r="21" spans="1:15" s="590" customFormat="1" ht="27" customHeight="1" x14ac:dyDescent="0.45">
      <c r="A21" s="601" t="s">
        <v>164</v>
      </c>
      <c r="B21" s="601"/>
      <c r="C21" s="601"/>
      <c r="D21" s="601"/>
      <c r="E21" s="592"/>
      <c r="G21" s="592"/>
      <c r="I21" s="592"/>
      <c r="J21" s="592"/>
      <c r="K21" s="607"/>
      <c r="M21" s="592"/>
      <c r="O21" s="592"/>
    </row>
    <row r="22" spans="1:15" s="590" customFormat="1" ht="27" customHeight="1" x14ac:dyDescent="0.45">
      <c r="A22" s="601"/>
      <c r="B22" s="601" t="str">
        <f>+B13</f>
        <v>ณ วันที่ 1 มกราคม 2561</v>
      </c>
      <c r="C22" s="601"/>
      <c r="D22" s="601"/>
      <c r="E22" s="607">
        <v>-14252633.530000001</v>
      </c>
      <c r="G22" s="607">
        <v>0</v>
      </c>
      <c r="I22" s="607">
        <f>SUM(E22:G22)</f>
        <v>-14252633.530000001</v>
      </c>
      <c r="J22" s="592"/>
      <c r="K22" s="607">
        <v>-10283165.310000002</v>
      </c>
      <c r="M22" s="607">
        <v>0</v>
      </c>
      <c r="O22" s="607">
        <f>SUM(K22:M22)</f>
        <v>-10283165.310000002</v>
      </c>
    </row>
    <row r="23" spans="1:15" s="590" customFormat="1" ht="27" customHeight="1" x14ac:dyDescent="0.45">
      <c r="A23" s="601"/>
      <c r="B23" s="601" t="s">
        <v>165</v>
      </c>
      <c r="C23" s="601"/>
      <c r="D23" s="601"/>
      <c r="E23" s="607">
        <v>-1602326.86</v>
      </c>
      <c r="G23" s="607">
        <v>0</v>
      </c>
      <c r="I23" s="607">
        <f>SUM(E23:G23)</f>
        <v>-1602326.86</v>
      </c>
      <c r="J23" s="592"/>
      <c r="K23" s="607">
        <v>-1124960.17</v>
      </c>
      <c r="M23" s="607">
        <v>0</v>
      </c>
      <c r="O23" s="607">
        <f>SUM(K23:M23)</f>
        <v>-1124960.17</v>
      </c>
    </row>
    <row r="24" spans="1:15" s="590" customFormat="1" ht="27" customHeight="1" x14ac:dyDescent="0.45">
      <c r="A24" s="601"/>
      <c r="B24" s="601" t="s">
        <v>409</v>
      </c>
      <c r="C24" s="601"/>
      <c r="D24" s="601"/>
      <c r="E24" s="607">
        <v>45299</v>
      </c>
      <c r="G24" s="607">
        <v>0</v>
      </c>
      <c r="I24" s="607">
        <f>SUM(E24:G24)</f>
        <v>45299</v>
      </c>
      <c r="J24" s="592"/>
      <c r="K24" s="607">
        <v>45299</v>
      </c>
      <c r="M24" s="607">
        <v>0</v>
      </c>
      <c r="O24" s="607">
        <f>SUM(K24:M24)</f>
        <v>45299</v>
      </c>
    </row>
    <row r="25" spans="1:15" s="590" customFormat="1" ht="27" customHeight="1" x14ac:dyDescent="0.45">
      <c r="A25" s="601"/>
      <c r="B25" s="601" t="str">
        <f>+B16</f>
        <v>ณ วันที่ 31 ธันวาคม 2561</v>
      </c>
      <c r="C25" s="601"/>
      <c r="D25" s="601"/>
      <c r="E25" s="609">
        <f>SUM(E22:E24)</f>
        <v>-15809661.390000001</v>
      </c>
      <c r="G25" s="609">
        <f>SUM(G22:G24)</f>
        <v>0</v>
      </c>
      <c r="I25" s="609">
        <f>SUM(I22:I24)</f>
        <v>-15809661.390000001</v>
      </c>
      <c r="J25" s="592"/>
      <c r="K25" s="609">
        <f>SUM(K22:K24)</f>
        <v>-11362826.480000002</v>
      </c>
      <c r="M25" s="609">
        <f>SUM(M22:M24)</f>
        <v>0</v>
      </c>
      <c r="O25" s="609">
        <f>SUM(O22:O24)</f>
        <v>-11362826.480000002</v>
      </c>
    </row>
    <row r="26" spans="1:15" s="590" customFormat="1" ht="27" customHeight="1" x14ac:dyDescent="0.45">
      <c r="A26" s="601"/>
      <c r="B26" s="601" t="s">
        <v>688</v>
      </c>
      <c r="C26" s="601"/>
      <c r="D26" s="601"/>
      <c r="E26" s="607">
        <f>+K26-469427.76-164233.8-0.08</f>
        <v>-1459272.3100000003</v>
      </c>
      <c r="G26" s="607">
        <v>0</v>
      </c>
      <c r="I26" s="607">
        <f>SUM(E26:G26)</f>
        <v>-1459272.3100000003</v>
      </c>
      <c r="J26" s="592"/>
      <c r="K26" s="607">
        <v>-825610.67</v>
      </c>
      <c r="M26" s="607">
        <v>0</v>
      </c>
      <c r="O26" s="607">
        <f t="shared" ref="O26:O27" si="0">SUM(K26:M26)</f>
        <v>-825610.67</v>
      </c>
    </row>
    <row r="27" spans="1:15" s="590" customFormat="1" ht="27" customHeight="1" x14ac:dyDescent="0.45">
      <c r="A27" s="601"/>
      <c r="B27" s="601" t="s">
        <v>409</v>
      </c>
      <c r="C27" s="601"/>
      <c r="D27" s="601"/>
      <c r="E27" s="607">
        <v>2225449.7400000002</v>
      </c>
      <c r="G27" s="607">
        <v>0</v>
      </c>
      <c r="I27" s="607">
        <f>SUM(E27:G27)</f>
        <v>2225449.7400000002</v>
      </c>
      <c r="J27" s="592"/>
      <c r="K27" s="607">
        <v>0</v>
      </c>
      <c r="M27" s="607">
        <v>0</v>
      </c>
      <c r="O27" s="607">
        <f t="shared" si="0"/>
        <v>0</v>
      </c>
    </row>
    <row r="28" spans="1:15" s="590" customFormat="1" ht="27" customHeight="1" x14ac:dyDescent="0.45">
      <c r="A28" s="610"/>
      <c r="B28" s="601" t="str">
        <f>B20</f>
        <v>ณ วันที่ 31 ธันวาคม 2562</v>
      </c>
      <c r="C28" s="601"/>
      <c r="D28" s="601"/>
      <c r="E28" s="611">
        <f>SUM(E25:E27)</f>
        <v>-15043483.959999999</v>
      </c>
      <c r="G28" s="611">
        <f>SUM(G25:G26)</f>
        <v>0</v>
      </c>
      <c r="I28" s="611">
        <f>SUM(I25:I27)</f>
        <v>-15043483.959999999</v>
      </c>
      <c r="J28" s="592"/>
      <c r="K28" s="611">
        <f>SUM(K25:K26)</f>
        <v>-12188437.150000002</v>
      </c>
      <c r="M28" s="611">
        <f>SUM(M25:M26)</f>
        <v>0</v>
      </c>
      <c r="O28" s="611">
        <f>SUM(O25:O27)</f>
        <v>-12188437.150000002</v>
      </c>
    </row>
    <row r="29" spans="1:15" s="590" customFormat="1" ht="27" customHeight="1" x14ac:dyDescent="0.45">
      <c r="A29" s="601" t="s">
        <v>166</v>
      </c>
      <c r="B29" s="601"/>
      <c r="C29" s="601"/>
      <c r="D29" s="601"/>
      <c r="E29" s="607"/>
      <c r="G29" s="607"/>
      <c r="I29" s="607"/>
      <c r="J29" s="592"/>
      <c r="K29" s="607"/>
      <c r="M29" s="607"/>
      <c r="O29" s="607"/>
    </row>
    <row r="30" spans="1:15" s="590" customFormat="1" ht="27" customHeight="1" thickBot="1" x14ac:dyDescent="0.5">
      <c r="A30" s="601"/>
      <c r="B30" s="601" t="str">
        <f>B16</f>
        <v>ณ วันที่ 31 ธันวาคม 2561</v>
      </c>
      <c r="C30" s="601"/>
      <c r="D30" s="601"/>
      <c r="E30" s="612">
        <f>+E16+E25</f>
        <v>6040091.9499999993</v>
      </c>
      <c r="G30" s="612">
        <f>+G16+G25</f>
        <v>1070000</v>
      </c>
      <c r="I30" s="612">
        <f>+I16+I25</f>
        <v>7110091.9499999993</v>
      </c>
      <c r="J30" s="592"/>
      <c r="K30" s="612">
        <f>+K16+K25</f>
        <v>2749502.3599999957</v>
      </c>
      <c r="M30" s="612">
        <f>+M16+M25</f>
        <v>0</v>
      </c>
      <c r="O30" s="612">
        <f>+O16+O25</f>
        <v>2749502.3599999957</v>
      </c>
    </row>
    <row r="31" spans="1:15" s="590" customFormat="1" ht="27" customHeight="1" thickTop="1" thickBot="1" x14ac:dyDescent="0.5">
      <c r="A31" s="601"/>
      <c r="B31" s="601" t="str">
        <f>B20</f>
        <v>ณ วันที่ 31 ธันวาคม 2562</v>
      </c>
      <c r="C31" s="601"/>
      <c r="D31" s="601"/>
      <c r="E31" s="612">
        <f>+E20+E28</f>
        <v>6035803.4000000004</v>
      </c>
      <c r="G31" s="612">
        <f>+G20+G28</f>
        <v>288000</v>
      </c>
      <c r="I31" s="612">
        <f>+I20+I28</f>
        <v>6323803.4000000004</v>
      </c>
      <c r="J31" s="592"/>
      <c r="K31" s="612">
        <f>+K20+K28</f>
        <v>2066886.6899999958</v>
      </c>
      <c r="M31" s="612">
        <f>+M20+M28</f>
        <v>288000</v>
      </c>
      <c r="O31" s="612">
        <f>+O20+O28</f>
        <v>2354886.6899999958</v>
      </c>
    </row>
    <row r="32" spans="1:15" s="590" customFormat="1" ht="27" customHeight="1" thickTop="1" x14ac:dyDescent="0.45">
      <c r="A32" s="613" t="s">
        <v>690</v>
      </c>
      <c r="B32" s="613"/>
      <c r="C32" s="614"/>
      <c r="D32" s="601"/>
      <c r="E32" s="607"/>
      <c r="F32" s="601"/>
      <c r="G32" s="607"/>
      <c r="H32" s="601"/>
      <c r="I32" s="607">
        <v>1602326.86</v>
      </c>
      <c r="J32" s="592"/>
      <c r="K32" s="607"/>
      <c r="M32" s="592"/>
      <c r="N32" s="592"/>
      <c r="O32" s="607">
        <v>1124960.17</v>
      </c>
    </row>
    <row r="33" spans="1:15" s="590" customFormat="1" ht="27" customHeight="1" x14ac:dyDescent="0.45">
      <c r="A33" s="613" t="s">
        <v>691</v>
      </c>
      <c r="B33" s="613"/>
      <c r="C33" s="614"/>
      <c r="D33" s="601"/>
      <c r="E33" s="607"/>
      <c r="F33" s="601"/>
      <c r="G33" s="607"/>
      <c r="H33" s="601"/>
      <c r="I33" s="607">
        <f>-I26</f>
        <v>1459272.3100000003</v>
      </c>
      <c r="J33" s="592"/>
      <c r="M33" s="592"/>
      <c r="N33" s="592"/>
      <c r="O33" s="607">
        <f>-O26</f>
        <v>825610.67</v>
      </c>
    </row>
    <row r="34" spans="1:15" s="590" customFormat="1" ht="27" customHeight="1" x14ac:dyDescent="0.45">
      <c r="A34" s="613"/>
      <c r="B34" s="613"/>
      <c r="C34" s="614"/>
      <c r="D34" s="601"/>
      <c r="E34" s="607"/>
      <c r="F34" s="601"/>
      <c r="G34" s="607"/>
      <c r="H34" s="601"/>
      <c r="I34" s="607"/>
      <c r="J34" s="592"/>
      <c r="M34" s="592"/>
      <c r="N34" s="592"/>
      <c r="O34" s="607"/>
    </row>
    <row r="35" spans="1:15" s="590" customFormat="1" ht="27" customHeight="1" x14ac:dyDescent="0.45">
      <c r="A35" s="613"/>
      <c r="B35" s="613"/>
      <c r="C35" s="614"/>
      <c r="D35" s="601"/>
      <c r="E35" s="607"/>
      <c r="F35" s="601"/>
      <c r="G35" s="607"/>
      <c r="H35" s="601"/>
      <c r="I35" s="607"/>
      <c r="J35" s="592"/>
      <c r="M35" s="592"/>
      <c r="N35" s="592"/>
      <c r="O35" s="607"/>
    </row>
    <row r="36" spans="1:15" s="590" customFormat="1" ht="27" customHeight="1" x14ac:dyDescent="0.45">
      <c r="A36" s="596"/>
      <c r="B36" s="596"/>
      <c r="D36" s="615" t="s">
        <v>356</v>
      </c>
      <c r="E36" s="600"/>
      <c r="F36" s="600"/>
      <c r="G36" s="600"/>
      <c r="H36" s="600"/>
      <c r="I36" s="600"/>
      <c r="J36" s="610"/>
      <c r="K36" s="616"/>
    </row>
    <row r="37" spans="1:15" ht="27" customHeight="1" x14ac:dyDescent="0.45">
      <c r="D37" s="617" t="s">
        <v>567</v>
      </c>
      <c r="E37" s="600"/>
      <c r="F37" s="600"/>
      <c r="G37" s="600"/>
      <c r="H37" s="600"/>
      <c r="I37" s="600"/>
      <c r="J37" s="600"/>
      <c r="K37" s="600"/>
    </row>
  </sheetData>
  <mergeCells count="3">
    <mergeCell ref="A1:O1"/>
    <mergeCell ref="E9:I9"/>
    <mergeCell ref="K9:O9"/>
  </mergeCells>
  <pageMargins left="0.59055118110236227" right="0.19685039370078741" top="0.6" bottom="0.39370078740157483" header="0.31496062992125984" footer="0.35433070866141736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85" zoomScale="80" zoomScaleNormal="80" zoomScaleSheetLayoutView="110" workbookViewId="0">
      <selection activeCell="D92" sqref="D92"/>
    </sheetView>
  </sheetViews>
  <sheetFormatPr defaultColWidth="9.140625" defaultRowHeight="26.45" customHeight="1" x14ac:dyDescent="0.45"/>
  <cols>
    <col min="1" max="1" width="6" style="2" customWidth="1"/>
    <col min="2" max="2" width="9.140625" style="2" customWidth="1"/>
    <col min="3" max="3" width="11" style="2" customWidth="1"/>
    <col min="4" max="4" width="15.7109375" style="2" customWidth="1"/>
    <col min="5" max="5" width="0.855468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1.5703125" style="2" customWidth="1"/>
    <col min="14" max="16384" width="9.140625" style="2"/>
  </cols>
  <sheetData>
    <row r="1" spans="1:12" ht="25.5" customHeight="1" x14ac:dyDescent="0.45">
      <c r="A1" s="799" t="s">
        <v>466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</row>
    <row r="2" spans="1:12" ht="25.5" customHeight="1" x14ac:dyDescent="0.45"/>
    <row r="3" spans="1:12" ht="25.5" customHeight="1" x14ac:dyDescent="0.45">
      <c r="A3" s="4" t="s">
        <v>578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2" ht="25.5" customHeight="1" x14ac:dyDescent="0.45">
      <c r="B4" s="2" t="s">
        <v>823</v>
      </c>
      <c r="L4" s="414"/>
    </row>
    <row r="5" spans="1:12" ht="25.5" customHeight="1" x14ac:dyDescent="0.45">
      <c r="L5" s="15" t="s">
        <v>103</v>
      </c>
    </row>
    <row r="6" spans="1:12" ht="25.5" customHeight="1" x14ac:dyDescent="0.45">
      <c r="F6" s="5"/>
      <c r="G6" s="316" t="s">
        <v>11</v>
      </c>
      <c r="H6" s="316"/>
      <c r="I6" s="6"/>
      <c r="J6" s="5"/>
      <c r="K6" s="316" t="s">
        <v>9</v>
      </c>
      <c r="L6" s="5"/>
    </row>
    <row r="7" spans="1:12" ht="25.5" customHeight="1" x14ac:dyDescent="0.45">
      <c r="F7" s="415" t="s">
        <v>650</v>
      </c>
      <c r="G7" s="415"/>
      <c r="H7" s="415" t="s">
        <v>365</v>
      </c>
      <c r="I7" s="317"/>
      <c r="J7" s="415" t="str">
        <f>+F7</f>
        <v>2562</v>
      </c>
      <c r="K7" s="415"/>
      <c r="L7" s="415" t="str">
        <f>+H7</f>
        <v>2561</v>
      </c>
    </row>
    <row r="8" spans="1:12" ht="25.5" customHeight="1" x14ac:dyDescent="0.45">
      <c r="B8" s="416" t="s">
        <v>572</v>
      </c>
    </row>
    <row r="9" spans="1:12" ht="25.5" customHeight="1" x14ac:dyDescent="0.45">
      <c r="B9" s="2" t="s">
        <v>167</v>
      </c>
      <c r="F9" s="618">
        <v>3481578.59</v>
      </c>
      <c r="G9" s="618"/>
      <c r="H9" s="618">
        <v>3411463.64</v>
      </c>
      <c r="I9" s="618"/>
      <c r="J9" s="618">
        <v>3063578.59</v>
      </c>
      <c r="K9" s="618"/>
      <c r="L9" s="618">
        <v>3063578.588</v>
      </c>
    </row>
    <row r="10" spans="1:12" ht="25.5" customHeight="1" x14ac:dyDescent="0.45">
      <c r="B10" s="2" t="s">
        <v>168</v>
      </c>
      <c r="F10" s="618">
        <v>1252623.8799999999</v>
      </c>
      <c r="G10" s="618"/>
      <c r="H10" s="618">
        <v>1252623.8799999999</v>
      </c>
      <c r="I10" s="618"/>
      <c r="J10" s="618">
        <v>1252623.8799999999</v>
      </c>
      <c r="K10" s="618"/>
      <c r="L10" s="618">
        <v>1252623.8840000001</v>
      </c>
    </row>
    <row r="11" spans="1:12" ht="25.5" customHeight="1" x14ac:dyDescent="0.45">
      <c r="B11" s="2" t="s">
        <v>824</v>
      </c>
      <c r="F11" s="618"/>
      <c r="G11" s="618"/>
      <c r="H11" s="618"/>
      <c r="I11" s="618"/>
      <c r="J11" s="618"/>
      <c r="K11" s="618"/>
      <c r="L11" s="618"/>
    </row>
    <row r="12" spans="1:12" ht="25.5" customHeight="1" x14ac:dyDescent="0.45">
      <c r="B12" s="2" t="s">
        <v>367</v>
      </c>
      <c r="F12" s="618">
        <v>17251061.400000002</v>
      </c>
      <c r="G12" s="618"/>
      <c r="H12" s="618">
        <v>8357474.4199999999</v>
      </c>
      <c r="I12" s="618"/>
      <c r="J12" s="618">
        <v>12240884</v>
      </c>
      <c r="K12" s="618"/>
      <c r="L12" s="618">
        <v>6333492.4000000004</v>
      </c>
    </row>
    <row r="13" spans="1:12" ht="25.5" customHeight="1" x14ac:dyDescent="0.45">
      <c r="B13" s="2" t="s">
        <v>169</v>
      </c>
      <c r="F13" s="618">
        <v>14937574.4</v>
      </c>
      <c r="G13" s="618"/>
      <c r="H13" s="618">
        <v>66536887.719999999</v>
      </c>
      <c r="I13" s="618"/>
      <c r="J13" s="618">
        <v>14457574.4</v>
      </c>
      <c r="K13" s="618"/>
      <c r="L13" s="618">
        <v>66216887.722000003</v>
      </c>
    </row>
    <row r="14" spans="1:12" ht="25.5" customHeight="1" x14ac:dyDescent="0.45">
      <c r="B14" s="2" t="s">
        <v>170</v>
      </c>
      <c r="F14" s="618">
        <f>583201.76+696728.38+9252844.27</f>
        <v>10532774.41</v>
      </c>
      <c r="G14" s="619"/>
      <c r="H14" s="619">
        <v>3105903.39</v>
      </c>
      <c r="I14" s="619"/>
      <c r="J14" s="620">
        <v>-1035896.57</v>
      </c>
      <c r="K14" s="619"/>
      <c r="L14" s="619">
        <v>-26393.93</v>
      </c>
    </row>
    <row r="15" spans="1:12" ht="25.5" customHeight="1" thickBot="1" x14ac:dyDescent="0.5">
      <c r="C15" s="2" t="s">
        <v>171</v>
      </c>
      <c r="F15" s="417">
        <f>SUM(F9:F14)</f>
        <v>47455612.680000007</v>
      </c>
      <c r="H15" s="417">
        <f>SUM(H9:H14)</f>
        <v>82664353.049999997</v>
      </c>
      <c r="J15" s="417">
        <f>SUM(J9:J14)</f>
        <v>29978764.299999997</v>
      </c>
      <c r="L15" s="417">
        <f>SUM(L9:L14)</f>
        <v>76840188.664000005</v>
      </c>
    </row>
    <row r="16" spans="1:12" ht="25.5" customHeight="1" thickTop="1" x14ac:dyDescent="0.45">
      <c r="A16" s="12" t="s">
        <v>1042</v>
      </c>
      <c r="B16" s="196"/>
      <c r="C16" s="196"/>
      <c r="D16" s="196"/>
      <c r="E16" s="196"/>
      <c r="F16" s="196"/>
      <c r="G16" s="196"/>
      <c r="H16" s="196"/>
      <c r="I16" s="12"/>
      <c r="J16" s="196"/>
      <c r="K16" s="196"/>
      <c r="L16" s="196"/>
    </row>
    <row r="17" spans="1:13" ht="25.5" customHeight="1" x14ac:dyDescent="0.45">
      <c r="A17" s="12" t="s">
        <v>759</v>
      </c>
      <c r="C17" s="196"/>
      <c r="D17" s="196"/>
      <c r="E17" s="196"/>
      <c r="F17" s="196"/>
      <c r="G17" s="196"/>
      <c r="H17" s="196"/>
      <c r="I17" s="197"/>
      <c r="J17" s="196"/>
      <c r="K17" s="196"/>
      <c r="L17" s="196"/>
    </row>
    <row r="18" spans="1:13" ht="25.5" customHeight="1" x14ac:dyDescent="0.45">
      <c r="A18" s="12" t="s">
        <v>1023</v>
      </c>
      <c r="B18" s="12"/>
      <c r="C18" s="196"/>
      <c r="D18" s="196"/>
      <c r="E18" s="196"/>
      <c r="F18" s="196"/>
      <c r="G18" s="196"/>
      <c r="H18" s="196"/>
      <c r="I18" s="197"/>
      <c r="J18" s="196"/>
      <c r="K18" s="196"/>
      <c r="L18" s="196"/>
    </row>
    <row r="19" spans="1:13" s="3" customFormat="1" ht="25.5" customHeight="1" x14ac:dyDescent="0.45">
      <c r="A19" s="11" t="s">
        <v>573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3" customFormat="1" ht="25.5" customHeight="1" x14ac:dyDescent="0.45">
      <c r="A20" s="575" t="s">
        <v>692</v>
      </c>
      <c r="B20" s="575"/>
      <c r="C20" s="621"/>
      <c r="D20" s="62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3" customFormat="1" ht="25.5" customHeight="1" x14ac:dyDescent="0.45">
      <c r="A21" s="622" t="s">
        <v>922</v>
      </c>
      <c r="B21" s="575"/>
      <c r="C21" s="621"/>
      <c r="D21" s="621"/>
      <c r="E21" s="246"/>
      <c r="F21" s="11"/>
      <c r="G21" s="11"/>
      <c r="H21" s="11"/>
      <c r="I21" s="11"/>
      <c r="J21" s="11"/>
      <c r="K21" s="11"/>
      <c r="L21" s="11"/>
      <c r="M21" s="11"/>
    </row>
    <row r="22" spans="1:13" s="3" customFormat="1" ht="25.5" customHeight="1" x14ac:dyDescent="0.45">
      <c r="A22" s="6"/>
      <c r="B22" s="6"/>
      <c r="C22" s="246"/>
      <c r="D22" s="11"/>
      <c r="E22" s="11"/>
      <c r="F22" s="11"/>
      <c r="G22" s="11"/>
      <c r="H22" s="11"/>
      <c r="I22" s="11"/>
      <c r="J22" s="11"/>
      <c r="K22" s="11"/>
      <c r="L22" s="232" t="s">
        <v>100</v>
      </c>
    </row>
    <row r="23" spans="1:13" s="3" customFormat="1" ht="25.5" customHeight="1" x14ac:dyDescent="0.45">
      <c r="A23" s="6"/>
      <c r="B23" s="800" t="s">
        <v>468</v>
      </c>
      <c r="C23" s="800"/>
      <c r="D23" s="789" t="s">
        <v>469</v>
      </c>
      <c r="E23" s="789"/>
      <c r="F23" s="789"/>
      <c r="G23" s="11"/>
      <c r="H23" s="316" t="s">
        <v>470</v>
      </c>
      <c r="J23" s="789" t="s">
        <v>11</v>
      </c>
      <c r="K23" s="789"/>
      <c r="L23" s="789"/>
      <c r="M23" s="19"/>
    </row>
    <row r="24" spans="1:13" s="3" customFormat="1" ht="25.5" customHeight="1" x14ac:dyDescent="0.45">
      <c r="A24" s="6"/>
      <c r="B24" s="16"/>
      <c r="C24" s="16"/>
      <c r="D24" s="623" t="s">
        <v>650</v>
      </c>
      <c r="E24" s="415"/>
      <c r="F24" s="623" t="s">
        <v>365</v>
      </c>
      <c r="G24" s="11"/>
      <c r="H24" s="198" t="s">
        <v>471</v>
      </c>
      <c r="I24" s="6"/>
      <c r="J24" s="623" t="str">
        <f>+D24</f>
        <v>2562</v>
      </c>
      <c r="K24" s="415"/>
      <c r="L24" s="623" t="str">
        <f>+F24</f>
        <v>2561</v>
      </c>
    </row>
    <row r="25" spans="1:13" s="3" customFormat="1" ht="25.5" customHeight="1" x14ac:dyDescent="0.45">
      <c r="A25" s="6"/>
      <c r="B25" s="414" t="s">
        <v>574</v>
      </c>
      <c r="C25" s="16"/>
      <c r="D25" s="16">
        <v>600</v>
      </c>
      <c r="E25" s="16"/>
      <c r="F25" s="16">
        <v>600</v>
      </c>
      <c r="G25" s="16">
        <v>0</v>
      </c>
      <c r="H25" s="198" t="s">
        <v>472</v>
      </c>
      <c r="I25" s="16"/>
      <c r="J25" s="16">
        <v>600000000</v>
      </c>
      <c r="K25" s="16"/>
      <c r="L25" s="16">
        <v>600000000</v>
      </c>
    </row>
    <row r="26" spans="1:13" s="3" customFormat="1" ht="25.5" customHeight="1" x14ac:dyDescent="0.45">
      <c r="A26" s="6"/>
      <c r="B26" s="11" t="s">
        <v>575</v>
      </c>
      <c r="C26" s="11"/>
      <c r="D26" s="11">
        <v>0</v>
      </c>
      <c r="E26" s="11"/>
      <c r="F26" s="11">
        <v>150</v>
      </c>
      <c r="G26" s="11">
        <v>0</v>
      </c>
      <c r="H26" s="527" t="s">
        <v>513</v>
      </c>
      <c r="I26" s="11"/>
      <c r="J26" s="11">
        <v>0</v>
      </c>
      <c r="K26" s="11"/>
      <c r="L26" s="11">
        <v>147827500</v>
      </c>
    </row>
    <row r="27" spans="1:13" s="3" customFormat="1" ht="25.5" customHeight="1" x14ac:dyDescent="0.45">
      <c r="A27" s="11"/>
      <c r="B27" s="11" t="s">
        <v>761</v>
      </c>
      <c r="C27" s="11"/>
      <c r="D27" s="11">
        <v>5</v>
      </c>
      <c r="E27" s="11"/>
      <c r="F27" s="11">
        <v>0</v>
      </c>
      <c r="G27" s="11">
        <v>0</v>
      </c>
      <c r="H27" s="315" t="s">
        <v>763</v>
      </c>
      <c r="I27" s="11"/>
      <c r="J27" s="11">
        <v>0</v>
      </c>
      <c r="K27" s="11"/>
      <c r="L27" s="11">
        <v>0</v>
      </c>
    </row>
    <row r="28" spans="1:13" s="3" customFormat="1" ht="25.5" customHeight="1" x14ac:dyDescent="0.45">
      <c r="A28" s="11"/>
      <c r="B28" s="11" t="s">
        <v>762</v>
      </c>
      <c r="C28" s="11"/>
      <c r="D28" s="11">
        <v>5</v>
      </c>
      <c r="E28" s="11"/>
      <c r="F28" s="11">
        <v>0</v>
      </c>
      <c r="G28" s="11"/>
      <c r="H28" s="672" t="s">
        <v>764</v>
      </c>
      <c r="I28" s="11"/>
      <c r="J28" s="11">
        <v>0</v>
      </c>
      <c r="K28" s="11"/>
      <c r="L28" s="11">
        <v>0</v>
      </c>
    </row>
    <row r="29" spans="1:13" s="3" customFormat="1" ht="25.5" customHeight="1" x14ac:dyDescent="0.45">
      <c r="A29" s="11"/>
      <c r="B29" s="11" t="s">
        <v>760</v>
      </c>
      <c r="C29" s="11"/>
      <c r="D29" s="11">
        <v>5</v>
      </c>
      <c r="E29" s="11"/>
      <c r="F29" s="11">
        <v>0</v>
      </c>
      <c r="G29" s="11"/>
      <c r="H29" s="672" t="s">
        <v>764</v>
      </c>
      <c r="I29" s="11"/>
      <c r="J29" s="11">
        <v>0</v>
      </c>
      <c r="K29" s="11"/>
      <c r="L29" s="11">
        <v>0</v>
      </c>
    </row>
    <row r="30" spans="1:13" s="3" customFormat="1" ht="25.5" customHeight="1" thickBot="1" x14ac:dyDescent="0.5">
      <c r="A30" s="6"/>
      <c r="B30" s="6"/>
      <c r="C30" s="246"/>
      <c r="D30" s="247">
        <f>SUM(D25:D29)</f>
        <v>615</v>
      </c>
      <c r="E30" s="11"/>
      <c r="F30" s="247">
        <f>SUM(F25:F29)</f>
        <v>750</v>
      </c>
      <c r="G30" s="11">
        <v>273.33</v>
      </c>
      <c r="H30" s="11"/>
      <c r="I30" s="11"/>
      <c r="J30" s="247">
        <f>SUM(J25:J29)</f>
        <v>600000000</v>
      </c>
      <c r="K30" s="11"/>
      <c r="L30" s="247">
        <f>SUM(L25:L29)</f>
        <v>747827500</v>
      </c>
    </row>
    <row r="31" spans="1:13" s="3" customFormat="1" ht="25.5" customHeight="1" thickTop="1" x14ac:dyDescent="0.45">
      <c r="A31" s="624" t="s">
        <v>693</v>
      </c>
      <c r="B31" s="6"/>
      <c r="C31" s="246"/>
      <c r="D31" s="246"/>
      <c r="E31" s="246"/>
      <c r="F31" s="11"/>
      <c r="G31" s="11"/>
      <c r="H31" s="11"/>
      <c r="I31" s="11"/>
      <c r="J31" s="11"/>
      <c r="K31" s="11"/>
      <c r="L31" s="11"/>
      <c r="M31" s="11"/>
    </row>
    <row r="32" spans="1:13" s="3" customFormat="1" ht="25.5" customHeight="1" x14ac:dyDescent="0.45">
      <c r="A32" s="624"/>
      <c r="B32" s="6"/>
      <c r="C32" s="246"/>
      <c r="D32" s="246"/>
      <c r="E32" s="246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5.5" customHeight="1" x14ac:dyDescent="0.45">
      <c r="A33" s="6"/>
      <c r="B33" s="6"/>
      <c r="C33" s="246"/>
      <c r="D33" s="246"/>
      <c r="E33" s="246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5.5" customHeight="1" x14ac:dyDescent="0.45">
      <c r="A34" s="6"/>
      <c r="B34" s="6"/>
      <c r="C34" s="194" t="s">
        <v>356</v>
      </c>
      <c r="D34" s="199"/>
      <c r="E34" s="246"/>
      <c r="F34" s="11"/>
      <c r="G34" s="11"/>
      <c r="H34" s="11"/>
      <c r="I34" s="11"/>
      <c r="J34" s="11"/>
      <c r="K34" s="11"/>
      <c r="L34" s="11"/>
      <c r="M34" s="11"/>
    </row>
    <row r="35" spans="1:13" s="3" customFormat="1" ht="25.5" customHeight="1" x14ac:dyDescent="0.45">
      <c r="A35" s="6"/>
      <c r="B35" s="6"/>
      <c r="C35" s="195" t="s">
        <v>553</v>
      </c>
      <c r="D35" s="199"/>
      <c r="E35" s="246"/>
      <c r="F35" s="11"/>
      <c r="G35" s="11"/>
      <c r="H35" s="11"/>
      <c r="I35" s="11"/>
      <c r="J35" s="11"/>
      <c r="K35" s="11"/>
      <c r="L35" s="11"/>
      <c r="M35" s="11"/>
    </row>
    <row r="36" spans="1:13" s="3" customFormat="1" ht="29.1" customHeight="1" x14ac:dyDescent="0.45">
      <c r="A36" s="799" t="s">
        <v>554</v>
      </c>
      <c r="B36" s="799"/>
      <c r="C36" s="799"/>
      <c r="D36" s="799"/>
      <c r="E36" s="799"/>
      <c r="F36" s="799"/>
      <c r="G36" s="799"/>
      <c r="H36" s="799"/>
      <c r="I36" s="799"/>
      <c r="J36" s="799"/>
      <c r="K36" s="799"/>
      <c r="L36" s="799"/>
      <c r="M36" s="11"/>
    </row>
    <row r="37" spans="1:13" s="3" customFormat="1" ht="29.1" customHeight="1" x14ac:dyDescent="0.45">
      <c r="A37" s="6"/>
      <c r="B37" s="6"/>
      <c r="C37" s="246"/>
      <c r="D37" s="246"/>
      <c r="E37" s="246"/>
      <c r="F37" s="11"/>
      <c r="G37" s="11"/>
      <c r="H37" s="11"/>
      <c r="I37" s="11"/>
      <c r="J37" s="11"/>
      <c r="K37" s="11"/>
      <c r="L37" s="11"/>
      <c r="M37" s="11"/>
    </row>
    <row r="38" spans="1:13" ht="29.1" customHeight="1" x14ac:dyDescent="0.45">
      <c r="A38" s="11" t="s">
        <v>576</v>
      </c>
    </row>
    <row r="39" spans="1:13" ht="29.1" customHeight="1" x14ac:dyDescent="0.45">
      <c r="B39" s="12" t="s">
        <v>694</v>
      </c>
    </row>
    <row r="40" spans="1:13" ht="29.1" customHeight="1" x14ac:dyDescent="0.45">
      <c r="A40" s="11"/>
      <c r="L40" s="15" t="s">
        <v>103</v>
      </c>
    </row>
    <row r="41" spans="1:13" ht="29.1" customHeight="1" x14ac:dyDescent="0.45">
      <c r="A41" s="11"/>
      <c r="F41" s="5"/>
      <c r="G41" s="316" t="s">
        <v>11</v>
      </c>
      <c r="H41" s="316"/>
      <c r="I41" s="6"/>
      <c r="J41" s="5"/>
      <c r="K41" s="316" t="s">
        <v>9</v>
      </c>
      <c r="L41" s="5"/>
    </row>
    <row r="42" spans="1:13" ht="29.1" customHeight="1" x14ac:dyDescent="0.45">
      <c r="A42" s="11"/>
      <c r="F42" s="415" t="s">
        <v>650</v>
      </c>
      <c r="G42" s="415"/>
      <c r="H42" s="415" t="s">
        <v>365</v>
      </c>
      <c r="I42" s="317"/>
      <c r="J42" s="415" t="str">
        <f>+F42</f>
        <v>2562</v>
      </c>
      <c r="K42" s="415"/>
      <c r="L42" s="415" t="str">
        <f>+H42</f>
        <v>2561</v>
      </c>
    </row>
    <row r="43" spans="1:13" ht="29.1" customHeight="1" x14ac:dyDescent="0.45">
      <c r="B43" s="2" t="s">
        <v>172</v>
      </c>
      <c r="F43" s="727">
        <v>388569729.14999998</v>
      </c>
      <c r="G43" s="575"/>
      <c r="H43" s="625">
        <v>212970572.64000002</v>
      </c>
      <c r="I43" s="575"/>
      <c r="J43" s="625">
        <v>369202965.00999999</v>
      </c>
      <c r="K43" s="575"/>
      <c r="L43" s="625">
        <v>199479114.64000002</v>
      </c>
    </row>
    <row r="44" spans="1:13" ht="29.1" customHeight="1" x14ac:dyDescent="0.45">
      <c r="B44" s="2" t="s">
        <v>354</v>
      </c>
      <c r="F44" s="11"/>
      <c r="G44" s="11"/>
      <c r="I44" s="11"/>
      <c r="J44" s="11"/>
      <c r="K44" s="11"/>
      <c r="L44" s="11"/>
    </row>
    <row r="45" spans="1:13" ht="29.1" customHeight="1" x14ac:dyDescent="0.45">
      <c r="B45" s="2" t="s">
        <v>173</v>
      </c>
      <c r="F45" s="12">
        <v>148608204.96000001</v>
      </c>
      <c r="G45" s="575"/>
      <c r="H45" s="575">
        <v>61744884.460000008</v>
      </c>
      <c r="I45" s="575"/>
      <c r="J45" s="575">
        <v>157325422.69999999</v>
      </c>
      <c r="K45" s="575"/>
      <c r="L45" s="575">
        <v>70668965.350000009</v>
      </c>
    </row>
    <row r="46" spans="1:13" ht="29.1" customHeight="1" x14ac:dyDescent="0.45">
      <c r="B46" s="2" t="s">
        <v>174</v>
      </c>
      <c r="C46" s="11"/>
      <c r="D46" s="11"/>
      <c r="E46" s="11"/>
      <c r="F46" s="12">
        <v>175970408.15000001</v>
      </c>
      <c r="G46" s="575"/>
      <c r="H46" s="575">
        <v>426736891.90000004</v>
      </c>
      <c r="I46" s="575"/>
      <c r="J46" s="575">
        <v>155897918.00999999</v>
      </c>
      <c r="K46" s="575"/>
      <c r="L46" s="575">
        <v>404855631.18000007</v>
      </c>
    </row>
    <row r="47" spans="1:13" ht="29.1" customHeight="1" x14ac:dyDescent="0.45">
      <c r="B47" s="2" t="s">
        <v>474</v>
      </c>
      <c r="C47" s="11"/>
      <c r="D47" s="11"/>
      <c r="E47" s="11"/>
      <c r="F47" s="12">
        <v>16865929.41</v>
      </c>
      <c r="G47" s="575"/>
      <c r="H47" s="575">
        <v>45575214.039999999</v>
      </c>
      <c r="I47" s="575"/>
      <c r="J47" s="575">
        <v>0</v>
      </c>
      <c r="K47" s="575"/>
      <c r="L47" s="575">
        <v>0</v>
      </c>
    </row>
    <row r="48" spans="1:13" ht="29.1" customHeight="1" x14ac:dyDescent="0.45">
      <c r="B48" s="2" t="s">
        <v>866</v>
      </c>
      <c r="C48" s="11"/>
      <c r="D48" s="11"/>
      <c r="E48" s="11"/>
      <c r="F48" s="12">
        <v>4000000</v>
      </c>
      <c r="G48" s="575"/>
      <c r="H48" s="575">
        <v>0</v>
      </c>
      <c r="I48" s="575"/>
      <c r="J48" s="575">
        <v>0</v>
      </c>
      <c r="K48" s="575"/>
      <c r="L48" s="575">
        <v>0</v>
      </c>
    </row>
    <row r="49" spans="1:12" ht="29.1" customHeight="1" x14ac:dyDescent="0.45">
      <c r="B49" s="2" t="s">
        <v>475</v>
      </c>
      <c r="C49" s="11"/>
      <c r="D49" s="11"/>
      <c r="E49" s="11"/>
      <c r="F49" s="12">
        <v>1944170.45</v>
      </c>
      <c r="G49" s="575"/>
      <c r="H49" s="575">
        <v>2339810.98</v>
      </c>
      <c r="I49" s="575"/>
      <c r="J49" s="575">
        <v>0</v>
      </c>
      <c r="K49" s="575"/>
      <c r="L49" s="575">
        <v>0</v>
      </c>
    </row>
    <row r="50" spans="1:12" ht="29.1" customHeight="1" x14ac:dyDescent="0.45">
      <c r="B50" s="2" t="s">
        <v>175</v>
      </c>
      <c r="F50" s="727">
        <v>46229610.060000002</v>
      </c>
      <c r="G50" s="618"/>
      <c r="H50" s="625">
        <v>36187173.109999999</v>
      </c>
      <c r="I50" s="618"/>
      <c r="J50" s="625">
        <v>40671416.479999997</v>
      </c>
      <c r="K50" s="618"/>
      <c r="L50" s="625">
        <v>31460844.730000004</v>
      </c>
    </row>
    <row r="51" spans="1:12" ht="29.1" customHeight="1" x14ac:dyDescent="0.45">
      <c r="C51" s="2" t="s">
        <v>355</v>
      </c>
      <c r="F51" s="2">
        <f>SUM(F45:F50)</f>
        <v>393618323.03000003</v>
      </c>
      <c r="H51" s="2">
        <f>SUM(H45:H50)</f>
        <v>572583974.49000001</v>
      </c>
      <c r="J51" s="2">
        <f>SUM(J45:J50)</f>
        <v>353894757.19</v>
      </c>
      <c r="L51" s="2">
        <f>SUM(L45:L50)</f>
        <v>506985441.26000011</v>
      </c>
    </row>
    <row r="52" spans="1:12" ht="29.1" customHeight="1" thickBot="1" x14ac:dyDescent="0.5">
      <c r="B52" s="2" t="s">
        <v>364</v>
      </c>
      <c r="F52" s="417">
        <f>+F43+F51</f>
        <v>782188052.18000007</v>
      </c>
      <c r="H52" s="417">
        <f>+H43+H51</f>
        <v>785554547.13</v>
      </c>
      <c r="J52" s="417">
        <f>+J43+J51</f>
        <v>723097722.20000005</v>
      </c>
      <c r="L52" s="417">
        <f>+L43+L51</f>
        <v>706464555.9000001</v>
      </c>
    </row>
    <row r="53" spans="1:12" s="61" customFormat="1" ht="29.1" customHeight="1" thickTop="1" x14ac:dyDescent="0.45">
      <c r="A53" s="62" t="s">
        <v>881</v>
      </c>
    </row>
    <row r="54" spans="1:12" s="61" customFormat="1" ht="29.1" customHeight="1" x14ac:dyDescent="0.45">
      <c r="A54" s="613"/>
      <c r="B54" s="671" t="s">
        <v>749</v>
      </c>
    </row>
    <row r="55" spans="1:12" s="61" customFormat="1" ht="29.1" customHeight="1" x14ac:dyDescent="0.45">
      <c r="A55" s="641" t="s">
        <v>750</v>
      </c>
      <c r="B55" s="538"/>
    </row>
    <row r="56" spans="1:12" s="11" customFormat="1" ht="29.1" customHeight="1" x14ac:dyDescent="0.45">
      <c r="A56" s="63" t="s">
        <v>84</v>
      </c>
      <c r="B56" s="11" t="s">
        <v>751</v>
      </c>
      <c r="C56" s="17"/>
      <c r="D56" s="17"/>
      <c r="E56" s="17"/>
    </row>
    <row r="57" spans="1:12" s="17" customFormat="1" ht="29.1" customHeight="1" x14ac:dyDescent="0.45">
      <c r="A57" s="63"/>
      <c r="F57" s="11"/>
      <c r="G57" s="11"/>
      <c r="H57" s="11"/>
      <c r="I57" s="11"/>
      <c r="J57" s="11"/>
      <c r="K57" s="11"/>
      <c r="L57" s="232" t="s">
        <v>103</v>
      </c>
    </row>
    <row r="58" spans="1:12" s="17" customFormat="1" ht="29.1" customHeight="1" x14ac:dyDescent="0.45">
      <c r="A58" s="63"/>
      <c r="F58" s="5"/>
      <c r="G58" s="316" t="s">
        <v>11</v>
      </c>
      <c r="H58" s="316"/>
      <c r="I58" s="2"/>
      <c r="J58" s="5"/>
      <c r="K58" s="316" t="s">
        <v>9</v>
      </c>
      <c r="L58" s="5"/>
    </row>
    <row r="59" spans="1:12" s="17" customFormat="1" ht="29.1" customHeight="1" x14ac:dyDescent="0.45">
      <c r="A59" s="63"/>
      <c r="F59" s="415" t="s">
        <v>650</v>
      </c>
      <c r="G59" s="415"/>
      <c r="H59" s="415" t="s">
        <v>365</v>
      </c>
      <c r="I59" s="317"/>
      <c r="J59" s="415" t="str">
        <f>+F59</f>
        <v>2562</v>
      </c>
      <c r="K59" s="415"/>
      <c r="L59" s="415" t="str">
        <f>+H59</f>
        <v>2561</v>
      </c>
    </row>
    <row r="60" spans="1:12" s="17" customFormat="1" ht="29.1" customHeight="1" thickBot="1" x14ac:dyDescent="0.5">
      <c r="A60" s="64"/>
      <c r="B60" s="66" t="s">
        <v>176</v>
      </c>
      <c r="F60" s="626">
        <f>+F77</f>
        <v>86255307</v>
      </c>
      <c r="G60" s="575"/>
      <c r="H60" s="626">
        <v>41787372.090000004</v>
      </c>
      <c r="I60" s="627"/>
      <c r="J60" s="628">
        <f>+J77</f>
        <v>61204420</v>
      </c>
      <c r="K60" s="629"/>
      <c r="L60" s="628">
        <v>31667462</v>
      </c>
    </row>
    <row r="61" spans="1:12" s="61" customFormat="1" ht="29.1" customHeight="1" thickTop="1" x14ac:dyDescent="0.45">
      <c r="A61" s="641"/>
      <c r="B61" s="538"/>
    </row>
    <row r="62" spans="1:12" s="61" customFormat="1" ht="29.1" customHeight="1" x14ac:dyDescent="0.45">
      <c r="A62" s="641"/>
      <c r="B62" s="538"/>
    </row>
    <row r="63" spans="1:12" s="61" customFormat="1" ht="29.1" customHeight="1" x14ac:dyDescent="0.45">
      <c r="A63" s="641"/>
      <c r="B63" s="538"/>
    </row>
    <row r="64" spans="1:12" s="17" customFormat="1" ht="29.1" customHeight="1" x14ac:dyDescent="0.45">
      <c r="A64" s="64"/>
      <c r="B64" s="66"/>
      <c r="F64" s="721"/>
      <c r="G64" s="575"/>
      <c r="H64" s="721"/>
      <c r="I64" s="627"/>
      <c r="J64" s="722"/>
      <c r="K64" s="629"/>
      <c r="L64" s="722"/>
    </row>
    <row r="65" spans="1:14" s="3" customFormat="1" ht="29.1" customHeight="1" x14ac:dyDescent="0.45">
      <c r="B65" s="11"/>
      <c r="C65" s="194" t="s">
        <v>356</v>
      </c>
      <c r="D65" s="199"/>
      <c r="F65" s="418"/>
      <c r="G65" s="419"/>
      <c r="H65" s="418"/>
      <c r="I65" s="418"/>
      <c r="J65" s="418"/>
      <c r="K65" s="420"/>
      <c r="L65" s="418"/>
    </row>
    <row r="66" spans="1:14" s="3" customFormat="1" ht="29.1" customHeight="1" x14ac:dyDescent="0.45">
      <c r="B66" s="11"/>
      <c r="C66" s="195" t="s">
        <v>553</v>
      </c>
      <c r="D66" s="199"/>
      <c r="F66" s="418"/>
      <c r="G66" s="419"/>
      <c r="H66" s="418"/>
      <c r="I66" s="418"/>
      <c r="J66" s="418"/>
      <c r="K66" s="420"/>
      <c r="L66" s="418"/>
    </row>
    <row r="67" spans="1:14" ht="29.1" customHeight="1" x14ac:dyDescent="0.45">
      <c r="A67" s="799" t="s">
        <v>555</v>
      </c>
      <c r="B67" s="799"/>
      <c r="C67" s="799"/>
      <c r="D67" s="799"/>
      <c r="E67" s="799"/>
      <c r="F67" s="799"/>
      <c r="G67" s="799"/>
      <c r="H67" s="799"/>
      <c r="I67" s="799"/>
      <c r="J67" s="799"/>
      <c r="K67" s="799"/>
      <c r="L67" s="799"/>
    </row>
    <row r="68" spans="1:14" ht="29.1" customHeight="1" x14ac:dyDescent="0.45">
      <c r="A68" s="315"/>
      <c r="B68" s="315"/>
      <c r="C68" s="315"/>
      <c r="D68" s="315"/>
      <c r="E68" s="315"/>
      <c r="F68" s="315"/>
      <c r="G68" s="315"/>
      <c r="H68" s="315"/>
      <c r="I68" s="315"/>
      <c r="J68" s="315"/>
      <c r="K68" s="315"/>
      <c r="L68" s="315"/>
    </row>
    <row r="69" spans="1:14" s="17" customFormat="1" ht="29.1" customHeight="1" x14ac:dyDescent="0.45">
      <c r="A69" s="457" t="s">
        <v>882</v>
      </c>
      <c r="B69" s="66"/>
      <c r="F69" s="16"/>
      <c r="G69" s="11"/>
      <c r="H69" s="16"/>
      <c r="I69" s="233"/>
      <c r="J69" s="285"/>
      <c r="K69" s="234"/>
      <c r="L69" s="285"/>
    </row>
    <row r="70" spans="1:14" s="3" customFormat="1" ht="29.1" customHeight="1" x14ac:dyDescent="0.45">
      <c r="A70" s="20"/>
      <c r="B70" s="3" t="s">
        <v>752</v>
      </c>
      <c r="D70" s="21"/>
      <c r="E70" s="21"/>
      <c r="F70" s="421"/>
      <c r="H70" s="421"/>
      <c r="I70" s="422"/>
      <c r="J70" s="421"/>
      <c r="K70" s="423"/>
      <c r="L70" s="421"/>
    </row>
    <row r="71" spans="1:14" s="17" customFormat="1" ht="29.1" customHeight="1" x14ac:dyDescent="0.45">
      <c r="A71" s="63"/>
      <c r="F71" s="11"/>
      <c r="G71" s="11"/>
      <c r="H71" s="11"/>
      <c r="I71" s="11"/>
      <c r="J71" s="11"/>
      <c r="K71" s="11"/>
      <c r="L71" s="232" t="s">
        <v>103</v>
      </c>
    </row>
    <row r="72" spans="1:14" s="3" customFormat="1" ht="29.1" customHeight="1" x14ac:dyDescent="0.45">
      <c r="A72" s="20"/>
      <c r="B72" s="426"/>
      <c r="D72" s="21"/>
      <c r="E72" s="21"/>
      <c r="F72" s="424"/>
      <c r="G72" s="427" t="s">
        <v>11</v>
      </c>
      <c r="H72" s="424"/>
      <c r="I72" s="422"/>
      <c r="J72" s="424"/>
      <c r="K72" s="425" t="s">
        <v>9</v>
      </c>
      <c r="L72" s="424"/>
    </row>
    <row r="73" spans="1:14" s="3" customFormat="1" ht="29.1" customHeight="1" x14ac:dyDescent="0.45">
      <c r="A73" s="20"/>
      <c r="B73" s="426"/>
      <c r="D73" s="21"/>
      <c r="E73" s="21"/>
      <c r="F73" s="415" t="str">
        <f>+F59</f>
        <v>2562</v>
      </c>
      <c r="G73" s="415"/>
      <c r="H73" s="415" t="str">
        <f>+H59</f>
        <v>2561</v>
      </c>
      <c r="I73" s="317"/>
      <c r="J73" s="415" t="str">
        <f>+F73</f>
        <v>2562</v>
      </c>
      <c r="K73" s="415"/>
      <c r="L73" s="415" t="str">
        <f>+H73</f>
        <v>2561</v>
      </c>
    </row>
    <row r="74" spans="1:14" s="3" customFormat="1" ht="29.1" customHeight="1" x14ac:dyDescent="0.45">
      <c r="A74" s="20"/>
      <c r="B74" s="426" t="s">
        <v>769</v>
      </c>
      <c r="D74" s="21"/>
      <c r="E74" s="21"/>
      <c r="F74" s="415"/>
      <c r="G74" s="415"/>
      <c r="H74" s="415"/>
      <c r="I74" s="675"/>
      <c r="J74" s="415"/>
      <c r="K74" s="415"/>
      <c r="L74" s="415"/>
    </row>
    <row r="75" spans="1:14" s="3" customFormat="1" ht="29.1" customHeight="1" x14ac:dyDescent="0.45">
      <c r="A75" s="20"/>
      <c r="B75" s="66" t="s">
        <v>753</v>
      </c>
      <c r="D75" s="21"/>
      <c r="E75" s="21"/>
      <c r="F75" s="421">
        <v>2010637</v>
      </c>
      <c r="H75" s="421">
        <v>1556824</v>
      </c>
      <c r="I75" s="422"/>
      <c r="J75" s="421">
        <v>1181911</v>
      </c>
      <c r="K75" s="423"/>
      <c r="L75" s="421">
        <v>1321730</v>
      </c>
    </row>
    <row r="76" spans="1:14" s="3" customFormat="1" ht="29.1" customHeight="1" x14ac:dyDescent="0.45">
      <c r="A76" s="20"/>
      <c r="B76" s="66" t="s">
        <v>754</v>
      </c>
      <c r="D76" s="21"/>
      <c r="E76" s="21"/>
      <c r="F76" s="421">
        <v>84244670</v>
      </c>
      <c r="H76" s="421">
        <v>40230548.090000004</v>
      </c>
      <c r="I76" s="422"/>
      <c r="J76" s="421">
        <v>60022509</v>
      </c>
      <c r="K76" s="423"/>
      <c r="L76" s="421">
        <v>30345732</v>
      </c>
    </row>
    <row r="77" spans="1:14" s="3" customFormat="1" ht="29.1" customHeight="1" thickBot="1" x14ac:dyDescent="0.5">
      <c r="A77" s="20"/>
      <c r="B77" s="66"/>
      <c r="C77" s="3" t="s">
        <v>101</v>
      </c>
      <c r="D77" s="21"/>
      <c r="E77" s="21"/>
      <c r="F77" s="428">
        <f>SUM(F75:F76)</f>
        <v>86255307</v>
      </c>
      <c r="H77" s="428">
        <f>SUM(H75:H76)</f>
        <v>41787372.090000004</v>
      </c>
      <c r="I77" s="422"/>
      <c r="J77" s="428">
        <f>SUM(J75:J76)</f>
        <v>61204420</v>
      </c>
      <c r="K77" s="423"/>
      <c r="L77" s="428">
        <f>SUM(L75:L76)</f>
        <v>31667462</v>
      </c>
    </row>
    <row r="78" spans="1:14" ht="29.1" customHeight="1" thickTop="1" x14ac:dyDescent="0.45">
      <c r="B78" s="63" t="s">
        <v>755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</row>
    <row r="79" spans="1:14" ht="29.1" customHeight="1" x14ac:dyDescent="0.45">
      <c r="A79" s="61"/>
      <c r="B79" s="61"/>
      <c r="C79" s="61"/>
      <c r="D79" s="61"/>
      <c r="E79" s="61"/>
      <c r="F79" s="618"/>
      <c r="G79" s="618"/>
      <c r="H79" s="618"/>
      <c r="I79" s="618"/>
      <c r="J79" s="618"/>
      <c r="K79" s="618"/>
      <c r="L79" s="630" t="s">
        <v>103</v>
      </c>
    </row>
    <row r="80" spans="1:14" ht="29.1" customHeight="1" x14ac:dyDescent="0.45">
      <c r="A80" s="61"/>
      <c r="B80" s="61"/>
      <c r="C80" s="61"/>
      <c r="D80" s="61"/>
      <c r="E80" s="61"/>
      <c r="F80" s="631"/>
      <c r="G80" s="632" t="s">
        <v>11</v>
      </c>
      <c r="H80" s="632"/>
      <c r="I80" s="624"/>
      <c r="J80" s="631"/>
      <c r="K80" s="632" t="s">
        <v>9</v>
      </c>
      <c r="L80" s="631"/>
    </row>
    <row r="81" spans="1:12" ht="29.1" customHeight="1" x14ac:dyDescent="0.45">
      <c r="A81" s="61"/>
      <c r="B81" s="61"/>
      <c r="C81" s="61"/>
      <c r="D81" s="61"/>
      <c r="E81" s="61"/>
      <c r="F81" s="570" t="str">
        <f>+F73</f>
        <v>2562</v>
      </c>
      <c r="G81" s="633"/>
      <c r="H81" s="570" t="str">
        <f>+H73</f>
        <v>2561</v>
      </c>
      <c r="I81" s="591"/>
      <c r="J81" s="570" t="str">
        <f>+F81</f>
        <v>2562</v>
      </c>
      <c r="K81" s="633"/>
      <c r="L81" s="570" t="str">
        <f>+H81</f>
        <v>2561</v>
      </c>
    </row>
    <row r="82" spans="1:12" s="61" customFormat="1" ht="29.1" customHeight="1" x14ac:dyDescent="0.45">
      <c r="A82" s="641" t="s">
        <v>695</v>
      </c>
      <c r="B82" s="613"/>
      <c r="C82" s="613"/>
      <c r="D82" s="613"/>
      <c r="F82" s="591"/>
      <c r="G82" s="634"/>
      <c r="H82" s="613"/>
      <c r="I82" s="591"/>
      <c r="J82" s="591"/>
      <c r="K82" s="634"/>
      <c r="L82" s="591"/>
    </row>
    <row r="83" spans="1:12" s="61" customFormat="1" ht="29.1" customHeight="1" x14ac:dyDescent="0.45">
      <c r="A83" s="613"/>
      <c r="B83" s="641" t="s">
        <v>1043</v>
      </c>
      <c r="C83" s="613"/>
      <c r="D83" s="613"/>
      <c r="F83" s="635">
        <v>41787372.090000004</v>
      </c>
      <c r="G83" s="613"/>
      <c r="H83" s="636">
        <v>38796408</v>
      </c>
      <c r="I83" s="613"/>
      <c r="J83" s="635">
        <v>31667462</v>
      </c>
      <c r="K83" s="65"/>
      <c r="L83" s="65">
        <v>27079361</v>
      </c>
    </row>
    <row r="84" spans="1:12" ht="29.1" customHeight="1" x14ac:dyDescent="0.45">
      <c r="A84" s="613"/>
      <c r="B84" s="642" t="s">
        <v>508</v>
      </c>
      <c r="C84" s="613"/>
      <c r="D84" s="613"/>
      <c r="E84" s="61"/>
      <c r="F84" s="635">
        <v>10444707</v>
      </c>
      <c r="G84" s="613"/>
      <c r="H84" s="163">
        <v>6707087.5899999999</v>
      </c>
      <c r="I84" s="613"/>
      <c r="J84" s="635">
        <v>6783598</v>
      </c>
      <c r="K84" s="65"/>
      <c r="L84" s="65">
        <v>4588101</v>
      </c>
    </row>
    <row r="85" spans="1:12" ht="29.1" customHeight="1" x14ac:dyDescent="0.45">
      <c r="A85" s="613"/>
      <c r="B85" s="642" t="s">
        <v>696</v>
      </c>
      <c r="C85" s="613"/>
      <c r="D85" s="613"/>
      <c r="E85" s="61"/>
      <c r="F85" s="635"/>
      <c r="G85" s="613"/>
      <c r="H85" s="163"/>
      <c r="I85" s="613"/>
      <c r="J85" s="635"/>
      <c r="K85" s="65"/>
      <c r="L85" s="65"/>
    </row>
    <row r="86" spans="1:12" ht="29.1" customHeight="1" x14ac:dyDescent="0.45">
      <c r="A86" s="613"/>
      <c r="B86" s="613" t="s">
        <v>697</v>
      </c>
      <c r="C86" s="613"/>
      <c r="D86" s="613"/>
      <c r="E86" s="61"/>
      <c r="F86" s="636">
        <v>12758514</v>
      </c>
      <c r="G86" s="636"/>
      <c r="H86" s="636">
        <v>0</v>
      </c>
      <c r="I86" s="636"/>
      <c r="J86" s="636">
        <v>7791406</v>
      </c>
      <c r="K86" s="636"/>
      <c r="L86" s="636">
        <v>0</v>
      </c>
    </row>
    <row r="87" spans="1:12" ht="29.1" customHeight="1" x14ac:dyDescent="0.45">
      <c r="A87" s="613"/>
      <c r="B87" s="642" t="s">
        <v>765</v>
      </c>
      <c r="C87" s="613"/>
      <c r="D87" s="613"/>
      <c r="E87" s="61"/>
      <c r="F87" s="636"/>
      <c r="G87" s="636"/>
      <c r="H87" s="636"/>
      <c r="I87" s="636"/>
      <c r="J87" s="636"/>
      <c r="K87" s="636"/>
      <c r="L87" s="636"/>
    </row>
    <row r="88" spans="1:12" ht="29.1" customHeight="1" x14ac:dyDescent="0.45">
      <c r="A88" s="613"/>
      <c r="B88" s="613" t="s">
        <v>766</v>
      </c>
      <c r="C88" s="613"/>
      <c r="D88" s="613"/>
      <c r="E88" s="61"/>
      <c r="F88" s="636">
        <f>10492462+8369462.91+8524582</f>
        <v>27386506.91</v>
      </c>
      <c r="G88" s="636"/>
      <c r="H88" s="636">
        <v>0</v>
      </c>
      <c r="I88" s="636"/>
      <c r="J88" s="636">
        <f>6632635+10492462</f>
        <v>17125097</v>
      </c>
      <c r="K88" s="636"/>
      <c r="L88" s="636">
        <v>0</v>
      </c>
    </row>
    <row r="89" spans="1:12" ht="29.1" customHeight="1" x14ac:dyDescent="0.45">
      <c r="A89" s="618"/>
      <c r="B89" s="642" t="s">
        <v>509</v>
      </c>
      <c r="C89" s="613"/>
      <c r="D89" s="613"/>
      <c r="E89" s="61"/>
      <c r="F89" s="635">
        <v>-6121793</v>
      </c>
      <c r="G89" s="613"/>
      <c r="H89" s="636">
        <v>-3716123.5</v>
      </c>
      <c r="I89" s="613"/>
      <c r="J89" s="637">
        <v>-2163143</v>
      </c>
      <c r="K89" s="65"/>
      <c r="L89" s="635">
        <v>0</v>
      </c>
    </row>
    <row r="90" spans="1:12" ht="29.1" customHeight="1" x14ac:dyDescent="0.45">
      <c r="A90" s="641" t="s">
        <v>695</v>
      </c>
      <c r="B90" s="613"/>
      <c r="C90" s="613"/>
      <c r="D90" s="613"/>
      <c r="E90" s="61"/>
      <c r="F90" s="638"/>
      <c r="G90" s="613"/>
      <c r="H90" s="638"/>
      <c r="I90" s="613"/>
      <c r="J90" s="639"/>
      <c r="K90" s="65"/>
      <c r="L90" s="638"/>
    </row>
    <row r="91" spans="1:12" ht="29.1" customHeight="1" thickBot="1" x14ac:dyDescent="0.5">
      <c r="A91" s="618"/>
      <c r="B91" s="641" t="s">
        <v>1044</v>
      </c>
      <c r="C91" s="613"/>
      <c r="D91" s="613"/>
      <c r="E91" s="61"/>
      <c r="F91" s="640">
        <f>SUM(F83:F89)</f>
        <v>86255307</v>
      </c>
      <c r="G91" s="613"/>
      <c r="H91" s="640">
        <f>SUM(H83:H89)</f>
        <v>41787372.090000004</v>
      </c>
      <c r="I91" s="613"/>
      <c r="J91" s="640">
        <f>SUM(J83:J89)</f>
        <v>61204420</v>
      </c>
      <c r="K91" s="613"/>
      <c r="L91" s="640">
        <f>SUM(L83:L89)</f>
        <v>31667462</v>
      </c>
    </row>
    <row r="92" spans="1:12" ht="29.1" customHeight="1" thickTop="1" x14ac:dyDescent="0.45">
      <c r="A92" s="618"/>
      <c r="B92" s="641"/>
      <c r="C92" s="613"/>
      <c r="D92" s="613"/>
      <c r="E92" s="61"/>
      <c r="F92" s="723"/>
      <c r="G92" s="613"/>
      <c r="H92" s="723"/>
      <c r="I92" s="613"/>
      <c r="J92" s="723"/>
      <c r="K92" s="613"/>
      <c r="L92" s="723"/>
    </row>
    <row r="93" spans="1:12" s="17" customFormat="1" ht="29.1" customHeight="1" x14ac:dyDescent="0.45">
      <c r="A93" s="64"/>
      <c r="B93" s="66"/>
      <c r="F93" s="721"/>
      <c r="G93" s="575"/>
      <c r="H93" s="721"/>
      <c r="I93" s="627"/>
      <c r="J93" s="722"/>
      <c r="K93" s="629"/>
      <c r="L93" s="722"/>
    </row>
    <row r="94" spans="1:12" s="3" customFormat="1" ht="29.1" customHeight="1" x14ac:dyDescent="0.45">
      <c r="B94" s="11"/>
      <c r="C94" s="194" t="s">
        <v>356</v>
      </c>
      <c r="D94" s="199"/>
      <c r="F94" s="418"/>
      <c r="G94" s="419"/>
      <c r="H94" s="418"/>
      <c r="I94" s="418"/>
      <c r="J94" s="418"/>
      <c r="K94" s="420"/>
      <c r="L94" s="418"/>
    </row>
    <row r="95" spans="1:12" s="3" customFormat="1" ht="29.1" customHeight="1" x14ac:dyDescent="0.45">
      <c r="B95" s="11"/>
      <c r="C95" s="195" t="s">
        <v>553</v>
      </c>
      <c r="D95" s="199"/>
      <c r="F95" s="418"/>
      <c r="G95" s="419"/>
      <c r="H95" s="418"/>
      <c r="I95" s="418"/>
      <c r="J95" s="418"/>
      <c r="K95" s="420"/>
      <c r="L95" s="418"/>
    </row>
  </sheetData>
  <mergeCells count="6">
    <mergeCell ref="A67:L67"/>
    <mergeCell ref="A1:L1"/>
    <mergeCell ref="B23:C23"/>
    <mergeCell ref="D23:F23"/>
    <mergeCell ref="J23:L23"/>
    <mergeCell ref="A36:L36"/>
  </mergeCells>
  <pageMargins left="0.8" right="0.11811023622047245" top="0.59055118110236227" bottom="0.43307086614173229" header="0.31496062992125984" footer="0.35433070866141736"/>
  <pageSetup paperSize="9" scale="89" orientation="portrait" r:id="rId1"/>
  <headerFooter alignWithMargins="0"/>
  <rowBreaks count="2" manualBreakCount="2">
    <brk id="35" max="11" man="1"/>
    <brk id="66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view="pageBreakPreview" zoomScaleNormal="100" zoomScaleSheetLayoutView="100" workbookViewId="0">
      <selection activeCell="E30" sqref="E30"/>
    </sheetView>
  </sheetViews>
  <sheetFormatPr defaultColWidth="9.140625" defaultRowHeight="26.45" customHeight="1" x14ac:dyDescent="0.45"/>
  <cols>
    <col min="1" max="1" width="6" style="304" customWidth="1"/>
    <col min="2" max="2" width="7.140625" style="304" customWidth="1"/>
    <col min="3" max="3" width="14.42578125" style="304" customWidth="1"/>
    <col min="4" max="4" width="0.5703125" style="304" customWidth="1"/>
    <col min="5" max="5" width="15.7109375" style="304" customWidth="1"/>
    <col min="6" max="6" width="0.85546875" style="304" customWidth="1"/>
    <col min="7" max="7" width="15.7109375" style="304" customWidth="1"/>
    <col min="8" max="8" width="0.85546875" style="304" customWidth="1"/>
    <col min="9" max="9" width="15.7109375" style="304" customWidth="1"/>
    <col min="10" max="10" width="0.85546875" style="304" customWidth="1"/>
    <col min="11" max="11" width="15.7109375" style="304" customWidth="1"/>
    <col min="12" max="12" width="0.85546875" style="304" customWidth="1"/>
    <col min="13" max="13" width="15.7109375" style="304" customWidth="1"/>
    <col min="14" max="14" width="2.7109375" style="304" customWidth="1"/>
    <col min="15" max="16384" width="9.140625" style="304"/>
  </cols>
  <sheetData>
    <row r="1" spans="1:13" s="1" customFormat="1" ht="27" customHeight="1" x14ac:dyDescent="0.45">
      <c r="A1" s="774" t="s">
        <v>556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</row>
    <row r="2" spans="1:13" s="1" customFormat="1" ht="27" customHeight="1" x14ac:dyDescent="0.45">
      <c r="A2" s="673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</row>
    <row r="3" spans="1:13" s="676" customFormat="1" ht="27" customHeight="1" x14ac:dyDescent="0.45">
      <c r="A3" s="457" t="s">
        <v>882</v>
      </c>
    </row>
    <row r="4" spans="1:13" s="458" customFormat="1" ht="27" customHeight="1" x14ac:dyDescent="0.45">
      <c r="A4" s="459" t="s">
        <v>924</v>
      </c>
    </row>
    <row r="5" spans="1:13" s="458" customFormat="1" ht="27" customHeight="1" x14ac:dyDescent="0.45">
      <c r="A5" s="460" t="s">
        <v>925</v>
      </c>
    </row>
    <row r="6" spans="1:13" s="458" customFormat="1" ht="27" customHeight="1" x14ac:dyDescent="0.45">
      <c r="H6" s="304"/>
      <c r="I6" s="304"/>
      <c r="J6" s="304"/>
      <c r="K6" s="304"/>
      <c r="L6" s="304"/>
      <c r="M6" s="630" t="s">
        <v>103</v>
      </c>
    </row>
    <row r="7" spans="1:13" s="458" customFormat="1" ht="27" customHeight="1" x14ac:dyDescent="0.45">
      <c r="G7" s="462"/>
      <c r="H7" s="463" t="s">
        <v>11</v>
      </c>
      <c r="I7" s="463"/>
      <c r="J7" s="302"/>
      <c r="K7" s="462"/>
      <c r="L7" s="463" t="s">
        <v>9</v>
      </c>
      <c r="M7" s="462"/>
    </row>
    <row r="8" spans="1:13" s="458" customFormat="1" ht="27" customHeight="1" x14ac:dyDescent="0.45">
      <c r="G8" s="475" t="str">
        <f>+'P29-31'!F81</f>
        <v>2562</v>
      </c>
      <c r="H8" s="464">
        <f>+'Note P13-20'!G182</f>
        <v>0</v>
      </c>
      <c r="I8" s="475" t="str">
        <f>+'P29-31'!H81</f>
        <v>2561</v>
      </c>
      <c r="J8" s="464">
        <f>+'Note P13-20'!I182</f>
        <v>0</v>
      </c>
      <c r="K8" s="464" t="str">
        <f>+G8</f>
        <v>2562</v>
      </c>
      <c r="L8" s="464">
        <f>+'Note P13-20'!K182</f>
        <v>0</v>
      </c>
      <c r="M8" s="464" t="str">
        <f>+I8</f>
        <v>2561</v>
      </c>
    </row>
    <row r="9" spans="1:13" s="61" customFormat="1" ht="27" customHeight="1" x14ac:dyDescent="0.45">
      <c r="A9" s="641" t="s">
        <v>829</v>
      </c>
      <c r="B9" s="613" t="s">
        <v>696</v>
      </c>
      <c r="C9" s="613"/>
      <c r="D9" s="613"/>
      <c r="G9" s="711"/>
      <c r="H9" s="634"/>
      <c r="I9" s="613"/>
      <c r="J9" s="711"/>
      <c r="K9" s="711"/>
      <c r="L9" s="634"/>
      <c r="M9" s="711"/>
    </row>
    <row r="10" spans="1:13" s="61" customFormat="1" ht="27" customHeight="1" x14ac:dyDescent="0.45">
      <c r="A10" s="641" t="s">
        <v>830</v>
      </c>
      <c r="B10" s="712" t="s">
        <v>831</v>
      </c>
      <c r="C10" s="613"/>
      <c r="D10" s="613"/>
      <c r="G10" s="713">
        <v>12758514</v>
      </c>
      <c r="H10" s="634"/>
      <c r="I10" s="636">
        <v>0</v>
      </c>
      <c r="J10" s="458"/>
      <c r="K10" s="465">
        <v>7791406</v>
      </c>
      <c r="L10" s="465"/>
      <c r="M10" s="636">
        <v>0</v>
      </c>
    </row>
    <row r="11" spans="1:13" s="458" customFormat="1" ht="27" customHeight="1" x14ac:dyDescent="0.45">
      <c r="B11" s="458" t="s">
        <v>177</v>
      </c>
      <c r="G11" s="465">
        <v>8583661</v>
      </c>
      <c r="I11" s="465">
        <v>5452510.5899999999</v>
      </c>
      <c r="K11" s="465">
        <v>5480485</v>
      </c>
      <c r="L11" s="465"/>
      <c r="M11" s="465">
        <v>3821802</v>
      </c>
    </row>
    <row r="12" spans="1:13" s="458" customFormat="1" ht="27" customHeight="1" x14ac:dyDescent="0.45">
      <c r="B12" s="458" t="s">
        <v>178</v>
      </c>
      <c r="G12" s="465">
        <v>1861046</v>
      </c>
      <c r="I12" s="465">
        <v>1254577</v>
      </c>
      <c r="K12" s="465">
        <v>1303113</v>
      </c>
      <c r="L12" s="465"/>
      <c r="M12" s="465">
        <v>766299</v>
      </c>
    </row>
    <row r="13" spans="1:13" s="458" customFormat="1" ht="27" customHeight="1" thickBot="1" x14ac:dyDescent="0.5">
      <c r="C13" s="466" t="s">
        <v>101</v>
      </c>
      <c r="G13" s="467">
        <f>SUM(G10:G12)</f>
        <v>23203221</v>
      </c>
      <c r="I13" s="467">
        <f>SUM(I10:I12)</f>
        <v>6707087.5899999999</v>
      </c>
      <c r="K13" s="467">
        <f>SUM(K10:K12)</f>
        <v>14575004</v>
      </c>
      <c r="M13" s="467">
        <f>SUM(M10:M12)</f>
        <v>4588101</v>
      </c>
    </row>
    <row r="14" spans="1:13" s="676" customFormat="1" ht="27" customHeight="1" thickTop="1" x14ac:dyDescent="0.45">
      <c r="A14" s="63" t="s">
        <v>926</v>
      </c>
    </row>
    <row r="15" spans="1:13" s="676" customFormat="1" ht="27" customHeight="1" x14ac:dyDescent="0.45">
      <c r="G15" s="1"/>
      <c r="H15" s="1"/>
      <c r="I15" s="1"/>
      <c r="J15" s="1"/>
      <c r="K15" s="1"/>
      <c r="L15" s="1"/>
      <c r="M15" s="363" t="s">
        <v>103</v>
      </c>
    </row>
    <row r="16" spans="1:13" s="676" customFormat="1" ht="27" customHeight="1" x14ac:dyDescent="0.45">
      <c r="G16" s="335"/>
      <c r="H16" s="674" t="s">
        <v>11</v>
      </c>
      <c r="I16" s="674"/>
      <c r="J16" s="139"/>
      <c r="K16" s="335"/>
      <c r="L16" s="674" t="s">
        <v>9</v>
      </c>
      <c r="M16" s="335"/>
    </row>
    <row r="17" spans="1:14" s="676" customFormat="1" ht="27" customHeight="1" x14ac:dyDescent="0.45">
      <c r="G17" s="350">
        <v>2562</v>
      </c>
      <c r="H17" s="350"/>
      <c r="I17" s="350">
        <v>2561</v>
      </c>
      <c r="J17" s="350"/>
      <c r="K17" s="350">
        <f>+G17</f>
        <v>2562</v>
      </c>
      <c r="L17" s="350"/>
      <c r="M17" s="350">
        <f>+I17</f>
        <v>2561</v>
      </c>
    </row>
    <row r="18" spans="1:14" s="676" customFormat="1" ht="27" customHeight="1" x14ac:dyDescent="0.45">
      <c r="B18" s="676" t="s">
        <v>840</v>
      </c>
      <c r="E18" s="680"/>
      <c r="G18" s="679">
        <v>4811978</v>
      </c>
      <c r="H18" s="678"/>
      <c r="I18" s="679">
        <v>0</v>
      </c>
      <c r="J18" s="678"/>
      <c r="K18" s="677">
        <v>4811978</v>
      </c>
      <c r="L18" s="677"/>
      <c r="M18" s="636">
        <v>0</v>
      </c>
    </row>
    <row r="19" spans="1:14" s="676" customFormat="1" ht="27" customHeight="1" x14ac:dyDescent="0.45">
      <c r="B19" s="676" t="s">
        <v>841</v>
      </c>
      <c r="G19" s="679">
        <v>1118217</v>
      </c>
      <c r="H19" s="678"/>
      <c r="I19" s="679">
        <v>0</v>
      </c>
      <c r="J19" s="678"/>
      <c r="K19" s="636">
        <v>0</v>
      </c>
      <c r="L19" s="677"/>
      <c r="M19" s="636">
        <v>0</v>
      </c>
    </row>
    <row r="20" spans="1:14" s="676" customFormat="1" ht="27" customHeight="1" x14ac:dyDescent="0.45">
      <c r="B20" s="676" t="s">
        <v>842</v>
      </c>
      <c r="G20" s="679">
        <v>17273026</v>
      </c>
      <c r="H20" s="678"/>
      <c r="I20" s="679">
        <v>6707087.5899999999</v>
      </c>
      <c r="J20" s="678"/>
      <c r="K20" s="677">
        <v>9763026</v>
      </c>
      <c r="L20" s="677"/>
      <c r="M20" s="636">
        <v>4588101</v>
      </c>
    </row>
    <row r="21" spans="1:14" s="676" customFormat="1" ht="27" customHeight="1" thickBot="1" x14ac:dyDescent="0.5">
      <c r="C21" s="681" t="s">
        <v>101</v>
      </c>
      <c r="G21" s="682">
        <f>SUM(G18:G20)</f>
        <v>23203221</v>
      </c>
      <c r="I21" s="682">
        <f>SUM(I18:I20)</f>
        <v>6707087.5899999999</v>
      </c>
      <c r="K21" s="682">
        <f>SUM(K18:K20)</f>
        <v>14575004</v>
      </c>
      <c r="M21" s="682">
        <f>SUM(M18:M20)</f>
        <v>4588101</v>
      </c>
    </row>
    <row r="22" spans="1:14" s="676" customFormat="1" ht="27" customHeight="1" thickTop="1" x14ac:dyDescent="0.45">
      <c r="A22" s="683" t="s">
        <v>770</v>
      </c>
      <c r="C22" s="683"/>
      <c r="D22" s="683"/>
      <c r="E22" s="683"/>
      <c r="F22" s="683"/>
      <c r="G22" s="684"/>
      <c r="H22" s="683"/>
      <c r="I22" s="684"/>
      <c r="J22" s="683"/>
      <c r="K22" s="684"/>
      <c r="L22" s="683"/>
      <c r="M22" s="684"/>
    </row>
    <row r="23" spans="1:14" s="676" customFormat="1" ht="27" customHeight="1" x14ac:dyDescent="0.45">
      <c r="B23" s="683"/>
      <c r="C23" s="683"/>
      <c r="D23" s="683"/>
      <c r="E23" s="683"/>
      <c r="F23" s="683"/>
      <c r="G23" s="1"/>
      <c r="H23" s="1"/>
      <c r="I23" s="1"/>
      <c r="J23" s="1"/>
      <c r="K23" s="1"/>
      <c r="L23" s="1"/>
      <c r="M23" s="363" t="s">
        <v>103</v>
      </c>
    </row>
    <row r="24" spans="1:14" s="676" customFormat="1" ht="27" customHeight="1" x14ac:dyDescent="0.45">
      <c r="B24" s="683"/>
      <c r="C24" s="683"/>
      <c r="D24" s="683"/>
      <c r="E24" s="683"/>
      <c r="F24" s="683"/>
      <c r="G24" s="335"/>
      <c r="H24" s="674" t="s">
        <v>11</v>
      </c>
      <c r="I24" s="674"/>
      <c r="J24" s="139"/>
      <c r="K24" s="335"/>
      <c r="L24" s="674" t="s">
        <v>9</v>
      </c>
      <c r="M24" s="335"/>
    </row>
    <row r="25" spans="1:14" s="676" customFormat="1" ht="27" customHeight="1" x14ac:dyDescent="0.45">
      <c r="B25" s="683"/>
      <c r="C25" s="683"/>
      <c r="D25" s="683"/>
      <c r="E25" s="683"/>
      <c r="F25" s="683"/>
      <c r="G25" s="663">
        <f>+G17</f>
        <v>2562</v>
      </c>
      <c r="H25" s="350">
        <f>+'[4]Note P13-20'!G205</f>
        <v>0</v>
      </c>
      <c r="I25" s="663">
        <f>+I17</f>
        <v>2561</v>
      </c>
      <c r="J25" s="350">
        <f>+'[4]Note P13-20'!I205</f>
        <v>0</v>
      </c>
      <c r="K25" s="350">
        <f>+G25</f>
        <v>2562</v>
      </c>
      <c r="L25" s="350">
        <f>+'[4]Note P13-20'!K205</f>
        <v>0</v>
      </c>
      <c r="M25" s="663">
        <f>+M17</f>
        <v>2561</v>
      </c>
    </row>
    <row r="26" spans="1:14" s="676" customFormat="1" ht="27" customHeight="1" x14ac:dyDescent="0.45">
      <c r="B26" s="683" t="s">
        <v>771</v>
      </c>
      <c r="D26" s="683"/>
      <c r="E26" s="683"/>
      <c r="F26" s="683"/>
      <c r="G26" s="684"/>
      <c r="H26" s="683"/>
      <c r="I26" s="684"/>
      <c r="J26" s="684"/>
      <c r="K26" s="684"/>
      <c r="L26" s="684"/>
      <c r="M26" s="684"/>
    </row>
    <row r="27" spans="1:14" s="676" customFormat="1" ht="27" customHeight="1" x14ac:dyDescent="0.45">
      <c r="B27" s="683" t="s">
        <v>1043</v>
      </c>
      <c r="D27" s="683"/>
      <c r="E27" s="683"/>
      <c r="F27" s="683"/>
      <c r="G27" s="684">
        <v>3413229.98</v>
      </c>
      <c r="H27" s="683"/>
      <c r="I27" s="684">
        <v>3413229.98</v>
      </c>
      <c r="J27" s="683"/>
      <c r="K27" s="685">
        <v>-726648</v>
      </c>
      <c r="L27" s="685"/>
      <c r="M27" s="685">
        <v>-726648</v>
      </c>
    </row>
    <row r="28" spans="1:14" s="676" customFormat="1" ht="27" customHeight="1" x14ac:dyDescent="0.45">
      <c r="B28" s="683" t="s">
        <v>1045</v>
      </c>
      <c r="D28" s="683"/>
      <c r="E28" s="683"/>
      <c r="F28" s="683"/>
      <c r="G28" s="684">
        <v>27386506.91</v>
      </c>
      <c r="H28" s="683"/>
      <c r="I28" s="684">
        <v>0</v>
      </c>
      <c r="J28" s="683"/>
      <c r="K28" s="685">
        <v>17125097</v>
      </c>
      <c r="L28" s="685"/>
      <c r="M28" s="685">
        <v>0</v>
      </c>
    </row>
    <row r="29" spans="1:14" s="676" customFormat="1" ht="27" customHeight="1" thickBot="1" x14ac:dyDescent="0.5">
      <c r="B29" s="683" t="s">
        <v>1044</v>
      </c>
      <c r="D29" s="17"/>
      <c r="E29" s="686"/>
      <c r="F29" s="686"/>
      <c r="G29" s="687">
        <f>SUM(G27:G28)</f>
        <v>30799736.890000001</v>
      </c>
      <c r="H29" s="686"/>
      <c r="I29" s="687">
        <f>SUM(I27:I28)</f>
        <v>3413229.98</v>
      </c>
      <c r="J29" s="686"/>
      <c r="K29" s="688">
        <f>SUM(K27:K28)</f>
        <v>16398449</v>
      </c>
      <c r="L29" s="689"/>
      <c r="M29" s="688">
        <f>SUM(M27:M28)</f>
        <v>-726648</v>
      </c>
    </row>
    <row r="30" spans="1:14" s="676" customFormat="1" ht="27" customHeight="1" thickTop="1" x14ac:dyDescent="0.45">
      <c r="B30" s="17"/>
      <c r="C30" s="683"/>
      <c r="D30" s="17"/>
      <c r="E30" s="686"/>
      <c r="F30" s="686"/>
      <c r="G30" s="692"/>
      <c r="H30" s="686"/>
      <c r="I30" s="692"/>
      <c r="J30" s="686"/>
      <c r="K30" s="692"/>
      <c r="L30" s="686"/>
      <c r="M30" s="692"/>
    </row>
    <row r="31" spans="1:14" s="676" customFormat="1" ht="27" customHeight="1" x14ac:dyDescent="0.45">
      <c r="B31" s="17"/>
      <c r="C31" s="683"/>
      <c r="D31" s="17"/>
      <c r="E31" s="686"/>
      <c r="F31" s="686"/>
      <c r="G31" s="692"/>
      <c r="H31" s="686"/>
      <c r="I31" s="692"/>
      <c r="J31" s="686"/>
      <c r="K31" s="692"/>
      <c r="L31" s="686"/>
      <c r="M31" s="692"/>
    </row>
    <row r="32" spans="1:14" s="1" customFormat="1" ht="27" customHeight="1" x14ac:dyDescent="0.45">
      <c r="A32" s="161"/>
      <c r="C32" s="342" t="s">
        <v>358</v>
      </c>
      <c r="D32" s="372"/>
      <c r="E32" s="343"/>
      <c r="F32" s="368"/>
      <c r="G32" s="354"/>
      <c r="I32" s="161"/>
      <c r="J32" s="161"/>
      <c r="K32" s="161"/>
      <c r="L32" s="357"/>
      <c r="M32" s="161"/>
      <c r="N32" s="357"/>
    </row>
    <row r="33" spans="1:14" s="1" customFormat="1" ht="27" customHeight="1" x14ac:dyDescent="0.45">
      <c r="A33" s="161"/>
      <c r="C33" s="286" t="s">
        <v>359</v>
      </c>
      <c r="D33" s="372"/>
      <c r="E33" s="343"/>
      <c r="F33" s="368"/>
      <c r="G33" s="362"/>
      <c r="I33" s="161"/>
      <c r="J33" s="161"/>
      <c r="K33" s="161"/>
      <c r="L33" s="357"/>
      <c r="M33" s="161"/>
      <c r="N33" s="357"/>
    </row>
    <row r="34" spans="1:14" ht="27" customHeight="1" x14ac:dyDescent="0.45">
      <c r="A34" s="801" t="s">
        <v>495</v>
      </c>
      <c r="B34" s="801"/>
      <c r="C34" s="801"/>
      <c r="D34" s="801"/>
      <c r="E34" s="801"/>
      <c r="F34" s="801"/>
      <c r="G34" s="801"/>
      <c r="H34" s="801"/>
      <c r="I34" s="801"/>
      <c r="J34" s="801"/>
      <c r="K34" s="801"/>
      <c r="L34" s="801"/>
      <c r="M34" s="801"/>
    </row>
    <row r="35" spans="1:14" s="1" customFormat="1" ht="27" customHeight="1" x14ac:dyDescent="0.45">
      <c r="A35" s="714"/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  <c r="M35" s="714"/>
    </row>
    <row r="36" spans="1:14" s="676" customFormat="1" ht="27" customHeight="1" x14ac:dyDescent="0.45">
      <c r="A36" s="457" t="s">
        <v>882</v>
      </c>
    </row>
    <row r="37" spans="1:14" s="676" customFormat="1" ht="27" customHeight="1" x14ac:dyDescent="0.45">
      <c r="A37" s="683" t="s">
        <v>772</v>
      </c>
      <c r="C37" s="683"/>
      <c r="D37" s="683"/>
      <c r="E37" s="683"/>
      <c r="F37" s="683"/>
      <c r="G37" s="684"/>
      <c r="H37" s="683"/>
      <c r="I37" s="684"/>
      <c r="J37" s="683"/>
      <c r="K37" s="684"/>
      <c r="L37" s="683"/>
      <c r="M37" s="684"/>
    </row>
    <row r="38" spans="1:14" s="676" customFormat="1" ht="27" customHeight="1" x14ac:dyDescent="0.45">
      <c r="B38" s="683"/>
      <c r="C38" s="683"/>
      <c r="D38" s="683"/>
      <c r="E38" s="683"/>
      <c r="F38" s="683"/>
      <c r="G38" s="1"/>
      <c r="H38" s="1"/>
      <c r="I38" s="1"/>
      <c r="J38" s="1"/>
      <c r="K38" s="1"/>
      <c r="L38" s="1"/>
      <c r="M38" s="363" t="s">
        <v>103</v>
      </c>
    </row>
    <row r="39" spans="1:14" s="676" customFormat="1" ht="27" customHeight="1" x14ac:dyDescent="0.45">
      <c r="B39" s="683"/>
      <c r="C39" s="683"/>
      <c r="D39" s="683"/>
      <c r="E39" s="683"/>
      <c r="F39" s="683"/>
      <c r="G39" s="335"/>
      <c r="H39" s="674" t="s">
        <v>11</v>
      </c>
      <c r="I39" s="674"/>
      <c r="J39" s="139"/>
      <c r="K39" s="335"/>
      <c r="L39" s="674" t="s">
        <v>9</v>
      </c>
      <c r="M39" s="335"/>
    </row>
    <row r="40" spans="1:14" s="676" customFormat="1" ht="27" customHeight="1" x14ac:dyDescent="0.45">
      <c r="B40" s="683"/>
      <c r="C40" s="683"/>
      <c r="D40" s="683"/>
      <c r="E40" s="683"/>
      <c r="F40" s="683"/>
      <c r="G40" s="350">
        <v>2562</v>
      </c>
      <c r="H40" s="350">
        <f>+'[4]Note P13-20'!G213</f>
        <v>0</v>
      </c>
      <c r="I40" s="350">
        <v>2561</v>
      </c>
      <c r="J40" s="350">
        <f>+'[4]Note P13-20'!I213</f>
        <v>0</v>
      </c>
      <c r="K40" s="350">
        <f>+G40</f>
        <v>2562</v>
      </c>
      <c r="L40" s="350"/>
      <c r="M40" s="350">
        <f>+I40</f>
        <v>2561</v>
      </c>
    </row>
    <row r="41" spans="1:14" s="676" customFormat="1" ht="27" customHeight="1" x14ac:dyDescent="0.45">
      <c r="B41" s="683"/>
      <c r="C41" s="683" t="s">
        <v>773</v>
      </c>
      <c r="D41" s="683"/>
      <c r="E41" s="683"/>
      <c r="F41" s="683"/>
      <c r="G41" s="684">
        <v>25446986.109999999</v>
      </c>
      <c r="H41" s="690"/>
      <c r="I41" s="684">
        <v>0</v>
      </c>
      <c r="J41" s="690"/>
      <c r="K41" s="684">
        <v>15655103.07</v>
      </c>
      <c r="L41" s="690"/>
      <c r="M41" s="684">
        <v>0</v>
      </c>
    </row>
    <row r="42" spans="1:14" s="676" customFormat="1" ht="27" customHeight="1" x14ac:dyDescent="0.45">
      <c r="B42" s="683"/>
      <c r="C42" s="683" t="s">
        <v>774</v>
      </c>
      <c r="D42" s="683"/>
      <c r="E42" s="683"/>
      <c r="F42" s="683"/>
      <c r="G42" s="684">
        <v>205047.85</v>
      </c>
      <c r="H42" s="690"/>
      <c r="I42" s="684">
        <v>0</v>
      </c>
      <c r="J42" s="690"/>
      <c r="K42" s="684">
        <v>70299.5</v>
      </c>
      <c r="L42" s="690"/>
      <c r="M42" s="684">
        <v>0</v>
      </c>
    </row>
    <row r="43" spans="1:14" s="676" customFormat="1" ht="27" customHeight="1" x14ac:dyDescent="0.45">
      <c r="B43" s="683"/>
      <c r="C43" s="683" t="s">
        <v>775</v>
      </c>
      <c r="D43" s="683"/>
      <c r="E43" s="683"/>
      <c r="F43" s="683"/>
      <c r="G43" s="684">
        <v>1734472.95</v>
      </c>
      <c r="H43" s="690"/>
      <c r="I43" s="684">
        <v>0</v>
      </c>
      <c r="J43" s="690"/>
      <c r="K43" s="684">
        <v>1399694.43</v>
      </c>
      <c r="L43" s="690"/>
      <c r="M43" s="684">
        <v>0</v>
      </c>
    </row>
    <row r="44" spans="1:14" s="676" customFormat="1" ht="27" customHeight="1" thickBot="1" x14ac:dyDescent="0.5">
      <c r="B44" s="683"/>
      <c r="C44" s="683"/>
      <c r="D44" s="683" t="s">
        <v>101</v>
      </c>
      <c r="E44" s="683"/>
      <c r="F44" s="683"/>
      <c r="G44" s="691">
        <f>SUM(G41:G43)</f>
        <v>27386506.91</v>
      </c>
      <c r="H44" s="690"/>
      <c r="I44" s="691">
        <f>SUM(I41:I43)</f>
        <v>0</v>
      </c>
      <c r="J44" s="690"/>
      <c r="K44" s="691">
        <f>SUM(K41:K43)</f>
        <v>17125097</v>
      </c>
      <c r="L44" s="690"/>
      <c r="M44" s="691">
        <f>SUM(M41:M43)</f>
        <v>0</v>
      </c>
    </row>
    <row r="45" spans="1:14" s="458" customFormat="1" ht="27" customHeight="1" thickTop="1" x14ac:dyDescent="0.45">
      <c r="A45" s="459" t="s">
        <v>179</v>
      </c>
      <c r="B45" s="459"/>
      <c r="C45" s="468"/>
      <c r="D45" s="468"/>
      <c r="E45" s="468"/>
      <c r="F45" s="468"/>
      <c r="G45" s="468"/>
      <c r="H45" s="468"/>
      <c r="I45" s="468"/>
      <c r="J45" s="468"/>
      <c r="K45" s="468"/>
      <c r="L45" s="468"/>
      <c r="M45" s="468"/>
    </row>
    <row r="46" spans="1:14" s="458" customFormat="1" ht="27" customHeight="1" x14ac:dyDescent="0.45">
      <c r="A46" s="468"/>
      <c r="B46" s="468"/>
      <c r="C46" s="468"/>
      <c r="D46" s="468"/>
      <c r="E46" s="468"/>
      <c r="F46" s="468"/>
      <c r="G46" s="468"/>
      <c r="H46" s="468"/>
      <c r="I46" s="304"/>
      <c r="J46" s="304"/>
      <c r="K46" s="469"/>
      <c r="L46" s="469"/>
      <c r="M46" s="470" t="s">
        <v>180</v>
      </c>
    </row>
    <row r="47" spans="1:14" s="458" customFormat="1" ht="27" customHeight="1" x14ac:dyDescent="0.45">
      <c r="A47" s="468"/>
      <c r="B47" s="468"/>
      <c r="C47" s="468"/>
      <c r="D47" s="468"/>
      <c r="E47" s="468"/>
      <c r="F47" s="468"/>
      <c r="G47" s="732"/>
      <c r="H47" s="732" t="s">
        <v>11</v>
      </c>
      <c r="I47" s="733"/>
      <c r="J47" s="472"/>
      <c r="K47" s="473"/>
      <c r="L47" s="734" t="s">
        <v>9</v>
      </c>
      <c r="M47" s="473"/>
    </row>
    <row r="48" spans="1:14" s="458" customFormat="1" ht="27" customHeight="1" x14ac:dyDescent="0.45">
      <c r="A48" s="468"/>
      <c r="B48" s="468"/>
      <c r="C48" s="468"/>
      <c r="D48" s="468"/>
      <c r="E48" s="468"/>
      <c r="F48" s="468"/>
      <c r="G48" s="731">
        <f>+G40</f>
        <v>2562</v>
      </c>
      <c r="H48" s="350"/>
      <c r="I48" s="731">
        <f>+I40</f>
        <v>2561</v>
      </c>
      <c r="J48" s="472"/>
      <c r="K48" s="731">
        <f>+K40</f>
        <v>2562</v>
      </c>
      <c r="L48" s="350"/>
      <c r="M48" s="731">
        <f>+M40</f>
        <v>2561</v>
      </c>
    </row>
    <row r="49" spans="1:14" s="458" customFormat="1" ht="27" customHeight="1" x14ac:dyDescent="0.45">
      <c r="A49" s="474" t="s">
        <v>181</v>
      </c>
      <c r="B49" s="474"/>
      <c r="C49" s="468"/>
      <c r="D49" s="468"/>
      <c r="E49" s="468"/>
      <c r="F49" s="468"/>
      <c r="G49" s="572" t="s">
        <v>767</v>
      </c>
      <c r="H49" s="468"/>
      <c r="I49" s="471">
        <v>2.8</v>
      </c>
      <c r="J49" s="472"/>
      <c r="K49" s="572" t="s">
        <v>767</v>
      </c>
      <c r="L49" s="643"/>
      <c r="M49" s="729">
        <v>2.8</v>
      </c>
    </row>
    <row r="50" spans="1:14" s="458" customFormat="1" ht="27" customHeight="1" x14ac:dyDescent="0.45">
      <c r="A50" s="474" t="s">
        <v>182</v>
      </c>
      <c r="B50" s="474"/>
      <c r="C50" s="468"/>
      <c r="D50" s="468"/>
      <c r="E50" s="468"/>
      <c r="F50" s="468"/>
      <c r="G50" s="572">
        <v>2.5</v>
      </c>
      <c r="H50" s="468"/>
      <c r="I50" s="475">
        <v>3</v>
      </c>
      <c r="J50" s="472"/>
      <c r="K50" s="572">
        <v>2.5</v>
      </c>
      <c r="L50" s="643"/>
      <c r="M50" s="729">
        <v>3</v>
      </c>
    </row>
    <row r="51" spans="1:14" s="458" customFormat="1" ht="27" customHeight="1" x14ac:dyDescent="0.45">
      <c r="A51" s="474" t="s">
        <v>183</v>
      </c>
      <c r="B51" s="474"/>
      <c r="C51" s="468"/>
      <c r="D51" s="468"/>
      <c r="E51" s="468"/>
      <c r="F51" s="468"/>
      <c r="G51" s="572"/>
      <c r="H51" s="468"/>
      <c r="I51" s="476"/>
      <c r="J51" s="472"/>
      <c r="K51" s="572"/>
      <c r="L51" s="643"/>
      <c r="M51" s="572"/>
    </row>
    <row r="52" spans="1:14" s="458" customFormat="1" ht="27" customHeight="1" x14ac:dyDescent="0.45">
      <c r="A52" s="474"/>
      <c r="B52" s="474"/>
      <c r="C52" s="468" t="s">
        <v>184</v>
      </c>
      <c r="D52" s="468"/>
      <c r="E52" s="468"/>
      <c r="F52" s="468"/>
      <c r="G52" s="572">
        <v>8</v>
      </c>
      <c r="H52" s="468"/>
      <c r="I52" s="475">
        <v>7.5</v>
      </c>
      <c r="J52" s="472"/>
      <c r="K52" s="572">
        <v>8</v>
      </c>
      <c r="L52" s="643"/>
      <c r="M52" s="729">
        <v>7.5</v>
      </c>
    </row>
    <row r="53" spans="1:14" s="458" customFormat="1" ht="27" customHeight="1" x14ac:dyDescent="0.45">
      <c r="A53" s="474"/>
      <c r="B53" s="474"/>
      <c r="C53" s="468" t="s">
        <v>185</v>
      </c>
      <c r="D53" s="468"/>
      <c r="E53" s="468"/>
      <c r="F53" s="468"/>
      <c r="G53" s="572">
        <v>7</v>
      </c>
      <c r="H53" s="468"/>
      <c r="I53" s="475">
        <v>6.5</v>
      </c>
      <c r="J53" s="472"/>
      <c r="K53" s="572">
        <v>7</v>
      </c>
      <c r="L53" s="643"/>
      <c r="M53" s="729">
        <v>6.5</v>
      </c>
    </row>
    <row r="54" spans="1:14" s="458" customFormat="1" ht="27" customHeight="1" x14ac:dyDescent="0.45">
      <c r="A54" s="474"/>
      <c r="B54" s="474"/>
      <c r="C54" s="468" t="s">
        <v>833</v>
      </c>
      <c r="D54" s="468"/>
      <c r="E54" s="468"/>
      <c r="F54" s="468"/>
      <c r="G54" s="572">
        <v>6</v>
      </c>
      <c r="H54" s="468"/>
      <c r="I54" s="475">
        <v>5.5</v>
      </c>
      <c r="J54" s="472"/>
      <c r="K54" s="572">
        <v>6</v>
      </c>
      <c r="L54" s="643"/>
      <c r="M54" s="475">
        <v>5.5</v>
      </c>
    </row>
    <row r="55" spans="1:14" s="458" customFormat="1" ht="27" customHeight="1" x14ac:dyDescent="0.45">
      <c r="A55" s="474"/>
      <c r="B55" s="474"/>
      <c r="C55" s="468" t="s">
        <v>832</v>
      </c>
      <c r="D55" s="468"/>
      <c r="E55" s="468"/>
      <c r="F55" s="468"/>
      <c r="G55" s="572">
        <v>5</v>
      </c>
      <c r="H55" s="468"/>
      <c r="I55" s="475">
        <v>5.5</v>
      </c>
      <c r="J55" s="472"/>
      <c r="K55" s="572">
        <v>5</v>
      </c>
      <c r="M55" s="475">
        <v>5.5</v>
      </c>
    </row>
    <row r="56" spans="1:14" s="458" customFormat="1" ht="27" customHeight="1" x14ac:dyDescent="0.45">
      <c r="A56" s="474" t="s">
        <v>186</v>
      </c>
      <c r="B56" s="474"/>
      <c r="C56" s="468"/>
      <c r="D56" s="468"/>
      <c r="E56" s="468"/>
      <c r="F56" s="468"/>
      <c r="G56" s="572">
        <v>3</v>
      </c>
      <c r="H56" s="468"/>
      <c r="I56" s="572">
        <v>3</v>
      </c>
      <c r="J56" s="572"/>
      <c r="K56" s="572">
        <v>3</v>
      </c>
      <c r="L56" s="572"/>
      <c r="M56" s="730" t="s">
        <v>870</v>
      </c>
    </row>
    <row r="57" spans="1:14" s="458" customFormat="1" ht="27" customHeight="1" x14ac:dyDescent="0.45">
      <c r="A57" s="474" t="s">
        <v>187</v>
      </c>
      <c r="B57" s="474"/>
      <c r="C57" s="468"/>
      <c r="D57" s="468"/>
      <c r="E57" s="468"/>
      <c r="F57" s="468"/>
      <c r="G57" s="571" t="s">
        <v>188</v>
      </c>
      <c r="H57" s="468"/>
      <c r="I57" s="571" t="s">
        <v>188</v>
      </c>
      <c r="J57" s="571"/>
      <c r="K57" s="571" t="s">
        <v>188</v>
      </c>
      <c r="L57" s="571"/>
      <c r="M57" s="730" t="s">
        <v>188</v>
      </c>
    </row>
    <row r="58" spans="1:14" s="458" customFormat="1" ht="27" customHeight="1" x14ac:dyDescent="0.45">
      <c r="A58" s="474" t="s">
        <v>189</v>
      </c>
      <c r="B58" s="474"/>
      <c r="C58" s="468"/>
      <c r="D58" s="468"/>
      <c r="E58" s="468"/>
      <c r="F58" s="468"/>
      <c r="G58" s="571" t="s">
        <v>768</v>
      </c>
      <c r="H58" s="468"/>
      <c r="I58" s="571" t="s">
        <v>869</v>
      </c>
      <c r="J58" s="571"/>
      <c r="K58" s="571" t="s">
        <v>768</v>
      </c>
      <c r="L58" s="571"/>
      <c r="M58" s="730" t="s">
        <v>870</v>
      </c>
    </row>
    <row r="59" spans="1:14" s="468" customFormat="1" ht="27" customHeight="1" x14ac:dyDescent="0.45">
      <c r="A59" s="474" t="s">
        <v>834</v>
      </c>
      <c r="B59" s="474"/>
      <c r="C59" s="299"/>
      <c r="D59" s="299"/>
      <c r="G59" s="299"/>
      <c r="H59" s="299"/>
      <c r="I59" s="299"/>
      <c r="J59" s="299"/>
      <c r="K59" s="299"/>
      <c r="L59" s="299"/>
      <c r="M59" s="299"/>
    </row>
    <row r="60" spans="1:14" s="468" customFormat="1" ht="27" customHeight="1" x14ac:dyDescent="0.45">
      <c r="A60" s="474"/>
      <c r="B60" s="299" t="s">
        <v>190</v>
      </c>
      <c r="C60" s="299"/>
      <c r="D60" s="299"/>
      <c r="G60" s="299"/>
      <c r="H60" s="299"/>
      <c r="I60" s="299"/>
      <c r="J60" s="299"/>
      <c r="K60" s="299"/>
      <c r="L60" s="299"/>
      <c r="M60" s="299"/>
      <c r="N60" s="469"/>
    </row>
    <row r="61" spans="1:14" s="468" customFormat="1" ht="27" customHeight="1" x14ac:dyDescent="0.45">
      <c r="A61" s="474"/>
      <c r="B61" s="299" t="s">
        <v>928</v>
      </c>
      <c r="C61" s="299"/>
      <c r="D61" s="299"/>
      <c r="G61" s="299"/>
      <c r="H61" s="299"/>
      <c r="I61" s="299"/>
      <c r="J61" s="299"/>
      <c r="K61" s="299"/>
      <c r="L61" s="299"/>
      <c r="M61" s="299"/>
      <c r="N61" s="469"/>
    </row>
    <row r="62" spans="1:14" s="468" customFormat="1" ht="27" customHeight="1" x14ac:dyDescent="0.45">
      <c r="A62" s="299" t="s">
        <v>927</v>
      </c>
      <c r="B62" s="474"/>
      <c r="C62" s="299"/>
      <c r="D62" s="299"/>
      <c r="G62" s="299"/>
      <c r="H62" s="299"/>
      <c r="I62" s="299"/>
      <c r="J62" s="299"/>
      <c r="K62" s="299"/>
      <c r="L62" s="299"/>
      <c r="M62" s="299"/>
      <c r="N62" s="472"/>
    </row>
    <row r="63" spans="1:14" s="468" customFormat="1" ht="27" customHeight="1" x14ac:dyDescent="0.45">
      <c r="A63" s="474"/>
      <c r="B63" s="474"/>
      <c r="C63" s="299"/>
      <c r="D63" s="299"/>
      <c r="G63" s="299"/>
      <c r="H63" s="299"/>
      <c r="I63" s="299"/>
      <c r="J63" s="299"/>
      <c r="K63" s="299"/>
      <c r="L63" s="299"/>
      <c r="M63" s="299"/>
    </row>
    <row r="64" spans="1:14" s="468" customFormat="1" ht="27" customHeight="1" x14ac:dyDescent="0.45">
      <c r="A64" s="474"/>
      <c r="B64" s="474"/>
      <c r="C64" s="299"/>
      <c r="D64" s="299"/>
      <c r="G64" s="299"/>
      <c r="H64" s="299"/>
      <c r="I64" s="299"/>
      <c r="J64" s="299"/>
      <c r="K64" s="299"/>
      <c r="L64" s="299"/>
      <c r="M64" s="299"/>
    </row>
    <row r="65" spans="1:14" s="1" customFormat="1" ht="27" customHeight="1" x14ac:dyDescent="0.45">
      <c r="A65" s="161"/>
      <c r="C65" s="342" t="s">
        <v>358</v>
      </c>
      <c r="D65" s="372"/>
      <c r="E65" s="343"/>
      <c r="F65" s="368"/>
      <c r="G65" s="354"/>
      <c r="I65" s="161"/>
      <c r="J65" s="161"/>
      <c r="K65" s="161"/>
      <c r="L65" s="357"/>
      <c r="M65" s="161"/>
      <c r="N65" s="357"/>
    </row>
    <row r="66" spans="1:14" s="1" customFormat="1" ht="27" customHeight="1" x14ac:dyDescent="0.45">
      <c r="A66" s="161"/>
      <c r="C66" s="286" t="s">
        <v>359</v>
      </c>
      <c r="D66" s="372"/>
      <c r="E66" s="343"/>
      <c r="F66" s="368"/>
      <c r="G66" s="362"/>
      <c r="I66" s="161"/>
      <c r="J66" s="161"/>
      <c r="K66" s="161"/>
      <c r="L66" s="357"/>
      <c r="M66" s="161"/>
      <c r="N66" s="357"/>
    </row>
    <row r="67" spans="1:14" ht="24.6" customHeight="1" x14ac:dyDescent="0.45">
      <c r="A67" s="801" t="s">
        <v>511</v>
      </c>
      <c r="B67" s="801"/>
      <c r="C67" s="801"/>
      <c r="D67" s="801"/>
      <c r="E67" s="801"/>
      <c r="F67" s="801"/>
      <c r="G67" s="801"/>
      <c r="H67" s="801"/>
      <c r="I67" s="801"/>
      <c r="J67" s="801"/>
      <c r="K67" s="801"/>
      <c r="L67" s="801"/>
      <c r="M67" s="801"/>
    </row>
    <row r="68" spans="1:14" s="1" customFormat="1" ht="24.6" customHeight="1" x14ac:dyDescent="0.45">
      <c r="A68" s="714"/>
      <c r="B68" s="714"/>
      <c r="C68" s="714"/>
      <c r="D68" s="714"/>
      <c r="E68" s="714"/>
      <c r="F68" s="714"/>
      <c r="G68" s="714"/>
      <c r="H68" s="714"/>
      <c r="I68" s="714"/>
      <c r="J68" s="714"/>
      <c r="K68" s="714"/>
      <c r="L68" s="714"/>
      <c r="M68" s="714"/>
    </row>
    <row r="69" spans="1:14" s="676" customFormat="1" ht="24.6" customHeight="1" x14ac:dyDescent="0.45">
      <c r="A69" s="457" t="s">
        <v>882</v>
      </c>
    </row>
    <row r="70" spans="1:14" s="468" customFormat="1" ht="24.6" customHeight="1" x14ac:dyDescent="0.45">
      <c r="A70" s="458"/>
      <c r="B70" s="458"/>
      <c r="C70" s="458"/>
      <c r="D70" s="458"/>
      <c r="E70" s="458"/>
      <c r="F70" s="458"/>
      <c r="G70" s="304"/>
      <c r="H70" s="304"/>
      <c r="I70" s="304"/>
      <c r="J70" s="304"/>
      <c r="K70" s="304"/>
      <c r="L70" s="304"/>
      <c r="M70" s="461" t="s">
        <v>103</v>
      </c>
      <c r="N70" s="472"/>
    </row>
    <row r="71" spans="1:14" s="468" customFormat="1" ht="24.6" customHeight="1" x14ac:dyDescent="0.45">
      <c r="A71" s="458"/>
      <c r="B71" s="458"/>
      <c r="C71" s="458"/>
      <c r="D71" s="458"/>
      <c r="E71" s="458"/>
      <c r="F71" s="458"/>
      <c r="G71" s="462"/>
      <c r="H71" s="463" t="s">
        <v>11</v>
      </c>
      <c r="I71" s="463"/>
      <c r="J71" s="302"/>
      <c r="K71" s="462"/>
      <c r="L71" s="463" t="s">
        <v>9</v>
      </c>
      <c r="M71" s="462"/>
      <c r="N71" s="472"/>
    </row>
    <row r="72" spans="1:14" s="468" customFormat="1" ht="24.6" customHeight="1" x14ac:dyDescent="0.45">
      <c r="A72" s="458"/>
      <c r="B72" s="458"/>
      <c r="C72" s="458"/>
      <c r="D72" s="458"/>
      <c r="E72" s="458"/>
      <c r="F72" s="458"/>
      <c r="G72" s="464">
        <v>2562</v>
      </c>
      <c r="H72" s="464">
        <f>+'Note P13-20'!G234</f>
        <v>0</v>
      </c>
      <c r="I72" s="464">
        <v>2561</v>
      </c>
      <c r="J72" s="464">
        <f>+'Note P13-20'!I234</f>
        <v>0</v>
      </c>
      <c r="K72" s="464">
        <f>+G72</f>
        <v>2562</v>
      </c>
      <c r="L72" s="464">
        <f>+'Note P13-20'!K234</f>
        <v>0</v>
      </c>
      <c r="M72" s="464">
        <f>+I72</f>
        <v>2561</v>
      </c>
      <c r="N72" s="472"/>
    </row>
    <row r="73" spans="1:14" s="468" customFormat="1" ht="24.6" customHeight="1" x14ac:dyDescent="0.45">
      <c r="A73" s="300" t="s">
        <v>181</v>
      </c>
      <c r="B73" s="301"/>
      <c r="C73" s="477"/>
      <c r="D73" s="477"/>
      <c r="E73" s="301"/>
      <c r="F73" s="301"/>
      <c r="G73" s="301"/>
      <c r="H73" s="301"/>
      <c r="I73" s="478"/>
      <c r="J73" s="301"/>
      <c r="K73" s="301"/>
      <c r="L73" s="301"/>
      <c r="M73" s="479"/>
      <c r="N73" s="472"/>
    </row>
    <row r="74" spans="1:14" s="468" customFormat="1" ht="24.6" customHeight="1" x14ac:dyDescent="0.45">
      <c r="A74" s="300" t="s">
        <v>438</v>
      </c>
      <c r="B74" s="301"/>
      <c r="C74" s="477"/>
      <c r="D74" s="477"/>
      <c r="E74" s="301"/>
      <c r="F74" s="301"/>
      <c r="G74" s="644">
        <f>-19505-1719164-5721631</f>
        <v>-7460300</v>
      </c>
      <c r="H74" s="644"/>
      <c r="I74" s="644">
        <v>-3715059</v>
      </c>
      <c r="J74" s="644"/>
      <c r="K74" s="644">
        <v>-5721631</v>
      </c>
      <c r="L74" s="644"/>
      <c r="M74" s="644">
        <v>-2639341</v>
      </c>
      <c r="N74" s="472"/>
    </row>
    <row r="75" spans="1:14" s="468" customFormat="1" ht="24.6" customHeight="1" x14ac:dyDescent="0.45">
      <c r="A75" s="300" t="s">
        <v>439</v>
      </c>
      <c r="B75" s="301"/>
      <c r="C75" s="477"/>
      <c r="D75" s="477"/>
      <c r="E75" s="301"/>
      <c r="F75" s="301"/>
      <c r="G75" s="560">
        <f>23101+1927124+6589608</f>
        <v>8539833</v>
      </c>
      <c r="H75" s="560"/>
      <c r="I75" s="560">
        <v>4179961</v>
      </c>
      <c r="J75" s="560"/>
      <c r="K75" s="560">
        <v>6589608</v>
      </c>
      <c r="L75" s="560"/>
      <c r="M75" s="560">
        <v>2994088</v>
      </c>
      <c r="N75" s="472"/>
    </row>
    <row r="76" spans="1:14" s="468" customFormat="1" ht="24.6" customHeight="1" x14ac:dyDescent="0.45">
      <c r="A76" s="300" t="s">
        <v>191</v>
      </c>
      <c r="B76" s="301"/>
      <c r="C76" s="477"/>
      <c r="D76" s="477"/>
      <c r="E76" s="301"/>
      <c r="F76" s="301"/>
      <c r="G76" s="560"/>
      <c r="H76" s="560"/>
      <c r="I76" s="560"/>
      <c r="J76" s="560"/>
      <c r="K76" s="560"/>
      <c r="L76" s="560"/>
      <c r="M76" s="560"/>
      <c r="N76" s="472"/>
    </row>
    <row r="77" spans="1:14" s="468" customFormat="1" ht="24.6" customHeight="1" x14ac:dyDescent="0.45">
      <c r="A77" s="300" t="s">
        <v>438</v>
      </c>
      <c r="B77" s="301"/>
      <c r="C77" s="477"/>
      <c r="D77" s="477"/>
      <c r="E77" s="301"/>
      <c r="F77" s="301"/>
      <c r="G77" s="560">
        <f>33966+2121186+6924931</f>
        <v>9080083</v>
      </c>
      <c r="H77" s="560"/>
      <c r="I77" s="560">
        <v>5591388</v>
      </c>
      <c r="J77" s="560"/>
      <c r="K77" s="560">
        <v>6924931</v>
      </c>
      <c r="L77" s="560"/>
      <c r="M77" s="560">
        <v>3866087</v>
      </c>
      <c r="N77" s="472"/>
    </row>
    <row r="78" spans="1:14" s="299" customFormat="1" ht="24.6" customHeight="1" x14ac:dyDescent="0.45">
      <c r="A78" s="300" t="s">
        <v>439</v>
      </c>
      <c r="B78" s="301"/>
      <c r="C78" s="477"/>
      <c r="D78" s="477"/>
      <c r="E78" s="301"/>
      <c r="F78" s="301"/>
      <c r="G78" s="644">
        <f>-30633-1927488-6120953</f>
        <v>-8079074</v>
      </c>
      <c r="H78" s="644"/>
      <c r="I78" s="644">
        <v>-4983025</v>
      </c>
      <c r="J78" s="644"/>
      <c r="K78" s="644">
        <v>-6120953</v>
      </c>
      <c r="L78" s="644"/>
      <c r="M78" s="644">
        <v>-3412511</v>
      </c>
      <c r="N78" s="475"/>
    </row>
    <row r="79" spans="1:14" s="299" customFormat="1" ht="24.6" customHeight="1" x14ac:dyDescent="0.45">
      <c r="A79" s="300" t="s">
        <v>192</v>
      </c>
      <c r="B79" s="301"/>
      <c r="C79" s="477"/>
      <c r="D79" s="477"/>
      <c r="E79" s="301"/>
      <c r="F79" s="301"/>
      <c r="G79" s="644"/>
      <c r="H79" s="644"/>
      <c r="I79" s="644"/>
      <c r="J79" s="644"/>
      <c r="K79" s="644"/>
      <c r="L79" s="644"/>
      <c r="M79" s="644"/>
      <c r="N79" s="475"/>
    </row>
    <row r="80" spans="1:14" s="299" customFormat="1" ht="24.6" customHeight="1" x14ac:dyDescent="0.45">
      <c r="A80" s="300" t="s">
        <v>440</v>
      </c>
      <c r="B80" s="301"/>
      <c r="C80" s="477"/>
      <c r="D80" s="477"/>
      <c r="E80" s="301"/>
      <c r="F80" s="301"/>
      <c r="G80" s="644">
        <f>-30382-1961840-7638581</f>
        <v>-9630803</v>
      </c>
      <c r="H80" s="644"/>
      <c r="I80" s="644">
        <v>-6090822</v>
      </c>
      <c r="J80" s="644"/>
      <c r="K80" s="644">
        <v>-7638581</v>
      </c>
      <c r="L80" s="644"/>
      <c r="M80" s="644">
        <v>-4510972</v>
      </c>
      <c r="N80" s="475"/>
    </row>
    <row r="81" spans="1:14" s="299" customFormat="1" ht="24.6" customHeight="1" x14ac:dyDescent="0.45">
      <c r="A81" s="300" t="s">
        <v>441</v>
      </c>
      <c r="B81" s="301"/>
      <c r="C81" s="477"/>
      <c r="D81" s="477"/>
      <c r="E81" s="301"/>
      <c r="F81" s="301"/>
      <c r="G81" s="560">
        <f>39752+2424025+9634186</f>
        <v>12097963</v>
      </c>
      <c r="H81" s="560"/>
      <c r="I81" s="560">
        <v>7668547</v>
      </c>
      <c r="J81" s="560"/>
      <c r="K81" s="560">
        <v>9634186</v>
      </c>
      <c r="L81" s="560"/>
      <c r="M81" s="560">
        <v>5772499</v>
      </c>
      <c r="N81" s="475"/>
    </row>
    <row r="82" spans="1:14" s="549" customFormat="1" ht="24.6" customHeight="1" x14ac:dyDescent="0.45">
      <c r="A82" s="557" t="s">
        <v>930</v>
      </c>
      <c r="C82" s="537"/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643"/>
    </row>
    <row r="83" spans="1:14" s="538" customFormat="1" ht="24.6" customHeight="1" x14ac:dyDescent="0.45">
      <c r="A83" s="746" t="s">
        <v>931</v>
      </c>
      <c r="B83" s="746"/>
      <c r="C83" s="747"/>
      <c r="D83" s="549"/>
      <c r="G83" s="560"/>
      <c r="H83" s="560"/>
      <c r="I83" s="560"/>
      <c r="J83" s="560"/>
      <c r="K83" s="560"/>
      <c r="L83" s="560"/>
      <c r="M83" s="560"/>
      <c r="N83" s="572"/>
    </row>
    <row r="84" spans="1:14" s="538" customFormat="1" ht="24.6" customHeight="1" x14ac:dyDescent="0.45">
      <c r="A84" s="557" t="s">
        <v>850</v>
      </c>
      <c r="B84" s="746"/>
      <c r="C84" s="747"/>
      <c r="D84" s="549"/>
      <c r="G84" s="560"/>
      <c r="H84" s="560"/>
      <c r="I84" s="560"/>
      <c r="J84" s="560"/>
      <c r="K84" s="560"/>
      <c r="L84" s="560"/>
      <c r="M84" s="560"/>
      <c r="N84" s="572"/>
    </row>
    <row r="85" spans="1:14" s="538" customFormat="1" ht="24.6" customHeight="1" x14ac:dyDescent="0.45">
      <c r="A85" s="557" t="s">
        <v>932</v>
      </c>
      <c r="B85" s="746"/>
      <c r="C85" s="747"/>
      <c r="D85" s="549"/>
      <c r="G85" s="560"/>
      <c r="H85" s="560"/>
      <c r="I85" s="560"/>
      <c r="J85" s="560"/>
      <c r="K85" s="560"/>
      <c r="L85" s="560"/>
      <c r="M85" s="560"/>
      <c r="N85" s="572"/>
    </row>
    <row r="86" spans="1:14" s="538" customFormat="1" ht="24.6" customHeight="1" x14ac:dyDescent="0.45">
      <c r="A86" s="557" t="s">
        <v>851</v>
      </c>
      <c r="B86" s="746"/>
      <c r="C86" s="747"/>
      <c r="D86" s="549"/>
      <c r="G86" s="560"/>
      <c r="H86" s="560"/>
      <c r="I86" s="560"/>
      <c r="J86" s="560"/>
      <c r="K86" s="560"/>
      <c r="L86" s="560"/>
      <c r="M86" s="560"/>
      <c r="N86" s="572"/>
    </row>
    <row r="87" spans="1:14" s="538" customFormat="1" ht="24.6" customHeight="1" x14ac:dyDescent="0.45">
      <c r="A87" s="575" t="s">
        <v>883</v>
      </c>
      <c r="C87" s="549"/>
      <c r="D87" s="549"/>
      <c r="G87" s="560"/>
      <c r="H87" s="560"/>
      <c r="I87" s="560"/>
      <c r="J87" s="560"/>
      <c r="K87" s="560"/>
      <c r="L87" s="560"/>
      <c r="M87" s="560"/>
      <c r="N87" s="572"/>
    </row>
    <row r="88" spans="1:14" s="645" customFormat="1" ht="24.6" customHeight="1" x14ac:dyDescent="0.45">
      <c r="A88" s="575" t="s">
        <v>929</v>
      </c>
      <c r="B88" s="575"/>
      <c r="C88" s="621"/>
      <c r="D88" s="621"/>
      <c r="E88" s="621"/>
      <c r="F88" s="575"/>
      <c r="G88" s="575"/>
      <c r="H88" s="575"/>
      <c r="I88" s="575"/>
      <c r="J88" s="575"/>
      <c r="K88" s="575"/>
      <c r="L88" s="575"/>
      <c r="M88" s="575"/>
    </row>
    <row r="89" spans="1:14" s="645" customFormat="1" ht="24.6" customHeight="1" x14ac:dyDescent="0.45">
      <c r="A89" s="575" t="s">
        <v>922</v>
      </c>
      <c r="B89" s="575"/>
      <c r="C89" s="621"/>
      <c r="D89" s="621"/>
      <c r="E89" s="621"/>
      <c r="F89" s="575"/>
      <c r="G89" s="575"/>
      <c r="H89" s="575"/>
      <c r="I89" s="575"/>
      <c r="J89" s="575"/>
      <c r="K89" s="575"/>
      <c r="L89" s="575"/>
      <c r="M89" s="575"/>
    </row>
    <row r="90" spans="1:14" s="645" customFormat="1" ht="24.6" customHeight="1" x14ac:dyDescent="0.45">
      <c r="A90" s="624"/>
      <c r="B90" s="624"/>
      <c r="C90" s="621"/>
      <c r="G90" s="575"/>
      <c r="H90" s="575"/>
      <c r="I90" s="575"/>
      <c r="J90" s="575"/>
      <c r="K90" s="575"/>
      <c r="L90" s="575"/>
      <c r="M90" s="646" t="s">
        <v>100</v>
      </c>
    </row>
    <row r="91" spans="1:14" s="645" customFormat="1" ht="24.6" customHeight="1" x14ac:dyDescent="0.45">
      <c r="A91" s="624"/>
      <c r="B91" s="802" t="s">
        <v>468</v>
      </c>
      <c r="C91" s="802"/>
      <c r="E91" s="803" t="s">
        <v>469</v>
      </c>
      <c r="F91" s="803"/>
      <c r="G91" s="803"/>
      <c r="I91" s="591" t="s">
        <v>470</v>
      </c>
      <c r="J91" s="575"/>
      <c r="K91" s="803" t="s">
        <v>11</v>
      </c>
      <c r="L91" s="803"/>
      <c r="M91" s="803"/>
    </row>
    <row r="92" spans="1:14" s="645" customFormat="1" ht="24.6" customHeight="1" x14ac:dyDescent="0.45">
      <c r="A92" s="624"/>
      <c r="B92" s="575"/>
      <c r="C92" s="575"/>
      <c r="E92" s="570" t="s">
        <v>650</v>
      </c>
      <c r="F92" s="633"/>
      <c r="G92" s="570" t="s">
        <v>365</v>
      </c>
      <c r="I92" s="647" t="s">
        <v>471</v>
      </c>
      <c r="J92" s="575"/>
      <c r="K92" s="570" t="str">
        <f>+E92</f>
        <v>2562</v>
      </c>
      <c r="L92" s="633"/>
      <c r="M92" s="666">
        <v>2561</v>
      </c>
    </row>
    <row r="93" spans="1:14" s="645" customFormat="1" ht="24.6" customHeight="1" x14ac:dyDescent="0.45">
      <c r="A93" s="624"/>
      <c r="B93" s="618" t="s">
        <v>698</v>
      </c>
      <c r="C93" s="575"/>
      <c r="E93" s="648">
        <f>188+144</f>
        <v>332</v>
      </c>
      <c r="F93" s="648"/>
      <c r="G93" s="648">
        <f>188+144</f>
        <v>332</v>
      </c>
      <c r="I93" s="693" t="s">
        <v>699</v>
      </c>
      <c r="J93" s="649"/>
      <c r="K93" s="650">
        <v>138407500</v>
      </c>
      <c r="L93" s="649"/>
      <c r="M93" s="650">
        <v>138407500</v>
      </c>
    </row>
    <row r="94" spans="1:14" s="645" customFormat="1" ht="24.6" customHeight="1" x14ac:dyDescent="0.45">
      <c r="A94" s="624"/>
      <c r="B94" s="618" t="s">
        <v>843</v>
      </c>
      <c r="C94" s="575"/>
      <c r="E94" s="648">
        <v>500</v>
      </c>
      <c r="F94" s="648"/>
      <c r="G94" s="648">
        <v>0</v>
      </c>
      <c r="I94" s="694">
        <v>4</v>
      </c>
      <c r="J94" s="649"/>
      <c r="K94" s="650">
        <v>500000000</v>
      </c>
      <c r="L94" s="649"/>
      <c r="M94" s="650">
        <v>0</v>
      </c>
    </row>
    <row r="95" spans="1:14" s="645" customFormat="1" ht="24.6" customHeight="1" x14ac:dyDescent="0.45">
      <c r="A95" s="624"/>
      <c r="B95" s="618" t="s">
        <v>700</v>
      </c>
      <c r="C95" s="575"/>
      <c r="E95" s="648">
        <f>83.87+279.75+147.83</f>
        <v>511.45000000000005</v>
      </c>
      <c r="F95" s="648"/>
      <c r="G95" s="648">
        <v>0</v>
      </c>
      <c r="I95" s="693" t="s">
        <v>756</v>
      </c>
      <c r="J95" s="649"/>
      <c r="K95" s="650">
        <f>147827500+18560000</f>
        <v>166387500</v>
      </c>
      <c r="L95" s="649"/>
      <c r="M95" s="650">
        <v>0</v>
      </c>
    </row>
    <row r="96" spans="1:14" s="645" customFormat="1" ht="24.6" customHeight="1" x14ac:dyDescent="0.45">
      <c r="A96" s="624"/>
      <c r="B96" s="618" t="s">
        <v>701</v>
      </c>
      <c r="C96" s="575"/>
      <c r="E96" s="648">
        <v>270</v>
      </c>
      <c r="F96" s="648"/>
      <c r="G96" s="648">
        <v>0</v>
      </c>
      <c r="I96" s="693" t="s">
        <v>756</v>
      </c>
      <c r="J96" s="649"/>
      <c r="K96" s="650">
        <v>114890000</v>
      </c>
      <c r="L96" s="649"/>
      <c r="M96" s="650">
        <v>0</v>
      </c>
    </row>
    <row r="97" spans="1:14" s="645" customFormat="1" ht="24.6" customHeight="1" x14ac:dyDescent="0.45">
      <c r="A97" s="624"/>
      <c r="B97" s="618" t="s">
        <v>844</v>
      </c>
      <c r="C97" s="575"/>
      <c r="E97" s="648">
        <v>65</v>
      </c>
      <c r="F97" s="648"/>
      <c r="G97" s="648">
        <v>0</v>
      </c>
      <c r="I97" s="695">
        <v>0.75</v>
      </c>
      <c r="J97" s="649"/>
      <c r="K97" s="650">
        <v>0</v>
      </c>
      <c r="L97" s="649"/>
      <c r="M97" s="650">
        <v>0</v>
      </c>
    </row>
    <row r="98" spans="1:14" s="645" customFormat="1" ht="24.6" customHeight="1" x14ac:dyDescent="0.45">
      <c r="A98" s="624"/>
      <c r="B98" s="618" t="s">
        <v>845</v>
      </c>
      <c r="C98" s="575"/>
      <c r="E98" s="648">
        <v>27</v>
      </c>
      <c r="F98" s="648"/>
      <c r="G98" s="648">
        <v>5</v>
      </c>
      <c r="I98" s="695">
        <v>0.75</v>
      </c>
      <c r="J98" s="649"/>
      <c r="K98" s="650">
        <v>0</v>
      </c>
      <c r="L98" s="649"/>
      <c r="M98" s="650">
        <v>0</v>
      </c>
    </row>
    <row r="99" spans="1:14" s="645" customFormat="1" ht="24.6" customHeight="1" thickBot="1" x14ac:dyDescent="0.5">
      <c r="A99" s="624"/>
      <c r="B99" s="624"/>
      <c r="C99" s="621"/>
      <c r="E99" s="651">
        <f>SUM(E93:E98)</f>
        <v>1705.45</v>
      </c>
      <c r="F99" s="575"/>
      <c r="G99" s="651">
        <f>SUM(G93:G98)</f>
        <v>337</v>
      </c>
      <c r="J99" s="575">
        <v>273.33</v>
      </c>
      <c r="K99" s="651">
        <f>SUM(K93:K98)</f>
        <v>919685000</v>
      </c>
      <c r="L99" s="575"/>
      <c r="M99" s="651">
        <f>SUM(M93:M98)</f>
        <v>138407500</v>
      </c>
    </row>
    <row r="100" spans="1:14" s="645" customFormat="1" ht="24.6" customHeight="1" thickTop="1" x14ac:dyDescent="0.45">
      <c r="A100" s="624"/>
      <c r="B100" s="624"/>
      <c r="C100" s="621"/>
      <c r="E100" s="721"/>
      <c r="F100" s="575"/>
      <c r="G100" s="721"/>
      <c r="J100" s="575"/>
      <c r="K100" s="721"/>
      <c r="L100" s="575"/>
      <c r="M100" s="721"/>
    </row>
    <row r="101" spans="1:14" s="645" customFormat="1" ht="24.6" customHeight="1" x14ac:dyDescent="0.45">
      <c r="A101" s="624"/>
      <c r="B101" s="624"/>
      <c r="C101" s="621"/>
      <c r="E101" s="721"/>
      <c r="F101" s="575"/>
      <c r="G101" s="721"/>
      <c r="J101" s="575"/>
      <c r="K101" s="721"/>
      <c r="L101" s="575"/>
      <c r="M101" s="721"/>
    </row>
    <row r="102" spans="1:14" ht="24.6" customHeight="1" x14ac:dyDescent="0.45">
      <c r="A102" s="299"/>
      <c r="C102" s="480" t="s">
        <v>358</v>
      </c>
      <c r="D102" s="481"/>
      <c r="E102" s="482"/>
      <c r="F102" s="483"/>
      <c r="G102" s="484"/>
      <c r="I102" s="299"/>
      <c r="J102" s="299"/>
      <c r="K102" s="299"/>
      <c r="L102" s="301"/>
      <c r="M102" s="299"/>
      <c r="N102" s="301"/>
    </row>
    <row r="103" spans="1:14" ht="24.6" customHeight="1" x14ac:dyDescent="0.45">
      <c r="A103" s="299"/>
      <c r="C103" s="485" t="s">
        <v>359</v>
      </c>
      <c r="D103" s="481"/>
      <c r="E103" s="482"/>
      <c r="F103" s="483"/>
      <c r="G103" s="486"/>
      <c r="I103" s="299"/>
      <c r="J103" s="299"/>
      <c r="K103" s="299"/>
      <c r="L103" s="301"/>
      <c r="M103" s="299"/>
      <c r="N103" s="301"/>
    </row>
    <row r="104" spans="1:14" s="468" customFormat="1" ht="27" customHeight="1" x14ac:dyDescent="0.45">
      <c r="A104" s="801" t="s">
        <v>852</v>
      </c>
      <c r="B104" s="801"/>
      <c r="C104" s="801"/>
      <c r="D104" s="801"/>
      <c r="E104" s="801"/>
      <c r="F104" s="801"/>
      <c r="G104" s="801"/>
      <c r="H104" s="801"/>
      <c r="I104" s="801"/>
      <c r="J104" s="801"/>
      <c r="K104" s="801"/>
      <c r="L104" s="801"/>
      <c r="M104" s="801"/>
      <c r="N104" s="472"/>
    </row>
    <row r="105" spans="1:14" s="538" customFormat="1" ht="27" customHeight="1" x14ac:dyDescent="0.45">
      <c r="A105" s="557"/>
      <c r="C105" s="549"/>
      <c r="D105" s="549"/>
      <c r="G105" s="560"/>
      <c r="H105" s="560"/>
      <c r="I105" s="560"/>
      <c r="J105" s="560"/>
      <c r="K105" s="560"/>
      <c r="L105" s="560"/>
      <c r="M105" s="560"/>
      <c r="N105" s="572"/>
    </row>
    <row r="106" spans="1:14" s="538" customFormat="1" ht="27" customHeight="1" x14ac:dyDescent="0.45">
      <c r="A106" s="575" t="s">
        <v>884</v>
      </c>
      <c r="C106" s="549"/>
      <c r="D106" s="549"/>
      <c r="G106" s="560"/>
      <c r="H106" s="560"/>
      <c r="I106" s="560"/>
      <c r="J106" s="560"/>
      <c r="K106" s="560"/>
      <c r="L106" s="560"/>
      <c r="M106" s="560"/>
      <c r="N106" s="572"/>
    </row>
    <row r="107" spans="1:14" s="645" customFormat="1" ht="27" customHeight="1" x14ac:dyDescent="0.45">
      <c r="A107" s="624" t="s">
        <v>936</v>
      </c>
      <c r="B107" s="624"/>
      <c r="C107" s="621"/>
      <c r="D107" s="621"/>
      <c r="E107" s="621"/>
      <c r="F107" s="575"/>
      <c r="G107" s="575"/>
      <c r="H107" s="575"/>
      <c r="I107" s="575"/>
      <c r="J107" s="575"/>
      <c r="K107" s="575"/>
      <c r="L107" s="575"/>
      <c r="M107" s="575"/>
    </row>
    <row r="108" spans="1:14" s="645" customFormat="1" ht="27" customHeight="1" x14ac:dyDescent="0.45">
      <c r="A108" s="624" t="s">
        <v>933</v>
      </c>
      <c r="B108" s="624"/>
      <c r="C108" s="621"/>
      <c r="D108" s="621"/>
      <c r="E108" s="621"/>
      <c r="F108" s="575"/>
      <c r="G108" s="575"/>
      <c r="H108" s="647"/>
      <c r="I108" s="575"/>
      <c r="J108" s="575"/>
      <c r="K108" s="575"/>
      <c r="L108" s="652"/>
      <c r="M108" s="575"/>
    </row>
    <row r="109" spans="1:14" s="645" customFormat="1" ht="27" customHeight="1" x14ac:dyDescent="0.45">
      <c r="A109" s="624" t="s">
        <v>934</v>
      </c>
      <c r="B109" s="624"/>
      <c r="C109" s="621"/>
      <c r="D109" s="621"/>
      <c r="E109" s="621"/>
      <c r="F109" s="575"/>
      <c r="G109" s="575"/>
      <c r="H109" s="575"/>
      <c r="I109" s="575"/>
      <c r="J109" s="575"/>
      <c r="K109" s="575"/>
      <c r="L109" s="575"/>
      <c r="M109" s="575"/>
    </row>
    <row r="110" spans="1:14" s="645" customFormat="1" ht="27" customHeight="1" x14ac:dyDescent="0.45">
      <c r="A110" s="624" t="s">
        <v>935</v>
      </c>
      <c r="B110" s="624"/>
      <c r="C110" s="621"/>
      <c r="D110" s="621"/>
      <c r="E110" s="621"/>
      <c r="F110" s="575"/>
      <c r="G110" s="575"/>
      <c r="H110" s="575"/>
      <c r="I110" s="575"/>
      <c r="J110" s="575"/>
      <c r="K110" s="575"/>
      <c r="L110" s="575"/>
      <c r="M110" s="575"/>
    </row>
    <row r="111" spans="1:14" s="645" customFormat="1" ht="27" customHeight="1" x14ac:dyDescent="0.45">
      <c r="A111" s="624"/>
      <c r="B111" s="624"/>
      <c r="C111" s="621"/>
      <c r="E111" s="575"/>
      <c r="F111" s="575"/>
      <c r="G111" s="575"/>
      <c r="H111" s="575"/>
      <c r="I111" s="575"/>
      <c r="J111" s="575"/>
      <c r="K111" s="575"/>
      <c r="L111" s="575"/>
      <c r="M111" s="646" t="s">
        <v>100</v>
      </c>
    </row>
    <row r="112" spans="1:14" s="645" customFormat="1" ht="27" customHeight="1" x14ac:dyDescent="0.45">
      <c r="A112" s="624"/>
      <c r="B112" s="802" t="s">
        <v>468</v>
      </c>
      <c r="C112" s="802"/>
      <c r="E112" s="803" t="s">
        <v>469</v>
      </c>
      <c r="F112" s="803"/>
      <c r="G112" s="803"/>
      <c r="H112" s="631"/>
      <c r="I112" s="591" t="s">
        <v>470</v>
      </c>
      <c r="K112" s="803" t="s">
        <v>9</v>
      </c>
      <c r="L112" s="803"/>
      <c r="M112" s="803"/>
    </row>
    <row r="113" spans="1:14" s="645" customFormat="1" ht="27" customHeight="1" x14ac:dyDescent="0.45">
      <c r="A113" s="624"/>
      <c r="B113" s="575"/>
      <c r="C113" s="575"/>
      <c r="E113" s="570" t="str">
        <f>+E92</f>
        <v>2562</v>
      </c>
      <c r="F113" s="633"/>
      <c r="G113" s="570" t="str">
        <f>+G92</f>
        <v>2561</v>
      </c>
      <c r="H113" s="575"/>
      <c r="I113" s="647" t="s">
        <v>471</v>
      </c>
      <c r="J113" s="624"/>
      <c r="K113" s="570" t="str">
        <f>+E113</f>
        <v>2562</v>
      </c>
      <c r="L113" s="633"/>
      <c r="M113" s="570" t="str">
        <f>+G113</f>
        <v>2561</v>
      </c>
    </row>
    <row r="114" spans="1:14" s="645" customFormat="1" ht="27" customHeight="1" thickBot="1" x14ac:dyDescent="0.5">
      <c r="A114" s="624"/>
      <c r="B114" s="618" t="s">
        <v>514</v>
      </c>
      <c r="C114" s="575"/>
      <c r="E114" s="653">
        <v>500</v>
      </c>
      <c r="F114" s="575"/>
      <c r="G114" s="653">
        <v>0</v>
      </c>
      <c r="H114" s="575">
        <v>0</v>
      </c>
      <c r="I114" s="647">
        <v>4</v>
      </c>
      <c r="J114" s="575"/>
      <c r="K114" s="653">
        <v>500000000</v>
      </c>
      <c r="L114" s="575"/>
      <c r="M114" s="653">
        <v>0</v>
      </c>
    </row>
    <row r="115" spans="1:14" s="645" customFormat="1" ht="27" customHeight="1" thickTop="1" x14ac:dyDescent="0.45">
      <c r="A115" s="624" t="s">
        <v>702</v>
      </c>
      <c r="B115" s="618"/>
      <c r="C115" s="575"/>
      <c r="D115" s="575"/>
      <c r="E115" s="575"/>
      <c r="F115" s="575"/>
      <c r="G115" s="575"/>
      <c r="H115" s="647"/>
      <c r="I115" s="575"/>
      <c r="J115" s="575"/>
      <c r="K115" s="575"/>
      <c r="L115" s="575"/>
    </row>
    <row r="116" spans="1:14" s="299" customFormat="1" ht="27" customHeight="1" x14ac:dyDescent="0.45">
      <c r="A116" s="302" t="s">
        <v>885</v>
      </c>
      <c r="C116" s="302"/>
      <c r="D116" s="302"/>
      <c r="E116" s="302"/>
      <c r="F116" s="302"/>
      <c r="G116" s="302"/>
      <c r="H116" s="302"/>
      <c r="I116" s="302"/>
      <c r="J116" s="302"/>
      <c r="L116" s="304"/>
      <c r="M116" s="304"/>
      <c r="N116" s="475"/>
    </row>
    <row r="117" spans="1:14" s="299" customFormat="1" ht="27" customHeight="1" x14ac:dyDescent="0.45">
      <c r="A117" s="299" t="s">
        <v>937</v>
      </c>
      <c r="B117" s="304"/>
      <c r="C117" s="302"/>
      <c r="D117" s="302"/>
      <c r="E117" s="302"/>
      <c r="F117" s="302"/>
      <c r="G117" s="302"/>
      <c r="H117" s="302"/>
      <c r="I117" s="302"/>
      <c r="J117" s="302"/>
      <c r="L117" s="304"/>
      <c r="M117" s="304"/>
      <c r="N117" s="475"/>
    </row>
    <row r="118" spans="1:14" s="299" customFormat="1" ht="27" customHeight="1" x14ac:dyDescent="0.45">
      <c r="A118" s="302" t="s">
        <v>939</v>
      </c>
      <c r="C118" s="302"/>
      <c r="D118" s="302"/>
      <c r="E118" s="302"/>
      <c r="F118" s="302"/>
      <c r="G118" s="302"/>
      <c r="H118" s="302"/>
      <c r="I118" s="302"/>
      <c r="J118" s="302"/>
      <c r="L118" s="304"/>
      <c r="M118" s="304"/>
      <c r="N118" s="475"/>
    </row>
    <row r="119" spans="1:14" s="299" customFormat="1" ht="27" customHeight="1" x14ac:dyDescent="0.45">
      <c r="A119" s="302" t="s">
        <v>938</v>
      </c>
      <c r="C119" s="303"/>
      <c r="D119" s="303"/>
      <c r="E119" s="303"/>
      <c r="F119" s="303"/>
      <c r="G119" s="302"/>
      <c r="H119" s="302"/>
      <c r="I119" s="302"/>
      <c r="J119" s="302"/>
      <c r="L119" s="304"/>
      <c r="M119" s="304"/>
      <c r="N119" s="475"/>
    </row>
    <row r="120" spans="1:14" s="299" customFormat="1" ht="27" customHeight="1" x14ac:dyDescent="0.45">
      <c r="A120" s="302" t="s">
        <v>886</v>
      </c>
      <c r="C120" s="303"/>
      <c r="D120" s="303"/>
      <c r="E120" s="303"/>
      <c r="F120" s="303"/>
      <c r="G120" s="302"/>
      <c r="H120" s="302"/>
      <c r="I120" s="302"/>
      <c r="J120" s="302"/>
      <c r="L120" s="304"/>
      <c r="M120" s="304"/>
      <c r="N120" s="475"/>
    </row>
    <row r="121" spans="1:14" s="299" customFormat="1" ht="27" customHeight="1" x14ac:dyDescent="0.45">
      <c r="A121" s="654" t="s">
        <v>940</v>
      </c>
      <c r="C121" s="303"/>
      <c r="D121" s="303"/>
      <c r="E121" s="303"/>
      <c r="F121" s="303"/>
      <c r="G121" s="302"/>
      <c r="H121" s="302"/>
      <c r="I121" s="302"/>
      <c r="J121" s="302"/>
      <c r="L121" s="304"/>
      <c r="M121" s="304"/>
      <c r="N121" s="475"/>
    </row>
    <row r="122" spans="1:14" s="299" customFormat="1" ht="27" customHeight="1" x14ac:dyDescent="0.45">
      <c r="A122" s="654" t="s">
        <v>942</v>
      </c>
      <c r="C122" s="303"/>
      <c r="D122" s="303"/>
      <c r="E122" s="303"/>
      <c r="F122" s="303"/>
      <c r="G122" s="302"/>
      <c r="H122" s="302"/>
      <c r="I122" s="302"/>
      <c r="J122" s="302"/>
      <c r="L122" s="304"/>
      <c r="M122" s="304"/>
      <c r="N122" s="475"/>
    </row>
    <row r="123" spans="1:14" s="299" customFormat="1" ht="27" customHeight="1" x14ac:dyDescent="0.45">
      <c r="A123" s="654" t="s">
        <v>941</v>
      </c>
      <c r="C123" s="303"/>
      <c r="D123" s="303"/>
      <c r="E123" s="303"/>
      <c r="F123" s="303"/>
      <c r="G123" s="302"/>
      <c r="H123" s="302"/>
      <c r="I123" s="302"/>
      <c r="J123" s="302"/>
      <c r="L123" s="304"/>
      <c r="M123" s="304"/>
      <c r="N123" s="475"/>
    </row>
    <row r="124" spans="1:14" s="301" customFormat="1" ht="27" customHeight="1" x14ac:dyDescent="0.55000000000000004">
      <c r="A124" s="654" t="s">
        <v>943</v>
      </c>
      <c r="B124" s="654"/>
      <c r="C124" s="654"/>
      <c r="D124" s="654"/>
      <c r="E124" s="654"/>
      <c r="F124" s="654"/>
      <c r="G124" s="655"/>
      <c r="H124" s="654"/>
      <c r="I124" s="655"/>
      <c r="J124" s="654"/>
      <c r="K124" s="655"/>
      <c r="L124" s="656"/>
      <c r="M124" s="656"/>
      <c r="N124" s="479"/>
    </row>
    <row r="125" spans="1:14" s="301" customFormat="1" ht="27" customHeight="1" x14ac:dyDescent="0.55000000000000004">
      <c r="A125" s="654" t="s">
        <v>990</v>
      </c>
      <c r="B125" s="654"/>
      <c r="C125" s="654"/>
      <c r="D125" s="654"/>
      <c r="E125" s="654"/>
      <c r="F125" s="654"/>
      <c r="G125" s="655"/>
      <c r="H125" s="654"/>
      <c r="I125" s="655"/>
      <c r="J125" s="654"/>
      <c r="K125" s="655"/>
      <c r="L125" s="656"/>
      <c r="M125" s="656"/>
      <c r="N125" s="479"/>
    </row>
    <row r="126" spans="1:14" s="301" customFormat="1" ht="27" customHeight="1" x14ac:dyDescent="0.55000000000000004">
      <c r="A126" s="654" t="s">
        <v>989</v>
      </c>
      <c r="B126" s="654"/>
      <c r="C126" s="654"/>
      <c r="D126" s="654"/>
      <c r="E126" s="654"/>
      <c r="F126" s="654"/>
      <c r="G126" s="655"/>
      <c r="H126" s="654"/>
      <c r="I126" s="655"/>
      <c r="J126" s="654"/>
      <c r="K126" s="655"/>
      <c r="L126" s="656"/>
      <c r="M126" s="656"/>
      <c r="N126" s="479"/>
    </row>
    <row r="127" spans="1:14" s="301" customFormat="1" ht="27" customHeight="1" x14ac:dyDescent="0.55000000000000004">
      <c r="A127" s="654" t="s">
        <v>944</v>
      </c>
      <c r="B127" s="654"/>
      <c r="C127" s="654"/>
      <c r="D127" s="654"/>
      <c r="E127" s="654"/>
      <c r="F127" s="654"/>
      <c r="G127" s="655"/>
      <c r="H127" s="654"/>
      <c r="I127" s="655"/>
      <c r="J127" s="654"/>
      <c r="K127" s="655"/>
      <c r="L127" s="656"/>
      <c r="M127" s="656"/>
    </row>
    <row r="128" spans="1:14" s="301" customFormat="1" ht="27" customHeight="1" x14ac:dyDescent="0.55000000000000004">
      <c r="A128" s="654" t="s">
        <v>945</v>
      </c>
      <c r="B128" s="654"/>
      <c r="C128" s="654"/>
      <c r="D128" s="654"/>
      <c r="E128" s="654"/>
      <c r="F128" s="654"/>
      <c r="G128" s="655"/>
      <c r="H128" s="654"/>
      <c r="I128" s="655"/>
      <c r="J128" s="654"/>
      <c r="K128" s="655"/>
      <c r="L128" s="656"/>
      <c r="M128" s="656"/>
    </row>
    <row r="129" spans="1:14" ht="27" customHeight="1" x14ac:dyDescent="0.55000000000000004">
      <c r="A129" s="654" t="s">
        <v>992</v>
      </c>
      <c r="B129" s="654"/>
      <c r="C129" s="654"/>
      <c r="D129" s="654"/>
      <c r="E129" s="654"/>
      <c r="F129" s="654"/>
      <c r="G129" s="655"/>
      <c r="H129" s="654"/>
      <c r="I129" s="655"/>
      <c r="J129" s="654"/>
      <c r="K129" s="655"/>
      <c r="L129" s="656"/>
      <c r="M129" s="656"/>
    </row>
    <row r="130" spans="1:14" ht="27" customHeight="1" x14ac:dyDescent="0.55000000000000004">
      <c r="A130" s="654" t="s">
        <v>991</v>
      </c>
      <c r="B130" s="654"/>
      <c r="C130" s="654"/>
      <c r="D130" s="654"/>
      <c r="E130" s="654"/>
      <c r="F130" s="654"/>
      <c r="G130" s="655"/>
      <c r="H130" s="654"/>
      <c r="I130" s="655"/>
      <c r="J130" s="654"/>
      <c r="K130" s="655"/>
      <c r="L130" s="656"/>
      <c r="M130" s="656"/>
    </row>
    <row r="131" spans="1:14" ht="27" customHeight="1" x14ac:dyDescent="0.55000000000000004">
      <c r="A131" s="654"/>
      <c r="B131" s="654"/>
      <c r="C131" s="654"/>
      <c r="D131" s="654"/>
      <c r="E131" s="654"/>
      <c r="F131" s="654"/>
      <c r="G131" s="655"/>
      <c r="H131" s="654"/>
      <c r="I131" s="655"/>
      <c r="J131" s="654"/>
      <c r="K131" s="655"/>
      <c r="L131" s="656"/>
      <c r="M131" s="656"/>
    </row>
    <row r="132" spans="1:14" ht="27" customHeight="1" x14ac:dyDescent="0.55000000000000004">
      <c r="A132" s="654"/>
      <c r="B132" s="654"/>
      <c r="C132" s="654"/>
      <c r="D132" s="654"/>
      <c r="E132" s="654"/>
      <c r="F132" s="654"/>
      <c r="G132" s="655"/>
      <c r="H132" s="654"/>
      <c r="I132" s="655"/>
      <c r="J132" s="654"/>
      <c r="K132" s="655"/>
      <c r="L132" s="656"/>
      <c r="M132" s="656"/>
    </row>
    <row r="133" spans="1:14" s="468" customFormat="1" ht="27" customHeight="1" x14ac:dyDescent="0.45">
      <c r="A133" s="331"/>
      <c r="B133" s="331"/>
      <c r="C133" s="331"/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  <c r="N133" s="472"/>
    </row>
    <row r="134" spans="1:14" ht="27" customHeight="1" x14ac:dyDescent="0.45">
      <c r="A134" s="299"/>
      <c r="C134" s="480" t="s">
        <v>358</v>
      </c>
      <c r="D134" s="481"/>
      <c r="E134" s="482"/>
      <c r="F134" s="483"/>
      <c r="G134" s="484"/>
      <c r="I134" s="299"/>
      <c r="J134" s="299"/>
      <c r="K134" s="299"/>
      <c r="L134" s="301"/>
      <c r="M134" s="299"/>
      <c r="N134" s="301"/>
    </row>
    <row r="135" spans="1:14" ht="27" customHeight="1" x14ac:dyDescent="0.45">
      <c r="A135" s="299"/>
      <c r="C135" s="485" t="s">
        <v>359</v>
      </c>
      <c r="D135" s="481"/>
      <c r="E135" s="482"/>
      <c r="F135" s="483"/>
      <c r="G135" s="486"/>
      <c r="I135" s="299"/>
      <c r="J135" s="299"/>
      <c r="K135" s="299"/>
      <c r="L135" s="301"/>
      <c r="M135" s="299"/>
      <c r="N135" s="301"/>
    </row>
    <row r="136" spans="1:14" s="468" customFormat="1" ht="24.95" customHeight="1" x14ac:dyDescent="0.45">
      <c r="A136" s="801" t="s">
        <v>396</v>
      </c>
      <c r="B136" s="801"/>
      <c r="C136" s="801"/>
      <c r="D136" s="801"/>
      <c r="E136" s="801"/>
      <c r="F136" s="801"/>
      <c r="G136" s="801"/>
      <c r="H136" s="801"/>
      <c r="I136" s="801"/>
      <c r="J136" s="801"/>
      <c r="K136" s="801"/>
      <c r="L136" s="801"/>
      <c r="M136" s="801"/>
      <c r="N136" s="472"/>
    </row>
    <row r="137" spans="1:14" s="468" customFormat="1" ht="24.95" customHeight="1" x14ac:dyDescent="0.45">
      <c r="A137" s="717"/>
      <c r="B137" s="717"/>
      <c r="C137" s="717"/>
      <c r="D137" s="717"/>
      <c r="E137" s="717"/>
      <c r="F137" s="717"/>
      <c r="G137" s="717"/>
      <c r="H137" s="717"/>
      <c r="I137" s="717"/>
      <c r="J137" s="717"/>
      <c r="K137" s="717"/>
      <c r="L137" s="717"/>
      <c r="M137" s="717"/>
      <c r="N137" s="472"/>
    </row>
    <row r="138" spans="1:14" s="487" customFormat="1" ht="24.95" customHeight="1" x14ac:dyDescent="0.45">
      <c r="A138" s="302" t="s">
        <v>887</v>
      </c>
      <c r="B138" s="303"/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</row>
    <row r="139" spans="1:14" ht="24.95" customHeight="1" x14ac:dyDescent="0.45">
      <c r="A139" s="299" t="s">
        <v>703</v>
      </c>
      <c r="B139" s="303"/>
    </row>
    <row r="140" spans="1:14" ht="24.95" customHeight="1" x14ac:dyDescent="0.45">
      <c r="A140" s="458"/>
      <c r="B140" s="458"/>
      <c r="C140" s="458"/>
      <c r="D140" s="458"/>
      <c r="E140" s="458"/>
      <c r="F140" s="458"/>
      <c r="M140" s="461" t="s">
        <v>103</v>
      </c>
    </row>
    <row r="141" spans="1:14" ht="24.95" customHeight="1" x14ac:dyDescent="0.45">
      <c r="A141" s="458"/>
      <c r="B141" s="458"/>
      <c r="C141" s="458"/>
      <c r="D141" s="458"/>
      <c r="E141" s="458"/>
      <c r="F141" s="458"/>
      <c r="G141" s="462"/>
      <c r="H141" s="463" t="s">
        <v>11</v>
      </c>
      <c r="I141" s="463"/>
      <c r="J141" s="302"/>
      <c r="K141" s="462"/>
      <c r="L141" s="463" t="s">
        <v>9</v>
      </c>
      <c r="M141" s="462"/>
    </row>
    <row r="142" spans="1:14" s="458" customFormat="1" ht="24.95" customHeight="1" x14ac:dyDescent="0.45">
      <c r="G142" s="464">
        <v>2562</v>
      </c>
      <c r="H142" s="464">
        <f>+'Note P13-20'!G179</f>
        <v>0</v>
      </c>
      <c r="I142" s="464">
        <v>2561</v>
      </c>
      <c r="J142" s="475"/>
      <c r="K142" s="464">
        <f>+G142</f>
        <v>2562</v>
      </c>
      <c r="L142" s="464">
        <f>+'Note P13-20'!K179</f>
        <v>0</v>
      </c>
      <c r="M142" s="464">
        <f>+I142</f>
        <v>2561</v>
      </c>
    </row>
    <row r="143" spans="1:14" s="458" customFormat="1" ht="24.95" customHeight="1" x14ac:dyDescent="0.45">
      <c r="A143" s="304"/>
      <c r="B143" s="303" t="s">
        <v>442</v>
      </c>
      <c r="C143" s="304"/>
      <c r="D143" s="304"/>
      <c r="E143" s="304"/>
      <c r="F143" s="304"/>
      <c r="G143" s="304">
        <f>4419419.34+6025000.01+2410519.36+4666489.33</f>
        <v>17521428.039999999</v>
      </c>
      <c r="H143" s="304"/>
      <c r="I143" s="304">
        <v>11812478.73</v>
      </c>
      <c r="J143" s="304"/>
      <c r="K143" s="304">
        <f>3585205.53+18419999.97+6025000.01+4666489.33</f>
        <v>32696694.839999996</v>
      </c>
      <c r="L143" s="304"/>
      <c r="M143" s="304">
        <f>3663519.96+15494136.98+35753.01+6025000.01+201163.77</f>
        <v>25419573.73</v>
      </c>
    </row>
    <row r="144" spans="1:14" s="458" customFormat="1" ht="24.95" customHeight="1" x14ac:dyDescent="0.45">
      <c r="A144" s="304"/>
      <c r="B144" s="303" t="s">
        <v>443</v>
      </c>
      <c r="C144" s="299"/>
      <c r="D144" s="299"/>
      <c r="E144" s="299"/>
      <c r="F144" s="299"/>
      <c r="G144" s="299">
        <v>899448.41</v>
      </c>
      <c r="H144" s="299"/>
      <c r="I144" s="299">
        <v>647189.93999999994</v>
      </c>
      <c r="J144" s="299"/>
      <c r="K144" s="299">
        <v>899448.41</v>
      </c>
      <c r="L144" s="299"/>
      <c r="M144" s="299">
        <v>315928.01</v>
      </c>
    </row>
    <row r="145" spans="1:13" ht="24.95" customHeight="1" x14ac:dyDescent="0.45">
      <c r="B145" s="303" t="s">
        <v>444</v>
      </c>
      <c r="C145" s="299"/>
      <c r="D145" s="299"/>
      <c r="E145" s="299"/>
      <c r="F145" s="299"/>
      <c r="G145" s="299">
        <v>8385581.3799999999</v>
      </c>
      <c r="H145" s="299"/>
      <c r="I145" s="299">
        <v>4637417.8099999996</v>
      </c>
      <c r="J145" s="299"/>
      <c r="K145" s="299">
        <v>7556125.4699999997</v>
      </c>
      <c r="L145" s="299"/>
      <c r="M145" s="299">
        <v>3327602.56</v>
      </c>
    </row>
    <row r="146" spans="1:13" ht="24.95" customHeight="1" x14ac:dyDescent="0.45">
      <c r="B146" s="303" t="s">
        <v>445</v>
      </c>
      <c r="C146" s="299"/>
      <c r="D146" s="299"/>
      <c r="E146" s="299"/>
      <c r="F146" s="299"/>
      <c r="G146" s="299">
        <v>0</v>
      </c>
      <c r="H146" s="299"/>
      <c r="I146" s="299">
        <v>0</v>
      </c>
      <c r="J146" s="299"/>
      <c r="K146" s="299">
        <v>19399994</v>
      </c>
      <c r="L146" s="299"/>
      <c r="M146" s="299">
        <v>0</v>
      </c>
    </row>
    <row r="147" spans="1:13" ht="24.95" customHeight="1" x14ac:dyDescent="0.45">
      <c r="B147" s="303" t="s">
        <v>446</v>
      </c>
      <c r="G147" s="488">
        <f>8607766.31+40</f>
        <v>8607806.3100000005</v>
      </c>
      <c r="I147" s="488">
        <v>6560150.46</v>
      </c>
      <c r="K147" s="488">
        <f>5466736.29+40</f>
        <v>5466776.29</v>
      </c>
      <c r="M147" s="488">
        <v>3599979.5100000012</v>
      </c>
    </row>
    <row r="148" spans="1:13" ht="24.95" customHeight="1" thickBot="1" x14ac:dyDescent="0.5">
      <c r="A148" s="302"/>
      <c r="B148" s="299"/>
      <c r="C148" s="303" t="s">
        <v>101</v>
      </c>
      <c r="G148" s="489">
        <f>SUM(G143:G147)</f>
        <v>35414264.140000001</v>
      </c>
      <c r="I148" s="489">
        <f>SUM(I143:I147)</f>
        <v>23657236.940000001</v>
      </c>
      <c r="K148" s="489">
        <f>SUM(K143:K147)</f>
        <v>66019039.00999999</v>
      </c>
      <c r="M148" s="489">
        <f>SUM(M143:M147)</f>
        <v>32663083.810000002</v>
      </c>
    </row>
    <row r="149" spans="1:13" ht="24.95" customHeight="1" thickTop="1" x14ac:dyDescent="0.45">
      <c r="A149" s="302" t="s">
        <v>888</v>
      </c>
      <c r="B149" s="303"/>
    </row>
    <row r="150" spans="1:13" ht="24.95" customHeight="1" x14ac:dyDescent="0.45">
      <c r="A150" s="299" t="s">
        <v>704</v>
      </c>
    </row>
    <row r="151" spans="1:13" s="458" customFormat="1" ht="24.95" customHeight="1" x14ac:dyDescent="0.45">
      <c r="G151" s="304"/>
      <c r="H151" s="304"/>
      <c r="I151" s="304"/>
      <c r="J151" s="304"/>
      <c r="K151" s="304"/>
      <c r="L151" s="304"/>
      <c r="M151" s="461" t="s">
        <v>103</v>
      </c>
    </row>
    <row r="152" spans="1:13" s="458" customFormat="1" ht="24.95" customHeight="1" x14ac:dyDescent="0.45">
      <c r="G152" s="462"/>
      <c r="H152" s="463" t="s">
        <v>11</v>
      </c>
      <c r="I152" s="463"/>
      <c r="J152" s="302"/>
      <c r="K152" s="462"/>
      <c r="L152" s="463" t="s">
        <v>9</v>
      </c>
      <c r="M152" s="462"/>
    </row>
    <row r="153" spans="1:13" s="458" customFormat="1" ht="24.95" customHeight="1" x14ac:dyDescent="0.45">
      <c r="G153" s="464">
        <f>+G142</f>
        <v>2562</v>
      </c>
      <c r="H153" s="464" t="e">
        <f>+'Note P13-20'!#REF!</f>
        <v>#REF!</v>
      </c>
      <c r="I153" s="464">
        <f>+I142</f>
        <v>2561</v>
      </c>
      <c r="J153" s="475"/>
      <c r="K153" s="464">
        <f>+G153</f>
        <v>2562</v>
      </c>
      <c r="L153" s="464" t="e">
        <f>+'Note P13-20'!#REF!</f>
        <v>#REF!</v>
      </c>
      <c r="M153" s="464">
        <f>+I153</f>
        <v>2561</v>
      </c>
    </row>
    <row r="154" spans="1:13" ht="24.95" customHeight="1" x14ac:dyDescent="0.45">
      <c r="A154" s="303" t="s">
        <v>193</v>
      </c>
    </row>
    <row r="155" spans="1:13" ht="24.95" customHeight="1" x14ac:dyDescent="0.45">
      <c r="A155" s="302" t="s">
        <v>194</v>
      </c>
      <c r="G155" s="305">
        <v>-2767754.4899999984</v>
      </c>
      <c r="H155" s="305"/>
      <c r="I155" s="305">
        <v>-10944767.220000001</v>
      </c>
      <c r="K155" s="304">
        <v>0</v>
      </c>
      <c r="M155" s="304">
        <v>0</v>
      </c>
    </row>
    <row r="156" spans="1:13" ht="24.95" customHeight="1" x14ac:dyDescent="0.45">
      <c r="A156" s="303" t="s">
        <v>835</v>
      </c>
      <c r="G156" s="305">
        <v>-349192492.37</v>
      </c>
      <c r="H156" s="305"/>
      <c r="I156" s="305">
        <v>-1221803666.3</v>
      </c>
      <c r="K156" s="304">
        <v>0</v>
      </c>
      <c r="M156" s="304">
        <v>0</v>
      </c>
    </row>
    <row r="157" spans="1:13" ht="24.95" customHeight="1" x14ac:dyDescent="0.45">
      <c r="A157" s="142" t="s">
        <v>776</v>
      </c>
      <c r="G157" s="305">
        <v>36272068.979999997</v>
      </c>
      <c r="H157" s="305"/>
      <c r="I157" s="305">
        <v>0</v>
      </c>
      <c r="K157" s="304">
        <v>0</v>
      </c>
      <c r="M157" s="304">
        <v>0</v>
      </c>
    </row>
    <row r="158" spans="1:13" ht="24.95" customHeight="1" x14ac:dyDescent="0.45">
      <c r="A158" s="303" t="s">
        <v>195</v>
      </c>
      <c r="G158" s="304">
        <v>50382200.829999998</v>
      </c>
      <c r="I158" s="304">
        <v>28500612.18</v>
      </c>
      <c r="K158" s="304">
        <v>0</v>
      </c>
      <c r="M158" s="304">
        <v>0</v>
      </c>
    </row>
    <row r="159" spans="1:13" ht="24.95" customHeight="1" x14ac:dyDescent="0.45">
      <c r="A159" s="303" t="s">
        <v>401</v>
      </c>
      <c r="G159" s="305">
        <v>312920423.38999999</v>
      </c>
      <c r="I159" s="305">
        <v>1221803666.3</v>
      </c>
      <c r="K159" s="304">
        <v>0</v>
      </c>
      <c r="M159" s="304">
        <v>0</v>
      </c>
    </row>
    <row r="160" spans="1:13" ht="24.95" customHeight="1" x14ac:dyDescent="0.45">
      <c r="A160" s="303" t="s">
        <v>447</v>
      </c>
      <c r="G160" s="304">
        <v>2561130660.54</v>
      </c>
      <c r="I160" s="304">
        <v>1945020335.5999999</v>
      </c>
      <c r="K160" s="304">
        <v>2561130660.54</v>
      </c>
      <c r="M160" s="304">
        <v>1945020335.5999999</v>
      </c>
    </row>
    <row r="161" spans="1:14" ht="24.95" customHeight="1" x14ac:dyDescent="0.45">
      <c r="A161" s="303" t="s">
        <v>196</v>
      </c>
      <c r="G161" s="304">
        <v>309991076.33999997</v>
      </c>
      <c r="I161" s="304">
        <v>258736085.33000001</v>
      </c>
      <c r="K161" s="304">
        <v>0</v>
      </c>
      <c r="M161" s="304">
        <v>0</v>
      </c>
    </row>
    <row r="162" spans="1:14" ht="24.95" customHeight="1" x14ac:dyDescent="0.45">
      <c r="A162" s="303" t="s">
        <v>197</v>
      </c>
      <c r="G162" s="304">
        <v>111474162.77</v>
      </c>
      <c r="I162" s="304">
        <v>93848340.459999993</v>
      </c>
      <c r="K162" s="304">
        <v>111474162.77</v>
      </c>
      <c r="M162" s="304">
        <v>93848340.459999993</v>
      </c>
    </row>
    <row r="163" spans="1:14" ht="24.95" customHeight="1" x14ac:dyDescent="0.45">
      <c r="A163" s="303" t="s">
        <v>198</v>
      </c>
      <c r="G163" s="304">
        <f>+K163+11678658.82+98449087.2</f>
        <v>913576796.36000013</v>
      </c>
      <c r="I163" s="304">
        <v>891602802.49000001</v>
      </c>
      <c r="K163" s="304">
        <f>798637072.34+4811978</f>
        <v>803449050.34000003</v>
      </c>
      <c r="M163" s="304">
        <f>793319646.12-4297980</f>
        <v>789021666.12</v>
      </c>
    </row>
    <row r="164" spans="1:14" ht="24.95" customHeight="1" x14ac:dyDescent="0.45">
      <c r="A164" s="303" t="s">
        <v>199</v>
      </c>
      <c r="G164" s="304">
        <v>52038752</v>
      </c>
      <c r="I164" s="304">
        <v>27228589.800000001</v>
      </c>
      <c r="K164" s="304">
        <v>36956232</v>
      </c>
      <c r="M164" s="304">
        <f>15241000+4297980</f>
        <v>19538980</v>
      </c>
    </row>
    <row r="165" spans="1:14" ht="24.95" customHeight="1" x14ac:dyDescent="0.45">
      <c r="A165" s="303" t="s">
        <v>200</v>
      </c>
      <c r="G165" s="304">
        <v>4494000</v>
      </c>
      <c r="I165" s="304">
        <v>4021760</v>
      </c>
      <c r="K165" s="304">
        <v>4494000</v>
      </c>
      <c r="M165" s="304">
        <v>4021760</v>
      </c>
    </row>
    <row r="166" spans="1:14" ht="24.95" customHeight="1" x14ac:dyDescent="0.45">
      <c r="A166" s="303" t="s">
        <v>201</v>
      </c>
      <c r="G166" s="304">
        <v>39448125.710000001</v>
      </c>
      <c r="I166" s="304">
        <v>31641184.52</v>
      </c>
      <c r="K166" s="304">
        <v>13801396.000000002</v>
      </c>
      <c r="M166" s="304">
        <v>14727251.02</v>
      </c>
    </row>
    <row r="167" spans="1:14" ht="24.95" customHeight="1" x14ac:dyDescent="0.45">
      <c r="A167" s="303" t="s">
        <v>202</v>
      </c>
      <c r="G167" s="304">
        <v>1459272.31</v>
      </c>
      <c r="I167" s="304">
        <v>1602326.86</v>
      </c>
      <c r="K167" s="304">
        <v>825610.67</v>
      </c>
      <c r="M167" s="304">
        <v>1124960.17</v>
      </c>
    </row>
    <row r="168" spans="1:14" ht="24.95" customHeight="1" x14ac:dyDescent="0.45">
      <c r="A168" s="303"/>
    </row>
    <row r="169" spans="1:14" ht="24.95" customHeight="1" x14ac:dyDescent="0.45">
      <c r="A169" s="303"/>
    </row>
    <row r="170" spans="1:14" ht="24.95" customHeight="1" x14ac:dyDescent="0.45">
      <c r="A170" s="299"/>
      <c r="C170" s="480" t="s">
        <v>358</v>
      </c>
      <c r="D170" s="481"/>
      <c r="E170" s="482"/>
      <c r="F170" s="483"/>
      <c r="G170" s="484"/>
      <c r="I170" s="299"/>
      <c r="J170" s="299"/>
      <c r="K170" s="299"/>
      <c r="L170" s="301"/>
      <c r="M170" s="299"/>
      <c r="N170" s="301"/>
    </row>
    <row r="171" spans="1:14" ht="24.95" customHeight="1" x14ac:dyDescent="0.45">
      <c r="A171" s="299"/>
      <c r="C171" s="485" t="s">
        <v>359</v>
      </c>
      <c r="D171" s="481"/>
      <c r="E171" s="482"/>
      <c r="F171" s="483"/>
      <c r="G171" s="486"/>
      <c r="I171" s="299"/>
      <c r="J171" s="299"/>
      <c r="K171" s="299"/>
      <c r="L171" s="301"/>
      <c r="M171" s="299"/>
      <c r="N171" s="301"/>
    </row>
    <row r="172" spans="1:14" s="468" customFormat="1" ht="27.95" customHeight="1" x14ac:dyDescent="0.45">
      <c r="A172" s="490" t="s">
        <v>397</v>
      </c>
      <c r="B172" s="490"/>
      <c r="C172" s="490"/>
      <c r="D172" s="490"/>
      <c r="E172" s="490"/>
      <c r="F172" s="490"/>
      <c r="G172" s="490"/>
      <c r="H172" s="490"/>
      <c r="I172" s="490"/>
      <c r="J172" s="490"/>
      <c r="K172" s="490"/>
      <c r="L172" s="490"/>
      <c r="M172" s="490"/>
      <c r="N172" s="472"/>
    </row>
    <row r="173" spans="1:14" ht="27.95" customHeight="1" x14ac:dyDescent="0.45">
      <c r="A173" s="303"/>
    </row>
    <row r="174" spans="1:14" ht="27.95" customHeight="1" x14ac:dyDescent="0.45">
      <c r="A174" s="302" t="s">
        <v>889</v>
      </c>
      <c r="B174" s="299"/>
      <c r="C174" s="299"/>
      <c r="D174" s="299"/>
      <c r="E174" s="299"/>
      <c r="F174" s="299"/>
      <c r="G174" s="299"/>
      <c r="H174" s="299"/>
      <c r="I174" s="299"/>
      <c r="J174" s="299"/>
      <c r="K174" s="299"/>
      <c r="L174" s="299"/>
      <c r="M174" s="299"/>
      <c r="N174" s="299"/>
    </row>
    <row r="175" spans="1:14" ht="27.95" customHeight="1" x14ac:dyDescent="0.45">
      <c r="A175" s="299" t="s">
        <v>705</v>
      </c>
      <c r="C175" s="299"/>
      <c r="D175" s="299"/>
      <c r="E175" s="299"/>
      <c r="F175" s="299"/>
      <c r="G175" s="299"/>
      <c r="H175" s="299"/>
      <c r="I175" s="299"/>
      <c r="J175" s="299"/>
      <c r="K175" s="299"/>
      <c r="L175" s="299"/>
      <c r="M175" s="299"/>
      <c r="N175" s="299"/>
    </row>
    <row r="176" spans="1:14" ht="27.95" customHeight="1" x14ac:dyDescent="0.45">
      <c r="A176" s="302"/>
      <c r="B176" s="299"/>
      <c r="C176" s="299"/>
      <c r="D176" s="299"/>
      <c r="E176" s="299"/>
      <c r="F176" s="299"/>
      <c r="G176" s="299"/>
      <c r="M176" s="491" t="s">
        <v>100</v>
      </c>
    </row>
    <row r="177" spans="1:14" ht="27.95" customHeight="1" x14ac:dyDescent="0.45">
      <c r="A177" s="302"/>
      <c r="B177" s="299"/>
      <c r="C177" s="299"/>
      <c r="D177" s="299"/>
      <c r="E177" s="299"/>
      <c r="F177" s="299"/>
      <c r="G177" s="492"/>
      <c r="H177" s="463" t="s">
        <v>11</v>
      </c>
      <c r="I177" s="488"/>
      <c r="J177" s="479"/>
      <c r="K177" s="462"/>
      <c r="L177" s="463" t="s">
        <v>9</v>
      </c>
      <c r="M177" s="488"/>
      <c r="N177" s="493"/>
    </row>
    <row r="178" spans="1:14" ht="27.95" customHeight="1" x14ac:dyDescent="0.45">
      <c r="B178" s="299"/>
      <c r="C178" s="299"/>
      <c r="D178" s="299"/>
      <c r="E178" s="299"/>
      <c r="F178" s="299"/>
      <c r="G178" s="464">
        <f>+G153</f>
        <v>2562</v>
      </c>
      <c r="H178" s="464" t="e">
        <f>+'Note P13-20'!#REF!</f>
        <v>#REF!</v>
      </c>
      <c r="I178" s="464">
        <f>+I153</f>
        <v>2561</v>
      </c>
      <c r="J178" s="475"/>
      <c r="K178" s="464">
        <f>+G178</f>
        <v>2562</v>
      </c>
      <c r="L178" s="464" t="e">
        <f>+'Note P13-20'!#REF!</f>
        <v>#REF!</v>
      </c>
      <c r="M178" s="464">
        <f>+I178</f>
        <v>2561</v>
      </c>
    </row>
    <row r="179" spans="1:14" ht="27.95" customHeight="1" x14ac:dyDescent="0.45">
      <c r="A179" s="139" t="s">
        <v>560</v>
      </c>
      <c r="B179" s="161"/>
      <c r="C179" s="299"/>
      <c r="D179" s="299"/>
      <c r="E179" s="299"/>
      <c r="F179" s="299"/>
      <c r="G179" s="299"/>
      <c r="H179" s="299"/>
      <c r="I179" s="299"/>
      <c r="J179" s="299"/>
      <c r="K179" s="299"/>
      <c r="L179" s="299"/>
      <c r="M179" s="299"/>
    </row>
    <row r="180" spans="1:14" ht="27.95" customHeight="1" x14ac:dyDescent="0.45">
      <c r="A180" s="139" t="s">
        <v>559</v>
      </c>
      <c r="B180" s="161"/>
      <c r="C180" s="299"/>
      <c r="D180" s="299"/>
      <c r="E180" s="299"/>
      <c r="F180" s="299"/>
      <c r="G180" s="748">
        <v>20685923238.82</v>
      </c>
      <c r="H180" s="749"/>
      <c r="I180" s="748">
        <f>13205950761.65-1162376.09-65080.54</f>
        <v>13204723305.019999</v>
      </c>
      <c r="J180" s="749"/>
      <c r="K180" s="748">
        <v>20706476200.48</v>
      </c>
      <c r="L180" s="749"/>
      <c r="M180" s="748">
        <v>13205950761.65</v>
      </c>
    </row>
    <row r="181" spans="1:14" ht="27.95" customHeight="1" x14ac:dyDescent="0.45">
      <c r="A181" s="139" t="s">
        <v>777</v>
      </c>
      <c r="B181" s="161"/>
      <c r="C181" s="299"/>
      <c r="D181" s="299"/>
      <c r="E181" s="299"/>
      <c r="F181" s="299"/>
      <c r="G181" s="750"/>
      <c r="H181" s="749"/>
      <c r="I181" s="750"/>
      <c r="J181" s="749"/>
      <c r="K181" s="750"/>
      <c r="L181" s="749"/>
      <c r="M181" s="750"/>
    </row>
    <row r="182" spans="1:14" ht="27.95" customHeight="1" x14ac:dyDescent="0.45">
      <c r="A182" s="139" t="s">
        <v>778</v>
      </c>
      <c r="B182" s="161"/>
      <c r="C182" s="299"/>
      <c r="D182" s="299"/>
      <c r="E182" s="299"/>
      <c r="F182" s="299"/>
      <c r="G182" s="750">
        <v>1366965858.2</v>
      </c>
      <c r="H182" s="749"/>
      <c r="I182" s="750">
        <v>1236596928.8900001</v>
      </c>
      <c r="J182" s="750"/>
      <c r="K182" s="750">
        <v>1377506660.51</v>
      </c>
      <c r="L182" s="750"/>
      <c r="M182" s="750">
        <v>1237824385.52</v>
      </c>
    </row>
    <row r="183" spans="1:14" ht="27.95" customHeight="1" x14ac:dyDescent="0.45">
      <c r="A183" s="302" t="s">
        <v>890</v>
      </c>
      <c r="B183" s="299"/>
      <c r="C183" s="299"/>
      <c r="D183" s="299"/>
      <c r="E183" s="299"/>
      <c r="F183" s="299"/>
      <c r="G183" s="299"/>
      <c r="H183" s="299"/>
      <c r="I183" s="299"/>
      <c r="J183" s="299"/>
      <c r="K183" s="299"/>
      <c r="L183" s="299"/>
      <c r="M183" s="299"/>
    </row>
    <row r="184" spans="1:14" ht="27.95" customHeight="1" x14ac:dyDescent="0.45">
      <c r="A184" s="161" t="s">
        <v>203</v>
      </c>
      <c r="B184" s="299"/>
      <c r="C184" s="299"/>
      <c r="D184" s="299"/>
      <c r="E184" s="299"/>
      <c r="F184" s="299"/>
      <c r="G184" s="299"/>
      <c r="H184" s="299"/>
      <c r="I184" s="299"/>
      <c r="J184" s="299"/>
      <c r="K184" s="299"/>
      <c r="L184" s="299"/>
      <c r="M184" s="299"/>
    </row>
    <row r="185" spans="1:14" ht="27.95" customHeight="1" x14ac:dyDescent="0.45">
      <c r="A185" s="139" t="s">
        <v>557</v>
      </c>
      <c r="B185" s="299"/>
      <c r="C185" s="299"/>
      <c r="D185" s="299"/>
      <c r="E185" s="299"/>
      <c r="F185" s="299"/>
      <c r="G185" s="299"/>
      <c r="H185" s="299"/>
      <c r="I185" s="299"/>
      <c r="J185" s="299"/>
      <c r="K185" s="299"/>
      <c r="L185" s="299"/>
      <c r="M185" s="299"/>
    </row>
    <row r="186" spans="1:14" ht="27.95" customHeight="1" x14ac:dyDescent="0.45">
      <c r="A186" s="139" t="s">
        <v>779</v>
      </c>
      <c r="B186" s="299"/>
      <c r="C186" s="299"/>
      <c r="D186" s="299"/>
      <c r="E186" s="299"/>
      <c r="F186" s="299"/>
      <c r="G186" s="299"/>
      <c r="H186" s="299"/>
      <c r="I186" s="299"/>
      <c r="J186" s="299"/>
      <c r="K186" s="299"/>
      <c r="L186" s="299"/>
      <c r="M186" s="299"/>
    </row>
    <row r="187" spans="1:14" ht="27.95" customHeight="1" x14ac:dyDescent="0.45">
      <c r="A187" s="139" t="s">
        <v>558</v>
      </c>
      <c r="B187" s="299"/>
      <c r="C187" s="299"/>
      <c r="D187" s="299"/>
      <c r="E187" s="299"/>
      <c r="F187" s="299"/>
      <c r="G187" s="299"/>
      <c r="H187" s="299"/>
      <c r="I187" s="299"/>
      <c r="J187" s="299"/>
      <c r="K187" s="299"/>
      <c r="L187" s="299"/>
      <c r="M187" s="299"/>
    </row>
    <row r="188" spans="1:14" ht="27.95" customHeight="1" x14ac:dyDescent="0.45">
      <c r="A188" s="139" t="s">
        <v>204</v>
      </c>
      <c r="B188" s="299"/>
      <c r="C188" s="299"/>
      <c r="D188" s="299"/>
      <c r="E188" s="299"/>
      <c r="F188" s="299"/>
      <c r="G188" s="299"/>
      <c r="H188" s="299"/>
      <c r="I188" s="299"/>
      <c r="J188" s="299"/>
      <c r="K188" s="299"/>
      <c r="L188" s="299"/>
      <c r="M188" s="299"/>
    </row>
    <row r="189" spans="1:14" s="458" customFormat="1" ht="27.95" customHeight="1" x14ac:dyDescent="0.45">
      <c r="B189" s="299" t="s">
        <v>706</v>
      </c>
      <c r="G189" s="494"/>
      <c r="H189" s="495"/>
      <c r="I189" s="494"/>
      <c r="J189" s="496"/>
      <c r="K189" s="497"/>
      <c r="L189" s="495"/>
      <c r="M189" s="497"/>
    </row>
    <row r="190" spans="1:14" s="458" customFormat="1" ht="27.95" customHeight="1" x14ac:dyDescent="0.45">
      <c r="G190" s="304"/>
      <c r="H190" s="304"/>
      <c r="I190" s="304"/>
      <c r="J190" s="304"/>
      <c r="K190" s="304"/>
      <c r="L190" s="304"/>
      <c r="M190" s="461" t="s">
        <v>103</v>
      </c>
    </row>
    <row r="191" spans="1:14" s="458" customFormat="1" ht="27.95" customHeight="1" x14ac:dyDescent="0.45">
      <c r="G191" s="462"/>
      <c r="H191" s="463" t="s">
        <v>11</v>
      </c>
      <c r="I191" s="463"/>
      <c r="J191" s="302"/>
      <c r="K191" s="462"/>
      <c r="L191" s="463" t="s">
        <v>9</v>
      </c>
      <c r="M191" s="462"/>
    </row>
    <row r="192" spans="1:14" s="458" customFormat="1" ht="27.95" customHeight="1" x14ac:dyDescent="0.45">
      <c r="G192" s="464">
        <f>+G178</f>
        <v>2562</v>
      </c>
      <c r="H192" s="464">
        <f>+'Note P13-20'!G257</f>
        <v>0</v>
      </c>
      <c r="I192" s="464">
        <f>+I178</f>
        <v>2561</v>
      </c>
      <c r="J192" s="475"/>
      <c r="K192" s="464">
        <f>+G192</f>
        <v>2562</v>
      </c>
      <c r="L192" s="464">
        <f>+'Note P13-20'!K257</f>
        <v>0</v>
      </c>
      <c r="M192" s="464">
        <f>+I192</f>
        <v>2561</v>
      </c>
    </row>
    <row r="193" spans="1:14" s="458" customFormat="1" ht="27.95" customHeight="1" thickBot="1" x14ac:dyDescent="0.5">
      <c r="B193" s="458" t="s">
        <v>205</v>
      </c>
      <c r="G193" s="498">
        <v>5856750.2400000002</v>
      </c>
      <c r="H193" s="495"/>
      <c r="I193" s="498">
        <v>5432883.6500000004</v>
      </c>
      <c r="J193" s="496"/>
      <c r="K193" s="499">
        <v>4855088</v>
      </c>
      <c r="L193" s="495"/>
      <c r="M193" s="499">
        <v>4422698</v>
      </c>
    </row>
    <row r="194" spans="1:14" s="299" customFormat="1" ht="27.95" customHeight="1" thickTop="1" x14ac:dyDescent="0.45">
      <c r="A194" s="302" t="s">
        <v>891</v>
      </c>
    </row>
    <row r="195" spans="1:14" s="299" customFormat="1" ht="27.95" customHeight="1" x14ac:dyDescent="0.45">
      <c r="A195" s="161" t="s">
        <v>780</v>
      </c>
      <c r="B195" s="161"/>
    </row>
    <row r="196" spans="1:14" s="299" customFormat="1" ht="27.95" customHeight="1" x14ac:dyDescent="0.45">
      <c r="A196" s="139" t="s">
        <v>331</v>
      </c>
      <c r="B196" s="161"/>
    </row>
    <row r="197" spans="1:14" s="299" customFormat="1" ht="27.95" customHeight="1" x14ac:dyDescent="0.45">
      <c r="A197" s="139" t="s">
        <v>781</v>
      </c>
      <c r="B197" s="161"/>
    </row>
    <row r="198" spans="1:14" s="299" customFormat="1" ht="27.95" customHeight="1" x14ac:dyDescent="0.45">
      <c r="A198" s="139" t="s">
        <v>782</v>
      </c>
      <c r="B198" s="161"/>
    </row>
    <row r="199" spans="1:14" s="299" customFormat="1" ht="27.95" customHeight="1" x14ac:dyDescent="0.45">
      <c r="A199" s="139" t="s">
        <v>783</v>
      </c>
      <c r="B199" s="161"/>
    </row>
    <row r="200" spans="1:14" s="299" customFormat="1" ht="27.95" customHeight="1" x14ac:dyDescent="0.45">
      <c r="A200" s="139"/>
      <c r="B200" s="161"/>
    </row>
    <row r="201" spans="1:14" s="299" customFormat="1" ht="27.95" customHeight="1" x14ac:dyDescent="0.45">
      <c r="A201" s="139"/>
      <c r="B201" s="161"/>
    </row>
    <row r="202" spans="1:14" ht="27.95" customHeight="1" x14ac:dyDescent="0.45">
      <c r="A202" s="299"/>
      <c r="C202" s="480" t="s">
        <v>358</v>
      </c>
      <c r="D202" s="481"/>
      <c r="E202" s="482"/>
      <c r="F202" s="483"/>
      <c r="G202" s="299"/>
      <c r="H202" s="299"/>
      <c r="I202" s="299"/>
      <c r="J202" s="299"/>
      <c r="K202" s="299"/>
      <c r="L202" s="301"/>
      <c r="M202" s="299"/>
      <c r="N202" s="301"/>
    </row>
    <row r="203" spans="1:14" ht="27.95" customHeight="1" x14ac:dyDescent="0.45">
      <c r="A203" s="299"/>
      <c r="C203" s="485" t="s">
        <v>359</v>
      </c>
      <c r="D203" s="481"/>
      <c r="E203" s="482"/>
      <c r="F203" s="483"/>
      <c r="G203" s="299"/>
      <c r="H203" s="299"/>
      <c r="I203" s="299"/>
      <c r="J203" s="299"/>
      <c r="K203" s="299"/>
      <c r="L203" s="301"/>
      <c r="M203" s="299"/>
      <c r="N203" s="301"/>
    </row>
  </sheetData>
  <mergeCells count="11">
    <mergeCell ref="A1:M1"/>
    <mergeCell ref="A34:M34"/>
    <mergeCell ref="A136:M136"/>
    <mergeCell ref="B91:C91"/>
    <mergeCell ref="E91:G91"/>
    <mergeCell ref="K91:M91"/>
    <mergeCell ref="B112:C112"/>
    <mergeCell ref="E112:G112"/>
    <mergeCell ref="K112:M112"/>
    <mergeCell ref="A104:M104"/>
    <mergeCell ref="A67:M67"/>
  </mergeCells>
  <pageMargins left="0.70866141732283472" right="0.11811023622047245" top="0.59055118110236227" bottom="0.53" header="0.31496062992125984" footer="0.35433070866141736"/>
  <pageSetup paperSize="9" scale="89" fitToHeight="0" orientation="portrait" r:id="rId1"/>
  <headerFooter alignWithMargins="0"/>
  <rowBreaks count="4" manualBreakCount="4">
    <brk id="66" max="13" man="1"/>
    <brk id="103" max="16383" man="1"/>
    <brk id="135" max="16383" man="1"/>
    <brk id="17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tabSelected="1" topLeftCell="E11" zoomScale="80" zoomScaleNormal="80" zoomScaleSheetLayoutView="80" workbookViewId="0">
      <selection activeCell="AE24" sqref="AE24"/>
    </sheetView>
  </sheetViews>
  <sheetFormatPr defaultColWidth="9.140625" defaultRowHeight="27.95" customHeight="1" x14ac:dyDescent="0.45"/>
  <cols>
    <col min="1" max="1" width="3.85546875" style="429" customWidth="1"/>
    <col min="2" max="2" width="12.85546875" style="429" customWidth="1"/>
    <col min="3" max="3" width="12.7109375" style="429" customWidth="1"/>
    <col min="4" max="4" width="13.5703125" style="429" customWidth="1"/>
    <col min="5" max="5" width="16.42578125" style="429" bestFit="1" customWidth="1"/>
    <col min="6" max="6" width="0.85546875" style="429" customWidth="1"/>
    <col min="7" max="7" width="16.42578125" style="429" bestFit="1" customWidth="1"/>
    <col min="8" max="8" width="0.85546875" style="429" customWidth="1"/>
    <col min="9" max="9" width="15.7109375" style="429" customWidth="1"/>
    <col min="10" max="10" width="0.85546875" style="429" customWidth="1"/>
    <col min="11" max="11" width="15.7109375" style="429" customWidth="1"/>
    <col min="12" max="12" width="0.85546875" style="429" customWidth="1"/>
    <col min="13" max="13" width="15.7109375" style="429" customWidth="1"/>
    <col min="14" max="14" width="0.85546875" style="429" customWidth="1"/>
    <col min="15" max="15" width="15.7109375" style="429" customWidth="1"/>
    <col min="16" max="16" width="0.85546875" style="429" customWidth="1"/>
    <col min="17" max="17" width="15.7109375" style="429" customWidth="1"/>
    <col min="18" max="18" width="0.85546875" style="429" customWidth="1"/>
    <col min="19" max="19" width="15.7109375" style="429" customWidth="1"/>
    <col min="20" max="20" width="0.85546875" style="429" customWidth="1"/>
    <col min="21" max="21" width="15.7109375" style="429" customWidth="1"/>
    <col min="22" max="22" width="0.85546875" style="429" customWidth="1"/>
    <col min="23" max="23" width="15.7109375" style="429" customWidth="1"/>
    <col min="24" max="24" width="0.85546875" style="429" customWidth="1"/>
    <col min="25" max="25" width="15.7109375" style="429" customWidth="1"/>
    <col min="26" max="26" width="0.85546875" style="429" customWidth="1"/>
    <col min="27" max="27" width="15.7109375" style="429" customWidth="1"/>
    <col min="28" max="28" width="0.85546875" style="429" customWidth="1"/>
    <col min="29" max="29" width="16.85546875" style="429" customWidth="1"/>
    <col min="30" max="30" width="0.85546875" style="429" customWidth="1"/>
    <col min="31" max="31" width="16.5703125" style="429" customWidth="1"/>
    <col min="32" max="32" width="3.140625" style="429" customWidth="1"/>
    <col min="33" max="16384" width="9.140625" style="429"/>
  </cols>
  <sheetData>
    <row r="1" spans="1:31" ht="30" customHeight="1" x14ac:dyDescent="0.45">
      <c r="A1" s="804" t="s">
        <v>853</v>
      </c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</row>
    <row r="2" spans="1:31" ht="30" customHeight="1" x14ac:dyDescent="0.45">
      <c r="A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0"/>
      <c r="AE2" s="430"/>
    </row>
    <row r="3" spans="1:31" s="432" customFormat="1" ht="30" customHeight="1" x14ac:dyDescent="0.45">
      <c r="A3" s="431" t="s">
        <v>892</v>
      </c>
      <c r="B3" s="432" t="s">
        <v>206</v>
      </c>
    </row>
    <row r="4" spans="1:31" s="432" customFormat="1" ht="30" customHeight="1" x14ac:dyDescent="0.45">
      <c r="B4" s="158" t="s">
        <v>510</v>
      </c>
    </row>
    <row r="5" spans="1:31" s="432" customFormat="1" ht="30" customHeight="1" x14ac:dyDescent="0.45">
      <c r="B5" s="432" t="s">
        <v>893</v>
      </c>
    </row>
    <row r="6" spans="1:31" s="432" customFormat="1" ht="30" customHeight="1" x14ac:dyDescent="0.45">
      <c r="B6" s="657" t="s">
        <v>707</v>
      </c>
    </row>
    <row r="7" spans="1:31" s="432" customFormat="1" ht="30" customHeight="1" x14ac:dyDescent="0.45">
      <c r="AE7" s="433" t="s">
        <v>207</v>
      </c>
    </row>
    <row r="8" spans="1:31" s="432" customFormat="1" ht="30" customHeight="1" x14ac:dyDescent="0.45">
      <c r="E8" s="434" t="s">
        <v>11</v>
      </c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4"/>
      <c r="AA8" s="434"/>
      <c r="AB8" s="434"/>
      <c r="AC8" s="434"/>
      <c r="AD8" s="434"/>
      <c r="AE8" s="434"/>
    </row>
    <row r="9" spans="1:31" s="432" customFormat="1" ht="30" customHeight="1" x14ac:dyDescent="0.45">
      <c r="E9" s="806" t="s">
        <v>208</v>
      </c>
      <c r="F9" s="806"/>
      <c r="G9" s="806"/>
      <c r="H9" s="435"/>
      <c r="I9" s="807" t="s">
        <v>209</v>
      </c>
      <c r="J9" s="807"/>
      <c r="K9" s="807"/>
      <c r="L9" s="435"/>
      <c r="M9" s="807" t="s">
        <v>210</v>
      </c>
      <c r="N9" s="807"/>
      <c r="O9" s="807"/>
      <c r="P9" s="436"/>
      <c r="Q9" s="806" t="s">
        <v>228</v>
      </c>
      <c r="R9" s="806"/>
      <c r="S9" s="806"/>
      <c r="T9" s="437"/>
      <c r="U9" s="438"/>
      <c r="V9" s="438" t="s">
        <v>448</v>
      </c>
      <c r="W9" s="438"/>
      <c r="X9" s="435"/>
      <c r="Y9" s="806" t="s">
        <v>211</v>
      </c>
      <c r="Z9" s="806"/>
      <c r="AA9" s="806"/>
      <c r="AB9" s="435"/>
      <c r="AC9" s="806" t="s">
        <v>101</v>
      </c>
      <c r="AD9" s="806"/>
      <c r="AE9" s="806"/>
    </row>
    <row r="10" spans="1:31" s="432" customFormat="1" ht="30" customHeight="1" x14ac:dyDescent="0.45">
      <c r="E10" s="439" t="s">
        <v>650</v>
      </c>
      <c r="F10" s="440"/>
      <c r="G10" s="439" t="s">
        <v>365</v>
      </c>
      <c r="H10" s="435"/>
      <c r="I10" s="441" t="str">
        <f t="shared" ref="I10" si="0">+E10</f>
        <v>2562</v>
      </c>
      <c r="J10" s="442"/>
      <c r="K10" s="441" t="str">
        <f t="shared" ref="K10" si="1">+G10</f>
        <v>2561</v>
      </c>
      <c r="L10" s="442"/>
      <c r="M10" s="441" t="str">
        <f t="shared" ref="M10" si="2">+I10</f>
        <v>2562</v>
      </c>
      <c r="N10" s="442"/>
      <c r="O10" s="441" t="str">
        <f>+K10</f>
        <v>2561</v>
      </c>
      <c r="P10" s="442"/>
      <c r="Q10" s="441" t="str">
        <f t="shared" ref="Q10" si="3">+M10</f>
        <v>2562</v>
      </c>
      <c r="R10" s="442"/>
      <c r="S10" s="441" t="str">
        <f>+O10</f>
        <v>2561</v>
      </c>
      <c r="T10" s="441"/>
      <c r="U10" s="441" t="str">
        <f>+E10</f>
        <v>2562</v>
      </c>
      <c r="V10" s="441"/>
      <c r="W10" s="441" t="str">
        <f>+G10</f>
        <v>2561</v>
      </c>
      <c r="X10" s="442"/>
      <c r="Y10" s="441" t="str">
        <f>I10</f>
        <v>2562</v>
      </c>
      <c r="Z10" s="442"/>
      <c r="AA10" s="441" t="str">
        <f>K10</f>
        <v>2561</v>
      </c>
      <c r="AB10" s="442"/>
      <c r="AC10" s="441" t="str">
        <f>+Y10</f>
        <v>2562</v>
      </c>
      <c r="AD10" s="442"/>
      <c r="AE10" s="441" t="str">
        <f>+AA10</f>
        <v>2561</v>
      </c>
    </row>
    <row r="11" spans="1:31" s="432" customFormat="1" ht="30" customHeight="1" x14ac:dyDescent="0.45">
      <c r="B11" s="432" t="s">
        <v>212</v>
      </c>
      <c r="D11" s="435"/>
      <c r="E11" s="443">
        <v>3755397248.2800002</v>
      </c>
      <c r="F11" s="443"/>
      <c r="G11" s="443">
        <v>3428297128.6100001</v>
      </c>
      <c r="H11" s="443"/>
      <c r="I11" s="443">
        <v>616227525.28999996</v>
      </c>
      <c r="J11" s="443"/>
      <c r="K11" s="443">
        <v>504164662.11000001</v>
      </c>
      <c r="L11" s="443"/>
      <c r="M11" s="443">
        <v>0</v>
      </c>
      <c r="N11" s="443"/>
      <c r="O11" s="443">
        <v>0</v>
      </c>
      <c r="P11" s="443"/>
      <c r="Q11" s="443">
        <v>0</v>
      </c>
      <c r="R11" s="443"/>
      <c r="S11" s="443">
        <v>0</v>
      </c>
      <c r="T11" s="444"/>
      <c r="U11" s="444">
        <v>0</v>
      </c>
      <c r="V11" s="444"/>
      <c r="W11" s="444">
        <v>0</v>
      </c>
      <c r="X11" s="444"/>
      <c r="Y11" s="444">
        <v>-76197001.569999993</v>
      </c>
      <c r="Z11" s="443"/>
      <c r="AA11" s="444">
        <v>-36319241.350000001</v>
      </c>
      <c r="AB11" s="444"/>
      <c r="AC11" s="444">
        <f>+E11+I11+M11+Q11+Y11+U11</f>
        <v>4295427772</v>
      </c>
      <c r="AD11" s="444"/>
      <c r="AE11" s="444">
        <f>+G11+K11+O11+S11+AA11+W11</f>
        <v>3896142549.3700004</v>
      </c>
    </row>
    <row r="12" spans="1:31" s="432" customFormat="1" ht="30" customHeight="1" x14ac:dyDescent="0.45">
      <c r="B12" s="432" t="s">
        <v>213</v>
      </c>
      <c r="D12" s="445"/>
      <c r="E12" s="444">
        <v>-3302281634.8499999</v>
      </c>
      <c r="F12" s="444"/>
      <c r="G12" s="444">
        <v>-2828461668.6500001</v>
      </c>
      <c r="H12" s="444"/>
      <c r="I12" s="444">
        <v>-494269515.31999999</v>
      </c>
      <c r="J12" s="444"/>
      <c r="K12" s="444">
        <v>-401334030.56</v>
      </c>
      <c r="L12" s="443"/>
      <c r="M12" s="444">
        <v>0</v>
      </c>
      <c r="N12" s="444"/>
      <c r="O12" s="444">
        <v>0</v>
      </c>
      <c r="P12" s="444"/>
      <c r="Q12" s="444">
        <v>0</v>
      </c>
      <c r="R12" s="443"/>
      <c r="S12" s="444">
        <v>0</v>
      </c>
      <c r="T12" s="444"/>
      <c r="U12" s="444">
        <v>0</v>
      </c>
      <c r="V12" s="444"/>
      <c r="W12" s="444">
        <v>0</v>
      </c>
      <c r="X12" s="444"/>
      <c r="Y12" s="444">
        <v>76189341.769999996</v>
      </c>
      <c r="Z12" s="443"/>
      <c r="AA12" s="444">
        <v>36312068</v>
      </c>
      <c r="AB12" s="444"/>
      <c r="AC12" s="446">
        <f>+E12+I12+M12+Q12+Y12+U12</f>
        <v>-3720361808.4000001</v>
      </c>
      <c r="AD12" s="444"/>
      <c r="AE12" s="444">
        <f>+G12+K12+O12+S12+AA12+W12</f>
        <v>-3193483631.21</v>
      </c>
    </row>
    <row r="13" spans="1:31" s="432" customFormat="1" ht="30" customHeight="1" x14ac:dyDescent="0.45">
      <c r="B13" s="432" t="s">
        <v>214</v>
      </c>
      <c r="D13" s="435"/>
      <c r="E13" s="447">
        <f t="shared" ref="E13:G13" si="4">SUM(E11:E12)</f>
        <v>453115613.43000031</v>
      </c>
      <c r="F13" s="443"/>
      <c r="G13" s="447">
        <f t="shared" si="4"/>
        <v>599835459.96000004</v>
      </c>
      <c r="H13" s="443"/>
      <c r="I13" s="447">
        <f t="shared" ref="I13:K13" si="5">SUM(I11:I12)</f>
        <v>121958009.96999997</v>
      </c>
      <c r="J13" s="448"/>
      <c r="K13" s="447">
        <f t="shared" si="5"/>
        <v>102830631.55000001</v>
      </c>
      <c r="L13" s="443"/>
      <c r="M13" s="447">
        <f t="shared" ref="M13:O13" si="6">SUM(M11:M12)</f>
        <v>0</v>
      </c>
      <c r="N13" s="448"/>
      <c r="O13" s="447">
        <f t="shared" si="6"/>
        <v>0</v>
      </c>
      <c r="P13" s="448"/>
      <c r="Q13" s="447">
        <f t="shared" ref="Q13:S13" si="7">SUM(Q11:Q12)</f>
        <v>0</v>
      </c>
      <c r="R13" s="448"/>
      <c r="S13" s="447">
        <f t="shared" si="7"/>
        <v>0</v>
      </c>
      <c r="T13" s="448"/>
      <c r="U13" s="447">
        <f t="shared" ref="U13" si="8">SUM(U11:U12)</f>
        <v>0</v>
      </c>
      <c r="V13" s="448"/>
      <c r="W13" s="447">
        <f t="shared" ref="W13" si="9">SUM(W11:W12)</f>
        <v>0</v>
      </c>
      <c r="X13" s="443"/>
      <c r="Y13" s="448"/>
      <c r="Z13" s="448"/>
      <c r="AA13" s="448"/>
      <c r="AB13" s="443"/>
      <c r="AC13" s="444">
        <f>SUM(AC11:AC12)</f>
        <v>575065963.5999999</v>
      </c>
      <c r="AD13" s="443"/>
      <c r="AE13" s="447">
        <f>SUM(AE11:AE12)</f>
        <v>702658918.16000032</v>
      </c>
    </row>
    <row r="14" spans="1:31" s="432" customFormat="1" ht="30" customHeight="1" x14ac:dyDescent="0.45">
      <c r="B14" s="432" t="s">
        <v>215</v>
      </c>
      <c r="D14" s="435"/>
      <c r="E14" s="444">
        <v>0</v>
      </c>
      <c r="F14" s="444"/>
      <c r="G14" s="444">
        <v>0</v>
      </c>
      <c r="H14" s="448"/>
      <c r="I14" s="444">
        <v>0</v>
      </c>
      <c r="J14" s="444"/>
      <c r="K14" s="444">
        <v>0</v>
      </c>
      <c r="L14" s="443"/>
      <c r="M14" s="444">
        <v>0</v>
      </c>
      <c r="N14" s="444"/>
      <c r="O14" s="444">
        <v>0</v>
      </c>
      <c r="P14" s="448"/>
      <c r="Q14" s="444">
        <v>0</v>
      </c>
      <c r="R14" s="444"/>
      <c r="S14" s="444">
        <v>0</v>
      </c>
      <c r="T14" s="448"/>
      <c r="U14" s="448">
        <v>83662881.069999993</v>
      </c>
      <c r="V14" s="448"/>
      <c r="W14" s="448">
        <v>53535324.130000003</v>
      </c>
      <c r="X14" s="443"/>
      <c r="Y14" s="448">
        <v>-48248616.93</v>
      </c>
      <c r="Z14" s="448"/>
      <c r="AA14" s="448">
        <v>-29878087.190000001</v>
      </c>
      <c r="AB14" s="443"/>
      <c r="AC14" s="444">
        <f>+E14+I14+M14+Q14+Y14+U14</f>
        <v>35414264.139999993</v>
      </c>
      <c r="AD14" s="444"/>
      <c r="AE14" s="444">
        <f>+G14+K14+O14+S14+AA14+W14</f>
        <v>23657236.940000001</v>
      </c>
    </row>
    <row r="15" spans="1:31" s="432" customFormat="1" ht="30" customHeight="1" x14ac:dyDescent="0.45">
      <c r="B15" s="432" t="s">
        <v>503</v>
      </c>
      <c r="D15" s="445"/>
      <c r="E15" s="444">
        <v>0</v>
      </c>
      <c r="F15" s="444"/>
      <c r="G15" s="444">
        <v>0</v>
      </c>
      <c r="H15" s="444"/>
      <c r="I15" s="444">
        <v>-6848658.9000000004</v>
      </c>
      <c r="J15" s="444"/>
      <c r="K15" s="444">
        <v>-8632863.8200000003</v>
      </c>
      <c r="L15" s="443"/>
      <c r="M15" s="444">
        <v>0</v>
      </c>
      <c r="N15" s="444"/>
      <c r="O15" s="444">
        <v>0</v>
      </c>
      <c r="P15" s="444"/>
      <c r="Q15" s="444">
        <f>-22797458.02-1118217</f>
        <v>-23915675.02</v>
      </c>
      <c r="R15" s="444"/>
      <c r="S15" s="444">
        <v>-465262.84</v>
      </c>
      <c r="T15" s="443"/>
      <c r="U15" s="443">
        <v>0</v>
      </c>
      <c r="V15" s="443"/>
      <c r="W15" s="443">
        <v>0</v>
      </c>
      <c r="X15" s="444"/>
      <c r="Y15" s="443"/>
      <c r="Z15" s="444"/>
      <c r="AA15" s="443"/>
      <c r="AB15" s="444"/>
      <c r="AC15" s="444">
        <f>+E15+I15+M15+Q15+Y15+U15</f>
        <v>-30764333.920000002</v>
      </c>
      <c r="AD15" s="444"/>
      <c r="AE15" s="444">
        <f>+G15+K15+O15+S15+AA15+W15</f>
        <v>-9098126.6600000001</v>
      </c>
    </row>
    <row r="16" spans="1:31" s="432" customFormat="1" ht="30" customHeight="1" x14ac:dyDescent="0.45">
      <c r="B16" s="432" t="s">
        <v>216</v>
      </c>
      <c r="D16" s="445"/>
      <c r="E16" s="444">
        <f>-173468302.93-9763026</f>
        <v>-183231328.93000001</v>
      </c>
      <c r="F16" s="444"/>
      <c r="G16" s="444">
        <f>-150761000.85-4588101</f>
        <v>-155349101.84999999</v>
      </c>
      <c r="H16" s="444"/>
      <c r="I16" s="444">
        <v>-61159889.170000002</v>
      </c>
      <c r="J16" s="444"/>
      <c r="K16" s="444">
        <f>-54519176.25-2118986.59</f>
        <v>-56638162.840000004</v>
      </c>
      <c r="L16" s="443"/>
      <c r="M16" s="444">
        <v>-214581.87</v>
      </c>
      <c r="N16" s="444"/>
      <c r="O16" s="444">
        <v>-247791.79</v>
      </c>
      <c r="P16" s="444"/>
      <c r="Q16" s="444">
        <f>-14145161.95-8195.99-98735</f>
        <v>-14252092.939999999</v>
      </c>
      <c r="R16" s="444"/>
      <c r="S16" s="444">
        <v>-11102443.880000001</v>
      </c>
      <c r="T16" s="444"/>
      <c r="U16" s="444">
        <v>0</v>
      </c>
      <c r="V16" s="444"/>
      <c r="W16" s="444">
        <v>0</v>
      </c>
      <c r="X16" s="444"/>
      <c r="Y16" s="444">
        <v>1423045.99</v>
      </c>
      <c r="Z16" s="444"/>
      <c r="AA16" s="444">
        <v>1421918.6300000288</v>
      </c>
      <c r="AB16" s="444"/>
      <c r="AC16" s="444">
        <f>+E16+I16+M16+Q16+Y16</f>
        <v>-257434846.92000002</v>
      </c>
      <c r="AD16" s="444"/>
      <c r="AE16" s="444">
        <f>+G16+K16+O16+S16+AA16</f>
        <v>-221915581.72999996</v>
      </c>
    </row>
    <row r="17" spans="2:31" s="432" customFormat="1" ht="30" customHeight="1" x14ac:dyDescent="0.45">
      <c r="B17" s="432" t="s">
        <v>217</v>
      </c>
      <c r="D17" s="445"/>
      <c r="E17" s="444">
        <v>-4494000</v>
      </c>
      <c r="F17" s="444"/>
      <c r="G17" s="444">
        <v>-4021760</v>
      </c>
      <c r="H17" s="444"/>
      <c r="I17" s="444">
        <v>0</v>
      </c>
      <c r="J17" s="444"/>
      <c r="K17" s="444">
        <v>0</v>
      </c>
      <c r="L17" s="443"/>
      <c r="M17" s="444">
        <v>0</v>
      </c>
      <c r="N17" s="444"/>
      <c r="O17" s="444">
        <v>0</v>
      </c>
      <c r="P17" s="444"/>
      <c r="Q17" s="444">
        <v>0</v>
      </c>
      <c r="R17" s="444"/>
      <c r="S17" s="444">
        <v>0</v>
      </c>
      <c r="T17" s="444"/>
      <c r="U17" s="444">
        <v>0</v>
      </c>
      <c r="V17" s="444"/>
      <c r="W17" s="444">
        <v>0</v>
      </c>
      <c r="X17" s="444"/>
      <c r="Y17" s="444"/>
      <c r="Z17" s="444"/>
      <c r="AA17" s="444"/>
      <c r="AB17" s="444"/>
      <c r="AC17" s="444">
        <f>+E17+I17+M17+Q17+Y17</f>
        <v>-4494000</v>
      </c>
      <c r="AD17" s="444"/>
      <c r="AE17" s="444">
        <f>+G17+K17+O17+S17+AA17</f>
        <v>-4021760</v>
      </c>
    </row>
    <row r="18" spans="2:31" s="432" customFormat="1" ht="30" customHeight="1" x14ac:dyDescent="0.45">
      <c r="B18" s="432" t="s">
        <v>218</v>
      </c>
      <c r="D18" s="445"/>
      <c r="E18" s="444">
        <v>0</v>
      </c>
      <c r="F18" s="444"/>
      <c r="G18" s="444">
        <v>0</v>
      </c>
      <c r="H18" s="444"/>
      <c r="I18" s="444">
        <f>-2036689.29+1686114.56</f>
        <v>-350574.73</v>
      </c>
      <c r="J18" s="444"/>
      <c r="K18" s="444">
        <v>1305537.3899999999</v>
      </c>
      <c r="L18" s="443"/>
      <c r="M18" s="444">
        <v>0</v>
      </c>
      <c r="N18" s="444"/>
      <c r="O18" s="444">
        <v>0</v>
      </c>
      <c r="P18" s="444"/>
      <c r="Q18" s="444">
        <v>0</v>
      </c>
      <c r="R18" s="444"/>
      <c r="S18" s="444">
        <v>0</v>
      </c>
      <c r="T18" s="444"/>
      <c r="U18" s="444">
        <v>0</v>
      </c>
      <c r="V18" s="444"/>
      <c r="W18" s="444">
        <v>0</v>
      </c>
      <c r="X18" s="444"/>
      <c r="Y18" s="444"/>
      <c r="Z18" s="444"/>
      <c r="AA18" s="444"/>
      <c r="AB18" s="444"/>
      <c r="AC18" s="444">
        <f>+E18+I18+M18+Q18+Y18</f>
        <v>-350574.73</v>
      </c>
      <c r="AD18" s="444"/>
      <c r="AE18" s="444">
        <f>+G18+K18+O18+S18+AA18</f>
        <v>1305537.3899999999</v>
      </c>
    </row>
    <row r="19" spans="2:31" s="435" customFormat="1" ht="30" customHeight="1" x14ac:dyDescent="0.45">
      <c r="B19" s="435" t="s">
        <v>219</v>
      </c>
      <c r="D19" s="445"/>
      <c r="E19" s="444">
        <v>-18325664.309999999</v>
      </c>
      <c r="F19" s="444"/>
      <c r="G19" s="444">
        <v>-65967.360000000001</v>
      </c>
      <c r="H19" s="444"/>
      <c r="I19" s="449">
        <v>0</v>
      </c>
      <c r="J19" s="444"/>
      <c r="K19" s="449">
        <v>-3.09</v>
      </c>
      <c r="L19" s="448"/>
      <c r="M19" s="444">
        <v>-18419999.969999999</v>
      </c>
      <c r="N19" s="444"/>
      <c r="O19" s="444">
        <v>-15494136.98</v>
      </c>
      <c r="P19" s="444"/>
      <c r="Q19" s="444">
        <f>-15123.4-833799.81</f>
        <v>-848923.21000000008</v>
      </c>
      <c r="R19" s="444"/>
      <c r="S19" s="444">
        <v>-4618266.38</v>
      </c>
      <c r="T19" s="444"/>
      <c r="U19" s="444">
        <v>0</v>
      </c>
      <c r="V19" s="444"/>
      <c r="W19" s="444">
        <v>0</v>
      </c>
      <c r="X19" s="444"/>
      <c r="Y19" s="444">
        <v>19253799.780000001</v>
      </c>
      <c r="Z19" s="444"/>
      <c r="AA19" s="444">
        <v>20112403.359999999</v>
      </c>
      <c r="AB19" s="444"/>
      <c r="AC19" s="444">
        <f>+E19+I19+M19+Q19+Y19</f>
        <v>-18340787.710000001</v>
      </c>
      <c r="AD19" s="444"/>
      <c r="AE19" s="444">
        <f>+G19+K19+O19+S19+AA19</f>
        <v>-65970.449999999255</v>
      </c>
    </row>
    <row r="20" spans="2:31" s="435" customFormat="1" ht="30" customHeight="1" x14ac:dyDescent="0.45">
      <c r="B20" s="435" t="s">
        <v>502</v>
      </c>
      <c r="D20" s="445"/>
      <c r="E20" s="444">
        <v>0</v>
      </c>
      <c r="F20" s="444"/>
      <c r="G20" s="444">
        <v>0</v>
      </c>
      <c r="H20" s="444"/>
      <c r="I20" s="444">
        <v>0</v>
      </c>
      <c r="J20" s="444"/>
      <c r="K20" s="444">
        <v>0</v>
      </c>
      <c r="L20" s="448"/>
      <c r="M20" s="444">
        <v>0</v>
      </c>
      <c r="N20" s="444"/>
      <c r="O20" s="444">
        <v>0</v>
      </c>
      <c r="P20" s="444"/>
      <c r="Q20" s="444">
        <v>0</v>
      </c>
      <c r="R20" s="444"/>
      <c r="S20" s="444">
        <v>0</v>
      </c>
      <c r="T20" s="444"/>
      <c r="U20" s="444">
        <v>0</v>
      </c>
      <c r="V20" s="444"/>
      <c r="W20" s="444">
        <v>0</v>
      </c>
      <c r="X20" s="444"/>
      <c r="Y20" s="444">
        <v>37525066.009999998</v>
      </c>
      <c r="Z20" s="444"/>
      <c r="AA20" s="444">
        <v>-11657393.279999999</v>
      </c>
      <c r="AB20" s="444"/>
      <c r="AC20" s="444">
        <f>+E20+I20+M20+Q20+Y20</f>
        <v>37525066.009999998</v>
      </c>
      <c r="AD20" s="444"/>
      <c r="AE20" s="444">
        <f>+G20+K20+O20+S20+AA20</f>
        <v>-11657393.279999999</v>
      </c>
    </row>
    <row r="21" spans="2:31" s="432" customFormat="1" ht="30" customHeight="1" x14ac:dyDescent="0.45">
      <c r="C21" s="432" t="s">
        <v>220</v>
      </c>
      <c r="D21" s="445"/>
      <c r="E21" s="450">
        <f>SUM(E15:E20)</f>
        <v>-206050993.24000001</v>
      </c>
      <c r="F21" s="444"/>
      <c r="G21" s="450">
        <f>SUM(G15:G20)</f>
        <v>-159436829.21000001</v>
      </c>
      <c r="H21" s="444"/>
      <c r="I21" s="450">
        <f>SUM(I15:I20)</f>
        <v>-68359122.800000012</v>
      </c>
      <c r="J21" s="444"/>
      <c r="K21" s="450">
        <f>SUM(K15:K20)</f>
        <v>-63965492.360000007</v>
      </c>
      <c r="L21" s="448"/>
      <c r="M21" s="450">
        <f>SUM(M15:M20)</f>
        <v>-18634581.84</v>
      </c>
      <c r="N21" s="444"/>
      <c r="O21" s="450">
        <f>SUM(O15:O20)</f>
        <v>-15741928.77</v>
      </c>
      <c r="P21" s="444"/>
      <c r="Q21" s="450">
        <f>SUM(Q15:Q20)</f>
        <v>-39016691.170000002</v>
      </c>
      <c r="R21" s="444"/>
      <c r="S21" s="450">
        <f>SUM(S15:S20)</f>
        <v>-16185973.100000001</v>
      </c>
      <c r="T21" s="444"/>
      <c r="U21" s="450">
        <f>SUM(U15:U20)</f>
        <v>0</v>
      </c>
      <c r="V21" s="444"/>
      <c r="W21" s="450">
        <f>SUM(W15:W20)</f>
        <v>0</v>
      </c>
      <c r="X21" s="444"/>
      <c r="Y21" s="443"/>
      <c r="Z21" s="444"/>
      <c r="AA21" s="443"/>
      <c r="AB21" s="444"/>
      <c r="AC21" s="450">
        <f>SUM(AC15:AD20)</f>
        <v>-273859477.27000004</v>
      </c>
      <c r="AD21" s="444"/>
      <c r="AE21" s="450">
        <f>SUM(AE15:AE20)</f>
        <v>-245453294.72999996</v>
      </c>
    </row>
    <row r="22" spans="2:31" s="432" customFormat="1" ht="30" customHeight="1" x14ac:dyDescent="0.45">
      <c r="B22" s="432" t="s">
        <v>221</v>
      </c>
      <c r="D22" s="435"/>
      <c r="E22" s="444">
        <f>+E21+E14+E13</f>
        <v>247064620.1900003</v>
      </c>
      <c r="F22" s="444"/>
      <c r="G22" s="444">
        <f>+G21+G14+G13</f>
        <v>440398630.75</v>
      </c>
      <c r="H22" s="444"/>
      <c r="I22" s="444">
        <f>+I21+I14+I13</f>
        <v>53598887.169999957</v>
      </c>
      <c r="J22" s="444"/>
      <c r="K22" s="444">
        <f>+K21+K14+K13</f>
        <v>38865139.190000005</v>
      </c>
      <c r="L22" s="448"/>
      <c r="M22" s="444">
        <f>+M14+M21</f>
        <v>-18634581.84</v>
      </c>
      <c r="N22" s="444"/>
      <c r="O22" s="444">
        <f>+O14+O21</f>
        <v>-15741928.77</v>
      </c>
      <c r="P22" s="444"/>
      <c r="Q22" s="444">
        <f>+Q21+Q14+Q13</f>
        <v>-39016691.170000002</v>
      </c>
      <c r="R22" s="444"/>
      <c r="S22" s="444">
        <f>+S21+S14+S13</f>
        <v>-16185973.100000001</v>
      </c>
      <c r="T22" s="444"/>
      <c r="U22" s="444">
        <f>+U21+U14+U13</f>
        <v>83662881.069999993</v>
      </c>
      <c r="V22" s="444"/>
      <c r="W22" s="444">
        <f>+W21+W14+W13</f>
        <v>53535324.130000003</v>
      </c>
      <c r="X22" s="444"/>
      <c r="Y22" s="444"/>
      <c r="Z22" s="444"/>
      <c r="AA22" s="444"/>
      <c r="AB22" s="444"/>
      <c r="AC22" s="444">
        <f>+AC21+AC14+AC13</f>
        <v>336620750.46999985</v>
      </c>
      <c r="AD22" s="444"/>
      <c r="AE22" s="444">
        <f>+AE21+AE14+AE13</f>
        <v>480862860.37000036</v>
      </c>
    </row>
    <row r="23" spans="2:31" s="432" customFormat="1" ht="30" customHeight="1" x14ac:dyDescent="0.45">
      <c r="B23" s="432" t="s">
        <v>577</v>
      </c>
      <c r="D23" s="435"/>
      <c r="E23" s="448">
        <f>-11882004.63-50286443.76</f>
        <v>-62168448.390000001</v>
      </c>
      <c r="F23" s="448"/>
      <c r="G23" s="448">
        <f>-84612957.66-6114721.75</f>
        <v>-90727679.409999996</v>
      </c>
      <c r="H23" s="448"/>
      <c r="I23" s="448">
        <v>-10991335.18</v>
      </c>
      <c r="J23" s="448"/>
      <c r="K23" s="448">
        <f>-8153804.34-627265.88</f>
        <v>-8781070.2200000007</v>
      </c>
      <c r="L23" s="448"/>
      <c r="M23" s="448">
        <v>920073.11</v>
      </c>
      <c r="N23" s="448"/>
      <c r="O23" s="448">
        <v>-19390.93</v>
      </c>
      <c r="P23" s="448"/>
      <c r="Q23" s="448">
        <v>7413749.29</v>
      </c>
      <c r="R23" s="448"/>
      <c r="S23" s="448">
        <v>2871474.46</v>
      </c>
      <c r="T23" s="448"/>
      <c r="U23" s="448">
        <v>0</v>
      </c>
      <c r="V23" s="448"/>
      <c r="W23" s="448">
        <v>0</v>
      </c>
      <c r="X23" s="448"/>
      <c r="Y23" s="444"/>
      <c r="Z23" s="448"/>
      <c r="AA23" s="451"/>
      <c r="AB23" s="448"/>
      <c r="AC23" s="446">
        <f>+E23+I23+M23+Q23+Y23+U23</f>
        <v>-64825961.169999994</v>
      </c>
      <c r="AD23" s="444"/>
      <c r="AE23" s="444">
        <f>+G23+K23+O23+S23+AA23+W23</f>
        <v>-96656666.100000009</v>
      </c>
    </row>
    <row r="24" spans="2:31" s="432" customFormat="1" ht="30" customHeight="1" thickBot="1" x14ac:dyDescent="0.5">
      <c r="B24" s="432" t="s">
        <v>222</v>
      </c>
      <c r="D24" s="435"/>
      <c r="E24" s="452">
        <f t="shared" ref="E24" si="10">SUM(E22:E23)</f>
        <v>184896171.80000031</v>
      </c>
      <c r="F24" s="448"/>
      <c r="G24" s="452">
        <f>SUM(G22:G23)</f>
        <v>349670951.34000003</v>
      </c>
      <c r="H24" s="448"/>
      <c r="I24" s="452">
        <f>SUM(I22:I23)</f>
        <v>42607551.989999957</v>
      </c>
      <c r="J24" s="448"/>
      <c r="K24" s="452">
        <f>SUM(K22:K23)</f>
        <v>30084068.970000006</v>
      </c>
      <c r="L24" s="448"/>
      <c r="M24" s="452">
        <f>SUM(M22:M23)</f>
        <v>-17714508.73</v>
      </c>
      <c r="N24" s="448"/>
      <c r="O24" s="452">
        <f>SUM(O22:O23)</f>
        <v>-15761319.699999999</v>
      </c>
      <c r="P24" s="448"/>
      <c r="Q24" s="452">
        <f>SUM(Q22:Q23)</f>
        <v>-31602941.880000003</v>
      </c>
      <c r="R24" s="448"/>
      <c r="S24" s="452">
        <f>SUM(S22:S23)</f>
        <v>-13314498.640000001</v>
      </c>
      <c r="T24" s="448"/>
      <c r="U24" s="452">
        <f t="shared" ref="U24:W24" si="11">SUM(U22:U23)</f>
        <v>83662881.069999993</v>
      </c>
      <c r="V24" s="448"/>
      <c r="W24" s="452">
        <f t="shared" si="11"/>
        <v>53535324.130000003</v>
      </c>
      <c r="X24" s="448"/>
      <c r="Y24" s="451"/>
      <c r="Z24" s="448"/>
      <c r="AA24" s="451"/>
      <c r="AB24" s="448"/>
      <c r="AC24" s="452">
        <f>SUM(AC22:AC23)</f>
        <v>271794789.29999983</v>
      </c>
      <c r="AD24" s="448"/>
      <c r="AE24" s="452">
        <f>SUM(AE22:AE23)</f>
        <v>384206194.27000034</v>
      </c>
    </row>
    <row r="25" spans="2:31" s="432" customFormat="1" ht="30" customHeight="1" thickTop="1" x14ac:dyDescent="0.45">
      <c r="D25" s="435"/>
      <c r="E25" s="435"/>
      <c r="F25" s="435"/>
      <c r="H25" s="435"/>
      <c r="I25" s="435"/>
      <c r="J25" s="435"/>
      <c r="K25" s="435"/>
      <c r="L25" s="435"/>
      <c r="M25" s="435"/>
      <c r="N25" s="435"/>
      <c r="O25" s="435"/>
      <c r="P25" s="435"/>
      <c r="Q25" s="453"/>
      <c r="R25" s="435"/>
      <c r="S25" s="454"/>
      <c r="T25" s="454"/>
      <c r="U25" s="454"/>
      <c r="V25" s="454"/>
      <c r="W25" s="454"/>
      <c r="X25" s="435"/>
      <c r="Y25" s="453"/>
      <c r="Z25" s="435"/>
      <c r="AA25" s="454"/>
      <c r="AB25" s="435"/>
      <c r="AC25" s="435"/>
      <c r="AD25" s="435"/>
      <c r="AE25" s="435"/>
    </row>
    <row r="26" spans="2:31" s="435" customFormat="1" ht="30" customHeight="1" x14ac:dyDescent="0.45">
      <c r="B26" s="455" t="s">
        <v>894</v>
      </c>
      <c r="AC26" s="445"/>
      <c r="AE26" s="445"/>
    </row>
    <row r="27" spans="2:31" s="435" customFormat="1" ht="30" customHeight="1" x14ac:dyDescent="0.45">
      <c r="B27" s="455" t="s">
        <v>895</v>
      </c>
      <c r="AC27" s="445"/>
      <c r="AE27" s="445"/>
    </row>
    <row r="28" spans="2:31" ht="30" customHeight="1" x14ac:dyDescent="0.45">
      <c r="B28" s="456" t="s">
        <v>867</v>
      </c>
    </row>
    <row r="29" spans="2:31" ht="30" customHeight="1" x14ac:dyDescent="0.45">
      <c r="B29" s="290"/>
    </row>
    <row r="30" spans="2:31" ht="30" customHeight="1" x14ac:dyDescent="0.45">
      <c r="B30" s="290"/>
    </row>
    <row r="31" spans="2:31" ht="30" customHeight="1" x14ac:dyDescent="0.45">
      <c r="B31" s="290"/>
    </row>
    <row r="32" spans="2:31" ht="30" customHeight="1" x14ac:dyDescent="0.45">
      <c r="B32" s="290"/>
    </row>
    <row r="33" spans="4:31" s="432" customFormat="1" ht="30" customHeight="1" x14ac:dyDescent="0.45">
      <c r="D33" s="435"/>
      <c r="E33" s="435"/>
      <c r="F33" s="435"/>
      <c r="H33" s="435"/>
      <c r="J33" s="372"/>
      <c r="K33" s="342" t="s">
        <v>361</v>
      </c>
      <c r="L33" s="368"/>
      <c r="AE33" s="435"/>
    </row>
    <row r="34" spans="4:31" s="432" customFormat="1" ht="30" customHeight="1" x14ac:dyDescent="0.45">
      <c r="D34" s="435"/>
      <c r="E34" s="435"/>
      <c r="F34" s="435"/>
      <c r="H34" s="435"/>
      <c r="J34" s="372"/>
      <c r="K34" s="286" t="s">
        <v>362</v>
      </c>
      <c r="L34" s="368"/>
      <c r="AE34" s="435"/>
    </row>
  </sheetData>
  <mergeCells count="7">
    <mergeCell ref="A1:AE1"/>
    <mergeCell ref="AC9:AE9"/>
    <mergeCell ref="E9:G9"/>
    <mergeCell ref="I9:K9"/>
    <mergeCell ref="M9:O9"/>
    <mergeCell ref="Q9:S9"/>
    <mergeCell ref="Y9:AA9"/>
  </mergeCells>
  <pageMargins left="0.55000000000000004" right="0.26" top="0.49" bottom="0.4" header="0" footer="0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view="pageBreakPreview" topLeftCell="A180" zoomScaleNormal="80" zoomScaleSheetLayoutView="100" workbookViewId="0">
      <selection activeCell="A185" sqref="A185:XFD187"/>
    </sheetView>
  </sheetViews>
  <sheetFormatPr defaultColWidth="9.140625" defaultRowHeight="26.45" customHeight="1" x14ac:dyDescent="0.45"/>
  <cols>
    <col min="1" max="3" width="9.140625" style="510" customWidth="1"/>
    <col min="4" max="4" width="10.5703125" style="510" customWidth="1"/>
    <col min="5" max="5" width="3.7109375" style="510" customWidth="1"/>
    <col min="6" max="6" width="15.7109375" style="510" customWidth="1"/>
    <col min="7" max="7" width="0.85546875" style="510" customWidth="1"/>
    <col min="8" max="8" width="15.7109375" style="510" customWidth="1"/>
    <col min="9" max="9" width="0.85546875" style="510" customWidth="1"/>
    <col min="10" max="10" width="15.7109375" style="510" customWidth="1"/>
    <col min="11" max="11" width="0.85546875" style="510" customWidth="1"/>
    <col min="12" max="12" width="15.7109375" style="510" customWidth="1"/>
    <col min="13" max="13" width="2" style="510" customWidth="1"/>
    <col min="14" max="16384" width="9.140625" style="510"/>
  </cols>
  <sheetData>
    <row r="1" spans="1:12" s="1" customFormat="1" ht="27" customHeight="1" x14ac:dyDescent="0.45">
      <c r="A1" s="508" t="s">
        <v>398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</row>
    <row r="2" spans="1:12" s="1" customFormat="1" ht="27" customHeight="1" x14ac:dyDescent="0.45">
      <c r="A2" s="509"/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</row>
    <row r="3" spans="1:12" ht="27" customHeight="1" x14ac:dyDescent="0.45">
      <c r="A3" s="174" t="s">
        <v>896</v>
      </c>
    </row>
    <row r="4" spans="1:12" ht="27" customHeight="1" x14ac:dyDescent="0.45">
      <c r="A4" s="645" t="s">
        <v>897</v>
      </c>
    </row>
    <row r="5" spans="1:12" s="1" customFormat="1" ht="27" customHeight="1" x14ac:dyDescent="0.45">
      <c r="A5" s="455" t="s">
        <v>784</v>
      </c>
      <c r="B5" s="510"/>
      <c r="C5" s="509"/>
      <c r="D5" s="509"/>
      <c r="E5" s="509"/>
      <c r="F5" s="509"/>
      <c r="G5" s="509"/>
      <c r="H5" s="509"/>
      <c r="I5" s="509"/>
      <c r="J5" s="509"/>
      <c r="K5" s="509"/>
      <c r="L5" s="363" t="s">
        <v>103</v>
      </c>
    </row>
    <row r="6" spans="1:12" s="1" customFormat="1" ht="27" customHeight="1" x14ac:dyDescent="0.45">
      <c r="F6" s="335"/>
      <c r="G6" s="505" t="s">
        <v>11</v>
      </c>
      <c r="H6" s="505"/>
      <c r="I6" s="139"/>
      <c r="J6" s="335"/>
      <c r="K6" s="505" t="s">
        <v>9</v>
      </c>
      <c r="L6" s="335"/>
    </row>
    <row r="7" spans="1:12" s="1" customFormat="1" ht="27" customHeight="1" x14ac:dyDescent="0.45">
      <c r="B7" s="7"/>
      <c r="F7" s="511">
        <v>2562</v>
      </c>
      <c r="G7" s="185"/>
      <c r="H7" s="511">
        <v>2561</v>
      </c>
      <c r="I7" s="139"/>
      <c r="J7" s="511">
        <f>+F7</f>
        <v>2562</v>
      </c>
      <c r="K7" s="185"/>
      <c r="L7" s="511">
        <f>+H7</f>
        <v>2561</v>
      </c>
    </row>
    <row r="8" spans="1:12" s="1" customFormat="1" ht="27" customHeight="1" x14ac:dyDescent="0.45">
      <c r="A8" s="175" t="s">
        <v>252</v>
      </c>
      <c r="B8" s="1" t="s">
        <v>252</v>
      </c>
      <c r="K8" s="510"/>
      <c r="L8" s="510"/>
    </row>
    <row r="9" spans="1:12" s="1" customFormat="1" ht="27" customHeight="1" x14ac:dyDescent="0.45">
      <c r="A9" s="8"/>
      <c r="B9" s="174" t="s">
        <v>786</v>
      </c>
      <c r="F9" s="1">
        <v>24139919.420000002</v>
      </c>
      <c r="H9" s="1">
        <v>92766762</v>
      </c>
      <c r="J9" s="1">
        <v>11882004.629999999</v>
      </c>
      <c r="K9" s="281"/>
      <c r="L9" s="1">
        <v>84612957.659999996</v>
      </c>
    </row>
    <row r="10" spans="1:12" s="1" customFormat="1" ht="27" customHeight="1" x14ac:dyDescent="0.45">
      <c r="A10" s="175" t="s">
        <v>253</v>
      </c>
      <c r="B10" s="1" t="s">
        <v>253</v>
      </c>
      <c r="K10" s="281"/>
    </row>
    <row r="11" spans="1:12" s="1" customFormat="1" ht="27" customHeight="1" x14ac:dyDescent="0.45">
      <c r="B11" s="174" t="s">
        <v>949</v>
      </c>
      <c r="K11" s="281"/>
    </row>
    <row r="12" spans="1:12" s="1" customFormat="1" ht="27" customHeight="1" x14ac:dyDescent="0.45">
      <c r="B12" s="174" t="s">
        <v>950</v>
      </c>
      <c r="K12" s="281"/>
    </row>
    <row r="13" spans="1:12" s="1" customFormat="1" ht="27" customHeight="1" x14ac:dyDescent="0.45">
      <c r="B13" s="1" t="s">
        <v>951</v>
      </c>
      <c r="F13" s="10">
        <v>40686041.75</v>
      </c>
      <c r="G13" s="10"/>
      <c r="H13" s="10">
        <v>3889904.1</v>
      </c>
      <c r="I13" s="10"/>
      <c r="J13" s="10">
        <v>50286443.759999998</v>
      </c>
      <c r="K13" s="353"/>
      <c r="L13" s="10">
        <v>6114721.75</v>
      </c>
    </row>
    <row r="14" spans="1:12" s="1" customFormat="1" ht="27" customHeight="1" thickBot="1" x14ac:dyDescent="0.5">
      <c r="B14" s="1" t="s">
        <v>785</v>
      </c>
      <c r="F14" s="718">
        <f>SUM(F9:F13)</f>
        <v>64825961.170000002</v>
      </c>
      <c r="H14" s="718">
        <f>SUM(H9:H13)</f>
        <v>96656666.099999994</v>
      </c>
      <c r="J14" s="718">
        <f>SUM(J9:J13)</f>
        <v>62168448.390000001</v>
      </c>
      <c r="L14" s="718">
        <f>SUM(L9:L13)</f>
        <v>90727679.409999996</v>
      </c>
    </row>
    <row r="15" spans="1:12" s="1" customFormat="1" ht="27" customHeight="1" thickTop="1" x14ac:dyDescent="0.45">
      <c r="A15" s="1" t="s">
        <v>787</v>
      </c>
      <c r="F15" s="10"/>
      <c r="H15" s="10"/>
      <c r="J15" s="10"/>
      <c r="L15" s="10"/>
    </row>
    <row r="16" spans="1:12" s="1" customFormat="1" ht="27" customHeight="1" x14ac:dyDescent="0.45">
      <c r="A16" s="1" t="s">
        <v>788</v>
      </c>
      <c r="F16" s="10"/>
      <c r="H16" s="10"/>
      <c r="J16" s="10"/>
      <c r="L16" s="10"/>
    </row>
    <row r="17" spans="1:13" s="1" customFormat="1" ht="27" customHeight="1" x14ac:dyDescent="0.45">
      <c r="F17" s="509"/>
      <c r="G17" s="509"/>
      <c r="H17" s="509"/>
      <c r="I17" s="509"/>
      <c r="J17" s="509"/>
      <c r="K17" s="509"/>
      <c r="L17" s="363" t="s">
        <v>103</v>
      </c>
    </row>
    <row r="18" spans="1:13" s="1" customFormat="1" ht="27" customHeight="1" x14ac:dyDescent="0.45">
      <c r="F18" s="335"/>
      <c r="G18" s="674" t="s">
        <v>11</v>
      </c>
      <c r="H18" s="674"/>
      <c r="I18" s="139"/>
      <c r="J18" s="335"/>
      <c r="K18" s="674" t="s">
        <v>9</v>
      </c>
      <c r="L18" s="335"/>
    </row>
    <row r="19" spans="1:13" s="1" customFormat="1" ht="27" customHeight="1" x14ac:dyDescent="0.45">
      <c r="F19" s="511">
        <v>2562</v>
      </c>
      <c r="G19" s="185"/>
      <c r="H19" s="511">
        <v>2561</v>
      </c>
      <c r="I19" s="139"/>
      <c r="J19" s="511">
        <f>+F19</f>
        <v>2562</v>
      </c>
      <c r="K19" s="185"/>
      <c r="L19" s="511">
        <f>+H19</f>
        <v>2561</v>
      </c>
    </row>
    <row r="20" spans="1:13" s="1" customFormat="1" ht="27" customHeight="1" x14ac:dyDescent="0.45">
      <c r="B20" s="1" t="s">
        <v>948</v>
      </c>
      <c r="F20" s="10"/>
      <c r="H20" s="10"/>
      <c r="J20" s="10"/>
      <c r="L20" s="10"/>
    </row>
    <row r="21" spans="1:13" s="1" customFormat="1" ht="27" customHeight="1" x14ac:dyDescent="0.45">
      <c r="B21" s="1" t="s">
        <v>947</v>
      </c>
      <c r="F21" s="10"/>
      <c r="H21" s="10"/>
      <c r="J21" s="10"/>
      <c r="L21" s="10"/>
    </row>
    <row r="22" spans="1:13" s="1" customFormat="1" ht="27" customHeight="1" x14ac:dyDescent="0.45">
      <c r="B22" s="1" t="s">
        <v>946</v>
      </c>
      <c r="F22" s="10">
        <v>5477301.3799999999</v>
      </c>
      <c r="H22" s="10">
        <v>0</v>
      </c>
      <c r="J22" s="10">
        <v>3425019.4</v>
      </c>
      <c r="L22" s="10">
        <v>0</v>
      </c>
    </row>
    <row r="23" spans="1:13" s="1" customFormat="1" ht="27" customHeight="1" x14ac:dyDescent="0.45">
      <c r="F23" s="10"/>
      <c r="H23" s="10"/>
      <c r="J23" s="10"/>
      <c r="L23" s="10"/>
    </row>
    <row r="24" spans="1:13" s="1" customFormat="1" ht="27" customHeight="1" x14ac:dyDescent="0.45">
      <c r="F24" s="10"/>
      <c r="H24" s="10"/>
      <c r="J24" s="10"/>
      <c r="L24" s="10"/>
    </row>
    <row r="25" spans="1:13" s="1" customFormat="1" ht="27" customHeight="1" x14ac:dyDescent="0.45">
      <c r="F25" s="10"/>
      <c r="H25" s="10"/>
      <c r="J25" s="10"/>
      <c r="L25" s="10"/>
    </row>
    <row r="26" spans="1:13" s="1" customFormat="1" ht="27" customHeight="1" x14ac:dyDescent="0.45">
      <c r="F26" s="10"/>
      <c r="H26" s="10"/>
      <c r="J26" s="10"/>
      <c r="L26" s="10"/>
    </row>
    <row r="27" spans="1:13" s="1" customFormat="1" ht="27" customHeight="1" x14ac:dyDescent="0.45">
      <c r="F27" s="10"/>
      <c r="H27" s="10"/>
      <c r="J27" s="10"/>
      <c r="L27" s="10"/>
    </row>
    <row r="28" spans="1:13" s="1" customFormat="1" ht="27" customHeight="1" x14ac:dyDescent="0.45">
      <c r="F28" s="10"/>
      <c r="H28" s="10"/>
      <c r="J28" s="10"/>
      <c r="L28" s="10"/>
    </row>
    <row r="29" spans="1:13" s="1" customFormat="1" ht="27" customHeight="1" x14ac:dyDescent="0.45">
      <c r="F29" s="10"/>
      <c r="H29" s="10"/>
      <c r="J29" s="10"/>
      <c r="L29" s="10"/>
    </row>
    <row r="30" spans="1:13" s="1" customFormat="1" ht="27" customHeight="1" x14ac:dyDescent="0.45">
      <c r="F30" s="10"/>
      <c r="H30" s="10"/>
      <c r="J30" s="10"/>
      <c r="K30" s="281"/>
      <c r="L30" s="10"/>
    </row>
    <row r="31" spans="1:13" s="1" customFormat="1" ht="27" customHeight="1" x14ac:dyDescent="0.45">
      <c r="F31" s="10"/>
      <c r="H31" s="10"/>
      <c r="J31" s="10"/>
      <c r="K31" s="281"/>
      <c r="L31" s="10"/>
    </row>
    <row r="32" spans="1:13" s="281" customFormat="1" ht="27" customHeight="1" x14ac:dyDescent="0.45">
      <c r="A32" s="164"/>
      <c r="C32" s="480" t="s">
        <v>356</v>
      </c>
      <c r="D32" s="481"/>
      <c r="E32" s="481"/>
      <c r="F32" s="343"/>
      <c r="G32" s="483"/>
      <c r="H32" s="353"/>
      <c r="I32" s="353"/>
      <c r="J32" s="353"/>
      <c r="K32" s="353"/>
      <c r="L32" s="353"/>
      <c r="M32" s="353"/>
    </row>
    <row r="33" spans="1:13" s="281" customFormat="1" ht="27" customHeight="1" x14ac:dyDescent="0.45">
      <c r="A33" s="164"/>
      <c r="C33" s="485" t="s">
        <v>551</v>
      </c>
      <c r="D33" s="481"/>
      <c r="E33" s="481"/>
      <c r="F33" s="343"/>
      <c r="G33" s="483"/>
      <c r="H33" s="353"/>
      <c r="I33" s="353"/>
      <c r="J33" s="353"/>
      <c r="K33" s="353"/>
      <c r="L33" s="353"/>
      <c r="M33" s="353"/>
    </row>
    <row r="34" spans="1:13" s="1" customFormat="1" ht="26.1" customHeight="1" x14ac:dyDescent="0.45">
      <c r="A34" s="508" t="s">
        <v>854</v>
      </c>
      <c r="B34" s="508"/>
      <c r="C34" s="508"/>
      <c r="D34" s="508"/>
      <c r="E34" s="508"/>
      <c r="F34" s="508"/>
      <c r="G34" s="508"/>
      <c r="H34" s="508"/>
      <c r="I34" s="508"/>
      <c r="J34" s="508"/>
      <c r="K34" s="508"/>
      <c r="L34" s="508"/>
    </row>
    <row r="35" spans="1:13" s="1" customFormat="1" ht="26.1" customHeight="1" x14ac:dyDescent="0.45">
      <c r="A35" s="509"/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</row>
    <row r="36" spans="1:13" ht="26.1" customHeight="1" x14ac:dyDescent="0.45">
      <c r="A36" s="174" t="s">
        <v>898</v>
      </c>
    </row>
    <row r="37" spans="1:13" s="1" customFormat="1" ht="26.1" customHeight="1" x14ac:dyDescent="0.45">
      <c r="A37" s="1" t="s">
        <v>954</v>
      </c>
    </row>
    <row r="38" spans="1:13" s="1" customFormat="1" ht="26.1" customHeight="1" x14ac:dyDescent="0.45">
      <c r="A38" s="307" t="s">
        <v>953</v>
      </c>
    </row>
    <row r="39" spans="1:13" s="1" customFormat="1" ht="26.1" customHeight="1" x14ac:dyDescent="0.45">
      <c r="A39" s="386"/>
      <c r="B39" s="386"/>
      <c r="C39" s="386"/>
      <c r="D39" s="386"/>
      <c r="E39" s="386"/>
      <c r="F39" s="386"/>
      <c r="G39" s="386"/>
      <c r="H39" s="386"/>
      <c r="I39" s="386"/>
      <c r="J39" s="386"/>
      <c r="K39" s="386"/>
      <c r="L39" s="292" t="s">
        <v>100</v>
      </c>
    </row>
    <row r="40" spans="1:13" s="1" customFormat="1" ht="26.1" customHeight="1" x14ac:dyDescent="0.45">
      <c r="F40" s="335"/>
      <c r="G40" s="505" t="s">
        <v>11</v>
      </c>
      <c r="H40" s="505"/>
      <c r="I40" s="139"/>
      <c r="J40" s="335"/>
      <c r="K40" s="505" t="s">
        <v>9</v>
      </c>
      <c r="L40" s="335"/>
    </row>
    <row r="41" spans="1:13" s="1" customFormat="1" ht="26.1" customHeight="1" x14ac:dyDescent="0.45">
      <c r="B41" s="7"/>
      <c r="F41" s="511">
        <f>+F7</f>
        <v>2562</v>
      </c>
      <c r="G41" s="185"/>
      <c r="H41" s="511">
        <f>+H7</f>
        <v>2561</v>
      </c>
      <c r="I41" s="139"/>
      <c r="J41" s="511">
        <f>+F41</f>
        <v>2562</v>
      </c>
      <c r="K41" s="185"/>
      <c r="L41" s="511">
        <f>+H41</f>
        <v>2561</v>
      </c>
    </row>
    <row r="42" spans="1:13" s="1" customFormat="1" ht="26.1" customHeight="1" thickBot="1" x14ac:dyDescent="0.5">
      <c r="B42" s="164" t="s">
        <v>254</v>
      </c>
      <c r="F42" s="184">
        <v>336620750.47000003</v>
      </c>
      <c r="H42" s="184">
        <v>480862860.36999989</v>
      </c>
      <c r="J42" s="176">
        <v>313083659.19999999</v>
      </c>
      <c r="L42" s="176">
        <v>473061714.55999994</v>
      </c>
    </row>
    <row r="43" spans="1:13" s="1" customFormat="1" ht="26.1" customHeight="1" thickTop="1" x14ac:dyDescent="0.45">
      <c r="B43" s="164" t="s">
        <v>255</v>
      </c>
      <c r="F43" s="13">
        <v>20</v>
      </c>
      <c r="H43" s="13">
        <v>20</v>
      </c>
      <c r="J43" s="13">
        <v>20</v>
      </c>
      <c r="L43" s="13">
        <v>20</v>
      </c>
    </row>
    <row r="44" spans="1:13" s="1" customFormat="1" ht="26.1" customHeight="1" x14ac:dyDescent="0.45">
      <c r="B44" s="164" t="s">
        <v>254</v>
      </c>
    </row>
    <row r="45" spans="1:13" s="1" customFormat="1" ht="26.1" customHeight="1" x14ac:dyDescent="0.45">
      <c r="B45" s="164" t="s">
        <v>256</v>
      </c>
      <c r="F45" s="1">
        <f>+F42*F43%</f>
        <v>67324150.094000012</v>
      </c>
      <c r="H45" s="1">
        <f>+H42*H43%</f>
        <v>96172572.073999986</v>
      </c>
      <c r="J45" s="1">
        <f>+J42*J43%</f>
        <v>62616731.840000004</v>
      </c>
      <c r="L45" s="1">
        <f>+L42*L43%</f>
        <v>94612342.912</v>
      </c>
    </row>
    <row r="46" spans="1:13" s="1" customFormat="1" ht="26.1" customHeight="1" x14ac:dyDescent="0.45">
      <c r="B46" s="164" t="s">
        <v>257</v>
      </c>
    </row>
    <row r="47" spans="1:13" s="1" customFormat="1" ht="26.1" customHeight="1" x14ac:dyDescent="0.45">
      <c r="B47" s="164" t="s">
        <v>258</v>
      </c>
    </row>
    <row r="48" spans="1:13" s="1" customFormat="1" ht="26.1" customHeight="1" x14ac:dyDescent="0.45">
      <c r="B48" s="164" t="s">
        <v>259</v>
      </c>
      <c r="F48" s="240">
        <v>-43184230.670000002</v>
      </c>
      <c r="G48" s="240"/>
      <c r="H48" s="240">
        <v>-3405810.0739999921</v>
      </c>
      <c r="I48" s="240"/>
      <c r="J48" s="1">
        <v>-50734727.210000001</v>
      </c>
      <c r="K48" s="240"/>
      <c r="L48" s="240">
        <v>-9999385.2520000041</v>
      </c>
    </row>
    <row r="49" spans="1:12" s="1" customFormat="1" ht="26.1" customHeight="1" x14ac:dyDescent="0.45">
      <c r="B49" s="164" t="s">
        <v>260</v>
      </c>
    </row>
    <row r="50" spans="1:12" s="1" customFormat="1" ht="26.1" customHeight="1" x14ac:dyDescent="0.45">
      <c r="B50" s="164" t="s">
        <v>261</v>
      </c>
    </row>
    <row r="51" spans="1:12" s="1" customFormat="1" ht="26.1" customHeight="1" x14ac:dyDescent="0.45">
      <c r="B51" s="164" t="s">
        <v>262</v>
      </c>
      <c r="F51" s="9">
        <v>40686041.75</v>
      </c>
      <c r="H51" s="9">
        <v>3889904.1</v>
      </c>
      <c r="J51" s="9">
        <v>50286443.759999998</v>
      </c>
      <c r="L51" s="9">
        <v>6114721.75</v>
      </c>
    </row>
    <row r="52" spans="1:12" s="1" customFormat="1" ht="26.1" customHeight="1" x14ac:dyDescent="0.45">
      <c r="C52" s="1" t="s">
        <v>101</v>
      </c>
      <c r="F52" s="308">
        <f>SUM(F48:F51)</f>
        <v>-2498188.9200000018</v>
      </c>
      <c r="H52" s="308">
        <f>SUM(H48:H51)</f>
        <v>484094.02600000799</v>
      </c>
      <c r="J52" s="308">
        <f>SUM(J48:J51)</f>
        <v>-448283.45000000298</v>
      </c>
      <c r="K52" s="281"/>
      <c r="L52" s="308">
        <f>SUM(L48:L51)</f>
        <v>-3884663.5020000041</v>
      </c>
    </row>
    <row r="53" spans="1:12" s="1" customFormat="1" ht="26.1" customHeight="1" thickBot="1" x14ac:dyDescent="0.5">
      <c r="B53" s="164" t="s">
        <v>785</v>
      </c>
      <c r="F53" s="176">
        <f>+F52+F45</f>
        <v>64825961.17400001</v>
      </c>
      <c r="H53" s="176">
        <f>+H52+H45</f>
        <v>96656666.099999994</v>
      </c>
      <c r="J53" s="176">
        <f>+J52+J45</f>
        <v>62168448.390000001</v>
      </c>
      <c r="L53" s="176">
        <f>+L52+L45</f>
        <v>90727679.409999996</v>
      </c>
    </row>
    <row r="54" spans="1:12" s="1" customFormat="1" ht="26.1" customHeight="1" thickTop="1" thickBot="1" x14ac:dyDescent="0.5">
      <c r="B54" s="164" t="s">
        <v>263</v>
      </c>
      <c r="F54" s="14">
        <f>+(F53/F42)*100</f>
        <v>19.257862470892853</v>
      </c>
      <c r="H54" s="14">
        <f>+H53/H42*100</f>
        <v>20.100671951588762</v>
      </c>
      <c r="J54" s="14">
        <f>+(J53/J42)*100</f>
        <v>19.856816720762282</v>
      </c>
      <c r="L54" s="14">
        <f>+L53/L42*100</f>
        <v>19.1788252182671</v>
      </c>
    </row>
    <row r="55" spans="1:12" s="512" customFormat="1" ht="26.1" customHeight="1" thickTop="1" x14ac:dyDescent="0.45">
      <c r="A55" s="512" t="s">
        <v>899</v>
      </c>
      <c r="J55" s="513"/>
      <c r="L55" s="513"/>
    </row>
    <row r="56" spans="1:12" s="514" customFormat="1" ht="26.1" customHeight="1" x14ac:dyDescent="0.45">
      <c r="A56" s="658" t="s">
        <v>955</v>
      </c>
      <c r="B56" s="659"/>
      <c r="C56" s="659"/>
      <c r="D56" s="659"/>
      <c r="E56" s="659"/>
      <c r="F56" s="659"/>
      <c r="G56" s="659"/>
      <c r="H56" s="659"/>
      <c r="I56" s="515"/>
    </row>
    <row r="57" spans="1:12" s="516" customFormat="1" ht="26.1" customHeight="1" x14ac:dyDescent="0.45">
      <c r="A57" s="555" t="s">
        <v>956</v>
      </c>
      <c r="B57" s="660"/>
      <c r="C57" s="660"/>
      <c r="D57" s="660"/>
      <c r="E57" s="660"/>
      <c r="F57" s="660"/>
      <c r="G57" s="660"/>
      <c r="H57" s="660"/>
    </row>
    <row r="58" spans="1:12" s="516" customFormat="1" ht="26.1" customHeight="1" x14ac:dyDescent="0.45">
      <c r="A58" s="555" t="s">
        <v>958</v>
      </c>
      <c r="B58" s="660"/>
      <c r="C58" s="660"/>
      <c r="D58" s="660"/>
      <c r="E58" s="660"/>
      <c r="F58" s="660"/>
      <c r="G58" s="660"/>
      <c r="H58" s="660"/>
      <c r="I58" s="507"/>
    </row>
    <row r="59" spans="1:12" s="516" customFormat="1" ht="26.1" customHeight="1" x14ac:dyDescent="0.45">
      <c r="A59" s="555" t="s">
        <v>957</v>
      </c>
      <c r="B59" s="660"/>
      <c r="C59" s="660"/>
      <c r="D59" s="660"/>
      <c r="E59" s="660"/>
      <c r="F59" s="660"/>
      <c r="G59" s="660"/>
      <c r="H59" s="660"/>
      <c r="I59" s="507"/>
    </row>
    <row r="60" spans="1:12" s="514" customFormat="1" ht="26.1" customHeight="1" x14ac:dyDescent="0.45">
      <c r="A60" s="661" t="s">
        <v>959</v>
      </c>
      <c r="B60" s="659"/>
      <c r="C60" s="659"/>
      <c r="D60" s="659"/>
      <c r="E60" s="659"/>
      <c r="F60" s="659"/>
      <c r="G60" s="659"/>
      <c r="H60" s="659"/>
    </row>
    <row r="61" spans="1:12" s="514" customFormat="1" ht="26.1" customHeight="1" x14ac:dyDescent="0.45">
      <c r="A61" s="661" t="s">
        <v>960</v>
      </c>
      <c r="B61" s="659"/>
      <c r="C61" s="659"/>
      <c r="D61" s="659"/>
      <c r="E61" s="659"/>
      <c r="F61" s="659"/>
      <c r="G61" s="659"/>
      <c r="H61" s="659"/>
    </row>
    <row r="62" spans="1:12" s="290" customFormat="1" ht="26.1" customHeight="1" x14ac:dyDescent="0.45">
      <c r="A62" s="556" t="s">
        <v>961</v>
      </c>
      <c r="B62" s="556"/>
      <c r="C62" s="555"/>
      <c r="D62" s="248"/>
      <c r="E62" s="248"/>
      <c r="F62" s="555"/>
      <c r="G62" s="291"/>
      <c r="H62" s="555"/>
      <c r="I62" s="291"/>
      <c r="L62" s="281"/>
    </row>
    <row r="63" spans="1:12" s="290" customFormat="1" ht="26.1" customHeight="1" x14ac:dyDescent="0.45">
      <c r="A63" s="556" t="s">
        <v>962</v>
      </c>
      <c r="B63" s="556"/>
      <c r="C63" s="555"/>
      <c r="D63" s="248"/>
      <c r="E63" s="248"/>
      <c r="F63" s="555"/>
      <c r="G63" s="291"/>
      <c r="H63" s="555"/>
      <c r="I63" s="291"/>
      <c r="L63" s="281"/>
    </row>
    <row r="64" spans="1:12" s="290" customFormat="1" ht="26.1" customHeight="1" x14ac:dyDescent="0.45">
      <c r="A64" s="556" t="s">
        <v>952</v>
      </c>
      <c r="B64" s="556"/>
      <c r="C64" s="555"/>
      <c r="D64" s="248"/>
      <c r="E64" s="248"/>
      <c r="F64" s="555"/>
      <c r="G64" s="291"/>
      <c r="H64" s="555"/>
      <c r="I64" s="291"/>
      <c r="L64" s="281"/>
    </row>
    <row r="65" spans="1:13" s="299" customFormat="1" ht="26.1" customHeight="1" x14ac:dyDescent="0.45"/>
    <row r="66" spans="1:13" s="299" customFormat="1" ht="26.1" customHeight="1" x14ac:dyDescent="0.45"/>
    <row r="67" spans="1:13" s="281" customFormat="1" ht="26.1" customHeight="1" x14ac:dyDescent="0.45">
      <c r="A67" s="164"/>
      <c r="C67" s="480" t="s">
        <v>356</v>
      </c>
      <c r="D67" s="481"/>
      <c r="E67" s="481"/>
      <c r="F67" s="343"/>
      <c r="G67" s="483"/>
      <c r="H67" s="353"/>
      <c r="I67" s="353"/>
      <c r="J67" s="353"/>
      <c r="K67" s="353"/>
      <c r="L67" s="353"/>
      <c r="M67" s="353"/>
    </row>
    <row r="68" spans="1:13" s="281" customFormat="1" ht="26.1" customHeight="1" x14ac:dyDescent="0.45">
      <c r="A68" s="164"/>
      <c r="C68" s="485" t="s">
        <v>551</v>
      </c>
      <c r="D68" s="481"/>
      <c r="E68" s="481"/>
      <c r="F68" s="343"/>
      <c r="G68" s="483"/>
      <c r="H68" s="353"/>
      <c r="I68" s="353"/>
      <c r="J68" s="353"/>
      <c r="K68" s="353"/>
      <c r="L68" s="353"/>
      <c r="M68" s="353"/>
    </row>
    <row r="69" spans="1:13" s="1" customFormat="1" ht="24.95" customHeight="1" x14ac:dyDescent="0.45">
      <c r="A69" s="508" t="s">
        <v>855</v>
      </c>
      <c r="B69" s="508"/>
      <c r="C69" s="508"/>
      <c r="D69" s="508"/>
      <c r="E69" s="508"/>
      <c r="F69" s="508"/>
      <c r="G69" s="508"/>
      <c r="H69" s="508"/>
      <c r="I69" s="508"/>
      <c r="J69" s="508"/>
      <c r="K69" s="508"/>
      <c r="L69" s="508"/>
    </row>
    <row r="70" spans="1:13" s="1" customFormat="1" ht="24.95" customHeight="1" x14ac:dyDescent="0.45">
      <c r="A70" s="508"/>
      <c r="B70" s="508"/>
      <c r="C70" s="508"/>
      <c r="D70" s="508"/>
      <c r="E70" s="508"/>
      <c r="F70" s="508"/>
      <c r="G70" s="508"/>
      <c r="H70" s="508"/>
      <c r="I70" s="508"/>
      <c r="J70" s="508"/>
      <c r="K70" s="508"/>
      <c r="L70" s="508"/>
    </row>
    <row r="71" spans="1:13" s="512" customFormat="1" ht="24.95" customHeight="1" x14ac:dyDescent="0.45">
      <c r="A71" s="512" t="s">
        <v>900</v>
      </c>
      <c r="J71" s="513"/>
      <c r="L71" s="513"/>
    </row>
    <row r="72" spans="1:13" s="299" customFormat="1" ht="24.95" customHeight="1" x14ac:dyDescent="0.45">
      <c r="A72" s="555" t="s">
        <v>963</v>
      </c>
      <c r="B72" s="581"/>
      <c r="C72" s="581"/>
      <c r="D72" s="581"/>
    </row>
    <row r="73" spans="1:13" s="299" customFormat="1" ht="24.95" customHeight="1" x14ac:dyDescent="0.45">
      <c r="A73" s="581" t="s">
        <v>964</v>
      </c>
      <c r="B73" s="581"/>
      <c r="C73" s="581"/>
      <c r="D73" s="581"/>
    </row>
    <row r="74" spans="1:13" s="299" customFormat="1" ht="24.95" customHeight="1" x14ac:dyDescent="0.45">
      <c r="A74" s="581" t="s">
        <v>993</v>
      </c>
      <c r="B74" s="581"/>
      <c r="C74" s="581"/>
      <c r="D74" s="581"/>
    </row>
    <row r="75" spans="1:13" s="299" customFormat="1" ht="24.95" customHeight="1" x14ac:dyDescent="0.45">
      <c r="A75" s="581" t="s">
        <v>966</v>
      </c>
      <c r="B75" s="538"/>
      <c r="C75" s="541"/>
      <c r="D75" s="541"/>
    </row>
    <row r="76" spans="1:13" s="209" customFormat="1" ht="24.95" customHeight="1" x14ac:dyDescent="0.45">
      <c r="A76" s="581" t="s">
        <v>965</v>
      </c>
      <c r="B76" s="581"/>
      <c r="C76" s="581"/>
      <c r="D76" s="581"/>
      <c r="M76" s="235"/>
    </row>
    <row r="77" spans="1:13" s="299" customFormat="1" ht="24.95" customHeight="1" x14ac:dyDescent="0.45">
      <c r="A77" s="581" t="s">
        <v>968</v>
      </c>
      <c r="B77" s="581"/>
      <c r="C77" s="581"/>
      <c r="D77" s="581"/>
    </row>
    <row r="78" spans="1:13" s="299" customFormat="1" ht="24.95" customHeight="1" x14ac:dyDescent="0.45">
      <c r="A78" s="581" t="s">
        <v>967</v>
      </c>
      <c r="B78" s="581"/>
      <c r="C78" s="581"/>
      <c r="D78" s="581"/>
    </row>
    <row r="79" spans="1:13" s="299" customFormat="1" ht="24.95" customHeight="1" x14ac:dyDescent="0.45">
      <c r="A79" s="581" t="s">
        <v>969</v>
      </c>
      <c r="B79" s="581"/>
      <c r="C79" s="581"/>
      <c r="D79" s="581"/>
    </row>
    <row r="80" spans="1:13" s="299" customFormat="1" ht="24.95" customHeight="1" x14ac:dyDescent="0.45">
      <c r="A80" s="581" t="s">
        <v>970</v>
      </c>
      <c r="B80" s="581"/>
      <c r="C80" s="581"/>
      <c r="D80" s="581"/>
    </row>
    <row r="81" spans="1:12" s="512" customFormat="1" ht="24.95" customHeight="1" x14ac:dyDescent="0.45">
      <c r="A81" s="512" t="s">
        <v>901</v>
      </c>
    </row>
    <row r="82" spans="1:12" s="512" customFormat="1" ht="24.95" customHeight="1" x14ac:dyDescent="0.45">
      <c r="A82" s="277" t="s">
        <v>902</v>
      </c>
    </row>
    <row r="83" spans="1:12" s="512" customFormat="1" ht="24.95" customHeight="1" x14ac:dyDescent="0.45">
      <c r="A83" s="512" t="s">
        <v>789</v>
      </c>
    </row>
    <row r="84" spans="1:12" s="512" customFormat="1" ht="24.95" customHeight="1" x14ac:dyDescent="0.45">
      <c r="A84" s="512" t="s">
        <v>264</v>
      </c>
      <c r="D84" s="517"/>
      <c r="E84" s="517"/>
      <c r="G84" s="518"/>
      <c r="I84" s="518"/>
      <c r="L84" s="510"/>
    </row>
    <row r="85" spans="1:12" s="512" customFormat="1" ht="24.95" customHeight="1" x14ac:dyDescent="0.45">
      <c r="A85" s="277" t="s">
        <v>903</v>
      </c>
    </row>
    <row r="86" spans="1:12" s="512" customFormat="1" ht="24.95" customHeight="1" x14ac:dyDescent="0.45">
      <c r="A86" s="510" t="s">
        <v>790</v>
      </c>
    </row>
    <row r="87" spans="1:12" s="512" customFormat="1" ht="24.95" customHeight="1" x14ac:dyDescent="0.45">
      <c r="A87" s="512" t="s">
        <v>791</v>
      </c>
    </row>
    <row r="88" spans="1:12" s="512" customFormat="1" ht="24.95" customHeight="1" x14ac:dyDescent="0.45">
      <c r="A88" s="512" t="s">
        <v>792</v>
      </c>
    </row>
    <row r="89" spans="1:12" s="512" customFormat="1" ht="24.95" customHeight="1" x14ac:dyDescent="0.45">
      <c r="A89" s="513" t="s">
        <v>904</v>
      </c>
      <c r="B89" s="513"/>
    </row>
    <row r="90" spans="1:12" s="512" customFormat="1" ht="24.95" customHeight="1" x14ac:dyDescent="0.45">
      <c r="A90" s="513" t="s">
        <v>793</v>
      </c>
      <c r="B90" s="513"/>
    </row>
    <row r="91" spans="1:12" s="512" customFormat="1" ht="24.95" customHeight="1" x14ac:dyDescent="0.45">
      <c r="A91" s="513" t="s">
        <v>794</v>
      </c>
      <c r="B91" s="513"/>
    </row>
    <row r="92" spans="1:12" s="512" customFormat="1" ht="24.95" customHeight="1" x14ac:dyDescent="0.45">
      <c r="A92" s="513" t="s">
        <v>795</v>
      </c>
      <c r="B92" s="513"/>
    </row>
    <row r="93" spans="1:12" s="512" customFormat="1" ht="24.95" customHeight="1" x14ac:dyDescent="0.45">
      <c r="A93" s="513" t="s">
        <v>796</v>
      </c>
      <c r="B93" s="513"/>
    </row>
    <row r="94" spans="1:12" s="512" customFormat="1" ht="24.95" customHeight="1" x14ac:dyDescent="0.45">
      <c r="A94" s="277" t="s">
        <v>905</v>
      </c>
      <c r="L94" s="510"/>
    </row>
    <row r="95" spans="1:12" s="512" customFormat="1" ht="24.95" customHeight="1" x14ac:dyDescent="0.45">
      <c r="A95" s="512" t="s">
        <v>836</v>
      </c>
    </row>
    <row r="96" spans="1:12" s="512" customFormat="1" ht="24.95" customHeight="1" x14ac:dyDescent="0.45">
      <c r="A96" s="512" t="s">
        <v>837</v>
      </c>
    </row>
    <row r="97" spans="1:13" s="512" customFormat="1" ht="24.95" customHeight="1" x14ac:dyDescent="0.45">
      <c r="A97" s="512" t="s">
        <v>994</v>
      </c>
    </row>
    <row r="98" spans="1:13" ht="24.95" customHeight="1" x14ac:dyDescent="0.45">
      <c r="A98" s="512" t="s">
        <v>906</v>
      </c>
      <c r="B98" s="512"/>
      <c r="C98" s="512"/>
    </row>
    <row r="99" spans="1:13" ht="24.95" customHeight="1" x14ac:dyDescent="0.45">
      <c r="A99" s="512" t="s">
        <v>971</v>
      </c>
      <c r="B99" s="512"/>
      <c r="C99" s="512"/>
    </row>
    <row r="100" spans="1:13" ht="24.95" customHeight="1" x14ac:dyDescent="0.45">
      <c r="A100" s="512" t="s">
        <v>972</v>
      </c>
      <c r="B100" s="512"/>
      <c r="C100" s="512"/>
    </row>
    <row r="101" spans="1:13" s="299" customFormat="1" ht="24.95" customHeight="1" x14ac:dyDescent="0.45"/>
    <row r="102" spans="1:13" s="299" customFormat="1" ht="24.95" customHeight="1" x14ac:dyDescent="0.45"/>
    <row r="103" spans="1:13" s="281" customFormat="1" ht="24.95" customHeight="1" x14ac:dyDescent="0.45">
      <c r="A103" s="164"/>
      <c r="C103" s="480" t="s">
        <v>356</v>
      </c>
      <c r="D103" s="481"/>
      <c r="E103" s="481"/>
      <c r="F103" s="343"/>
      <c r="G103" s="483"/>
      <c r="H103" s="353"/>
      <c r="I103" s="353"/>
      <c r="J103" s="353"/>
      <c r="K103" s="353"/>
      <c r="L103" s="353"/>
      <c r="M103" s="353"/>
    </row>
    <row r="104" spans="1:13" s="281" customFormat="1" ht="24.95" customHeight="1" x14ac:dyDescent="0.45">
      <c r="A104" s="164"/>
      <c r="C104" s="485" t="s">
        <v>551</v>
      </c>
      <c r="D104" s="481"/>
      <c r="E104" s="481"/>
      <c r="F104" s="343"/>
      <c r="G104" s="483"/>
      <c r="H104" s="353"/>
      <c r="I104" s="353"/>
      <c r="J104" s="353"/>
      <c r="K104" s="353"/>
      <c r="L104" s="353"/>
      <c r="M104" s="353"/>
    </row>
    <row r="105" spans="1:13" s="1" customFormat="1" ht="26.1" customHeight="1" x14ac:dyDescent="0.45">
      <c r="A105" s="508" t="s">
        <v>856</v>
      </c>
      <c r="B105" s="508"/>
      <c r="C105" s="508"/>
      <c r="D105" s="508"/>
      <c r="E105" s="508"/>
      <c r="F105" s="508"/>
      <c r="G105" s="508"/>
      <c r="H105" s="508"/>
      <c r="I105" s="508"/>
      <c r="J105" s="508"/>
      <c r="K105" s="508"/>
      <c r="L105" s="508"/>
    </row>
    <row r="106" spans="1:13" s="1" customFormat="1" ht="26.1" customHeight="1" x14ac:dyDescent="0.45">
      <c r="A106" s="508"/>
      <c r="B106" s="508"/>
      <c r="C106" s="508"/>
      <c r="D106" s="508"/>
      <c r="E106" s="508"/>
      <c r="F106" s="508"/>
      <c r="G106" s="508"/>
      <c r="H106" s="508"/>
      <c r="I106" s="508"/>
      <c r="J106" s="508"/>
      <c r="K106" s="508"/>
      <c r="L106" s="508"/>
    </row>
    <row r="107" spans="1:13" s="1" customFormat="1" ht="26.1" customHeight="1" x14ac:dyDescent="0.45">
      <c r="A107" s="512" t="s">
        <v>907</v>
      </c>
      <c r="B107" s="508"/>
      <c r="C107" s="508"/>
      <c r="D107" s="508"/>
      <c r="E107" s="508"/>
      <c r="F107" s="508"/>
      <c r="G107" s="508"/>
      <c r="H107" s="508"/>
      <c r="I107" s="508"/>
      <c r="J107" s="508"/>
      <c r="K107" s="508"/>
      <c r="L107" s="508"/>
    </row>
    <row r="108" spans="1:13" s="512" customFormat="1" ht="26.1" customHeight="1" x14ac:dyDescent="0.45">
      <c r="A108" s="512" t="s">
        <v>908</v>
      </c>
    </row>
    <row r="109" spans="1:13" s="512" customFormat="1" ht="26.1" customHeight="1" x14ac:dyDescent="0.45">
      <c r="A109" s="512" t="s">
        <v>797</v>
      </c>
    </row>
    <row r="110" spans="1:13" s="512" customFormat="1" ht="26.1" customHeight="1" x14ac:dyDescent="0.45">
      <c r="A110" s="512" t="s">
        <v>798</v>
      </c>
    </row>
    <row r="111" spans="1:13" s="512" customFormat="1" ht="26.1" customHeight="1" x14ac:dyDescent="0.45">
      <c r="A111" s="512" t="s">
        <v>799</v>
      </c>
    </row>
    <row r="112" spans="1:13" s="512" customFormat="1" ht="26.1" customHeight="1" x14ac:dyDescent="0.45">
      <c r="A112" s="512" t="s">
        <v>800</v>
      </c>
    </row>
    <row r="113" spans="1:14" s="512" customFormat="1" ht="26.1" customHeight="1" x14ac:dyDescent="0.45">
      <c r="A113" s="512" t="s">
        <v>801</v>
      </c>
    </row>
    <row r="114" spans="1:14" s="249" customFormat="1" ht="26.1" customHeight="1" x14ac:dyDescent="0.45">
      <c r="A114" s="281" t="s">
        <v>909</v>
      </c>
      <c r="B114" s="281"/>
      <c r="C114" s="290"/>
      <c r="D114" s="290"/>
      <c r="E114" s="290"/>
      <c r="F114" s="290"/>
      <c r="G114" s="290"/>
      <c r="H114" s="248"/>
      <c r="J114" s="291"/>
      <c r="L114" s="291"/>
      <c r="M114" s="291"/>
      <c r="N114" s="290"/>
    </row>
    <row r="115" spans="1:14" s="249" customFormat="1" ht="26.1" customHeight="1" x14ac:dyDescent="0.45">
      <c r="A115" s="22" t="s">
        <v>462</v>
      </c>
      <c r="B115" s="281"/>
      <c r="C115" s="290"/>
      <c r="D115" s="290"/>
      <c r="E115" s="290"/>
      <c r="F115" s="290"/>
      <c r="G115" s="290"/>
      <c r="H115" s="248"/>
      <c r="J115" s="291"/>
      <c r="L115" s="291"/>
      <c r="M115" s="291"/>
      <c r="N115" s="290"/>
    </row>
    <row r="116" spans="1:14" s="249" customFormat="1" ht="26.1" customHeight="1" x14ac:dyDescent="0.45">
      <c r="A116" s="1" t="s">
        <v>265</v>
      </c>
      <c r="B116" s="281"/>
      <c r="C116" s="290"/>
      <c r="D116" s="290"/>
      <c r="E116" s="290"/>
      <c r="F116" s="290"/>
      <c r="G116" s="290"/>
      <c r="H116" s="248"/>
      <c r="J116" s="291"/>
      <c r="L116" s="291"/>
      <c r="M116" s="291"/>
      <c r="N116" s="290"/>
    </row>
    <row r="117" spans="1:14" s="249" customFormat="1" ht="26.1" customHeight="1" x14ac:dyDescent="0.45">
      <c r="A117" s="1" t="s">
        <v>708</v>
      </c>
      <c r="B117" s="281"/>
      <c r="C117" s="290"/>
      <c r="D117" s="290"/>
      <c r="E117" s="290"/>
      <c r="F117" s="290"/>
      <c r="G117" s="290"/>
      <c r="H117" s="248"/>
      <c r="J117" s="291"/>
      <c r="L117" s="291"/>
      <c r="M117" s="291"/>
      <c r="N117" s="290"/>
    </row>
    <row r="118" spans="1:14" s="1" customFormat="1" ht="26.1" customHeight="1" x14ac:dyDescent="0.45">
      <c r="L118" s="292" t="s">
        <v>103</v>
      </c>
    </row>
    <row r="119" spans="1:14" s="1" customFormat="1" ht="26.1" customHeight="1" x14ac:dyDescent="0.45">
      <c r="F119" s="335"/>
      <c r="G119" s="505" t="s">
        <v>11</v>
      </c>
      <c r="H119" s="505"/>
      <c r="I119" s="139"/>
      <c r="J119" s="335"/>
      <c r="K119" s="505" t="s">
        <v>9</v>
      </c>
      <c r="L119" s="335"/>
    </row>
    <row r="120" spans="1:14" s="1" customFormat="1" ht="26.1" customHeight="1" x14ac:dyDescent="0.45">
      <c r="F120" s="336" t="s">
        <v>650</v>
      </c>
      <c r="G120" s="336"/>
      <c r="H120" s="336" t="s">
        <v>365</v>
      </c>
      <c r="I120" s="185"/>
      <c r="J120" s="336" t="str">
        <f>+F120</f>
        <v>2562</v>
      </c>
      <c r="K120" s="336"/>
      <c r="L120" s="336" t="str">
        <f>+H120</f>
        <v>2561</v>
      </c>
    </row>
    <row r="121" spans="1:14" s="249" customFormat="1" ht="26.1" customHeight="1" thickBot="1" x14ac:dyDescent="0.5">
      <c r="B121" s="1" t="s">
        <v>266</v>
      </c>
      <c r="C121" s="161"/>
      <c r="D121" s="161"/>
      <c r="E121" s="161"/>
      <c r="F121" s="220">
        <v>1.7</v>
      </c>
      <c r="G121" s="177"/>
      <c r="H121" s="220">
        <v>1.22</v>
      </c>
      <c r="I121" s="177"/>
      <c r="J121" s="220">
        <v>1.26</v>
      </c>
      <c r="K121" s="177"/>
      <c r="L121" s="220">
        <v>0.83</v>
      </c>
      <c r="M121" s="290"/>
    </row>
    <row r="122" spans="1:14" s="249" customFormat="1" ht="26.1" customHeight="1" thickTop="1" x14ac:dyDescent="0.45">
      <c r="A122" s="174" t="s">
        <v>910</v>
      </c>
      <c r="B122" s="221"/>
      <c r="C122" s="221"/>
      <c r="D122" s="221"/>
      <c r="E122" s="221"/>
      <c r="F122" s="221"/>
      <c r="G122" s="222"/>
      <c r="H122" s="221"/>
      <c r="I122" s="221"/>
      <c r="J122" s="221"/>
      <c r="K122" s="289"/>
      <c r="L122" s="289"/>
      <c r="M122" s="291"/>
      <c r="N122" s="290"/>
    </row>
    <row r="123" spans="1:14" s="249" customFormat="1" ht="26.1" customHeight="1" x14ac:dyDescent="0.45">
      <c r="A123" s="223" t="s">
        <v>709</v>
      </c>
      <c r="B123" s="286"/>
      <c r="C123" s="286"/>
      <c r="D123" s="286"/>
      <c r="E123" s="286"/>
      <c r="F123" s="286"/>
      <c r="G123" s="287"/>
      <c r="H123" s="286"/>
      <c r="I123" s="286"/>
      <c r="J123" s="286"/>
      <c r="K123" s="289"/>
      <c r="L123" s="289"/>
      <c r="M123" s="291"/>
      <c r="N123" s="290"/>
    </row>
    <row r="124" spans="1:14" s="249" customFormat="1" ht="26.1" customHeight="1" x14ac:dyDescent="0.45">
      <c r="A124" s="223" t="s">
        <v>386</v>
      </c>
      <c r="B124" s="286"/>
      <c r="C124" s="286"/>
      <c r="D124" s="286"/>
      <c r="E124" s="286"/>
      <c r="F124" s="286"/>
      <c r="G124" s="287"/>
      <c r="H124" s="286"/>
      <c r="I124" s="286"/>
      <c r="J124" s="286"/>
      <c r="K124" s="289"/>
      <c r="L124" s="289"/>
      <c r="M124" s="291"/>
      <c r="N124" s="290"/>
    </row>
    <row r="125" spans="1:14" s="249" customFormat="1" ht="26.1" customHeight="1" x14ac:dyDescent="0.45">
      <c r="A125" s="223"/>
      <c r="B125" s="286"/>
      <c r="C125" s="286"/>
      <c r="D125" s="287"/>
      <c r="E125" s="287"/>
      <c r="F125" s="286"/>
      <c r="G125" s="286"/>
      <c r="H125" s="286"/>
      <c r="I125" s="286"/>
      <c r="J125" s="510"/>
      <c r="K125" s="289"/>
      <c r="L125" s="224" t="s">
        <v>381</v>
      </c>
      <c r="M125" s="290"/>
    </row>
    <row r="126" spans="1:14" s="249" customFormat="1" ht="26.1" customHeight="1" x14ac:dyDescent="0.45">
      <c r="A126" s="223"/>
      <c r="B126" s="286"/>
      <c r="C126" s="510"/>
      <c r="D126" s="510"/>
      <c r="E126" s="510"/>
      <c r="F126" s="225" t="s">
        <v>382</v>
      </c>
      <c r="G126" s="287"/>
      <c r="H126" s="225" t="s">
        <v>383</v>
      </c>
      <c r="I126" s="287"/>
      <c r="J126" s="225" t="s">
        <v>384</v>
      </c>
      <c r="K126" s="287"/>
      <c r="L126" s="225" t="s">
        <v>101</v>
      </c>
      <c r="M126" s="290"/>
    </row>
    <row r="127" spans="1:14" s="249" customFormat="1" ht="26.1" customHeight="1" x14ac:dyDescent="0.45">
      <c r="A127" s="223" t="s">
        <v>561</v>
      </c>
      <c r="B127" s="286"/>
      <c r="C127" s="510"/>
      <c r="D127" s="510"/>
      <c r="E127" s="510"/>
      <c r="F127" s="288"/>
      <c r="G127" s="287"/>
      <c r="H127" s="288"/>
      <c r="I127" s="287"/>
      <c r="J127" s="288"/>
      <c r="K127" s="287"/>
      <c r="L127" s="288"/>
      <c r="M127" s="290"/>
    </row>
    <row r="128" spans="1:14" s="249" customFormat="1" ht="26.1" customHeight="1" x14ac:dyDescent="0.45">
      <c r="A128" s="223" t="s">
        <v>562</v>
      </c>
      <c r="B128" s="286"/>
      <c r="C128" s="510"/>
      <c r="D128" s="510"/>
      <c r="E128" s="510"/>
      <c r="F128" s="226"/>
      <c r="G128" s="227"/>
      <c r="H128" s="226"/>
      <c r="I128" s="226"/>
      <c r="J128" s="226"/>
      <c r="K128" s="226"/>
      <c r="L128" s="226"/>
      <c r="M128" s="290"/>
    </row>
    <row r="129" spans="1:13" s="249" customFormat="1" ht="26.1" customHeight="1" x14ac:dyDescent="0.45">
      <c r="A129" s="289"/>
      <c r="B129" s="223" t="s">
        <v>385</v>
      </c>
      <c r="C129" s="510"/>
      <c r="D129" s="510"/>
      <c r="E129" s="510"/>
      <c r="F129" s="226"/>
      <c r="G129" s="227"/>
      <c r="H129" s="226"/>
      <c r="I129" s="226"/>
      <c r="J129" s="226"/>
      <c r="K129" s="226"/>
      <c r="L129" s="226"/>
      <c r="M129" s="290"/>
    </row>
    <row r="130" spans="1:13" s="249" customFormat="1" ht="26.1" customHeight="1" x14ac:dyDescent="0.45">
      <c r="A130" s="500" t="s">
        <v>563</v>
      </c>
      <c r="B130" s="286"/>
      <c r="C130" s="510"/>
      <c r="D130" s="510"/>
      <c r="E130" s="510"/>
      <c r="F130" s="228">
        <v>0</v>
      </c>
      <c r="G130" s="229"/>
      <c r="H130" s="226">
        <v>313967360.43000001</v>
      </c>
      <c r="I130" s="228"/>
      <c r="J130" s="228">
        <v>0</v>
      </c>
      <c r="K130" s="228"/>
      <c r="L130" s="228">
        <f>+F130+H130+J130</f>
        <v>313967360.43000001</v>
      </c>
      <c r="M130" s="290"/>
    </row>
    <row r="131" spans="1:13" s="249" customFormat="1" ht="26.1" customHeight="1" x14ac:dyDescent="0.45">
      <c r="A131" s="223" t="s">
        <v>566</v>
      </c>
      <c r="B131" s="286"/>
      <c r="C131" s="510"/>
      <c r="D131" s="510"/>
      <c r="E131" s="510"/>
      <c r="F131" s="228"/>
      <c r="G131" s="229"/>
      <c r="H131" s="228"/>
      <c r="I131" s="228"/>
      <c r="J131" s="228"/>
      <c r="K131" s="228"/>
      <c r="L131" s="228"/>
      <c r="M131" s="290"/>
    </row>
    <row r="132" spans="1:13" s="249" customFormat="1" ht="26.1" customHeight="1" x14ac:dyDescent="0.45">
      <c r="A132" s="289"/>
      <c r="B132" s="223" t="s">
        <v>564</v>
      </c>
      <c r="C132" s="286"/>
      <c r="D132" s="510"/>
      <c r="E132" s="510"/>
      <c r="F132" s="228"/>
      <c r="G132" s="229"/>
      <c r="H132" s="228"/>
      <c r="I132" s="228"/>
      <c r="J132" s="228"/>
      <c r="K132" s="228"/>
      <c r="L132" s="228"/>
      <c r="M132" s="290"/>
    </row>
    <row r="133" spans="1:13" s="249" customFormat="1" ht="26.1" customHeight="1" x14ac:dyDescent="0.45">
      <c r="A133" s="289"/>
      <c r="B133" s="223" t="s">
        <v>565</v>
      </c>
      <c r="C133" s="286"/>
      <c r="D133" s="510"/>
      <c r="E133" s="510"/>
      <c r="F133" s="228"/>
      <c r="G133" s="229"/>
      <c r="H133" s="228"/>
      <c r="I133" s="228"/>
      <c r="J133" s="228"/>
      <c r="K133" s="228"/>
      <c r="L133" s="228"/>
      <c r="M133" s="290"/>
    </row>
    <row r="134" spans="1:13" s="249" customFormat="1" ht="26.1" customHeight="1" x14ac:dyDescent="0.45">
      <c r="A134" s="289"/>
      <c r="B134" s="500" t="s">
        <v>387</v>
      </c>
      <c r="C134" s="286"/>
      <c r="D134" s="510"/>
      <c r="E134" s="510"/>
      <c r="F134" s="226">
        <v>0</v>
      </c>
      <c r="G134" s="226"/>
      <c r="H134" s="228">
        <v>307688095.12</v>
      </c>
      <c r="I134" s="227"/>
      <c r="J134" s="226">
        <v>0</v>
      </c>
      <c r="K134" s="226"/>
      <c r="L134" s="228">
        <f>+F134+H134+J134</f>
        <v>307688095.12</v>
      </c>
      <c r="M134" s="290"/>
    </row>
    <row r="135" spans="1:13" s="249" customFormat="1" ht="26.1" customHeight="1" x14ac:dyDescent="0.45">
      <c r="A135" s="286" t="s">
        <v>846</v>
      </c>
      <c r="B135" s="286"/>
      <c r="C135" s="286"/>
      <c r="D135" s="286"/>
      <c r="E135" s="286"/>
      <c r="F135" s="286"/>
      <c r="G135" s="287"/>
      <c r="H135" s="286"/>
      <c r="I135" s="286"/>
      <c r="J135" s="286"/>
      <c r="K135" s="289"/>
      <c r="L135" s="289"/>
      <c r="M135" s="290"/>
    </row>
    <row r="136" spans="1:13" s="512" customFormat="1" ht="26.1" customHeight="1" x14ac:dyDescent="0.45"/>
    <row r="137" spans="1:13" s="512" customFormat="1" ht="26.1" customHeight="1" x14ac:dyDescent="0.45"/>
    <row r="138" spans="1:13" s="281" customFormat="1" ht="26.1" customHeight="1" x14ac:dyDescent="0.45">
      <c r="A138" s="164"/>
      <c r="C138" s="480" t="s">
        <v>356</v>
      </c>
      <c r="D138" s="481"/>
      <c r="E138" s="481"/>
      <c r="F138" s="343"/>
      <c r="G138" s="483"/>
      <c r="H138" s="353"/>
      <c r="I138" s="353"/>
      <c r="J138" s="353"/>
      <c r="K138" s="353"/>
      <c r="L138" s="353"/>
      <c r="M138" s="353"/>
    </row>
    <row r="139" spans="1:13" s="281" customFormat="1" ht="26.1" customHeight="1" x14ac:dyDescent="0.45">
      <c r="A139" s="164"/>
      <c r="C139" s="485" t="s">
        <v>551</v>
      </c>
      <c r="D139" s="481"/>
      <c r="E139" s="481"/>
      <c r="F139" s="343"/>
      <c r="G139" s="483"/>
      <c r="H139" s="353"/>
      <c r="I139" s="353"/>
      <c r="J139" s="353"/>
      <c r="K139" s="353"/>
      <c r="L139" s="353"/>
      <c r="M139" s="353"/>
    </row>
    <row r="140" spans="1:13" s="1" customFormat="1" ht="27" customHeight="1" x14ac:dyDescent="0.45">
      <c r="A140" s="508" t="s">
        <v>857</v>
      </c>
      <c r="B140" s="508"/>
      <c r="C140" s="508"/>
      <c r="D140" s="508"/>
      <c r="E140" s="508"/>
      <c r="F140" s="508"/>
      <c r="G140" s="508"/>
      <c r="H140" s="508"/>
      <c r="I140" s="508"/>
      <c r="J140" s="508"/>
      <c r="K140" s="508"/>
      <c r="L140" s="508"/>
    </row>
    <row r="141" spans="1:13" s="1" customFormat="1" ht="27" customHeight="1" x14ac:dyDescent="0.45">
      <c r="A141" s="508"/>
      <c r="B141" s="508"/>
      <c r="C141" s="508"/>
      <c r="D141" s="508"/>
      <c r="E141" s="508"/>
      <c r="F141" s="508"/>
      <c r="G141" s="508"/>
      <c r="H141" s="508"/>
      <c r="I141" s="508"/>
      <c r="J141" s="508"/>
      <c r="K141" s="508"/>
      <c r="L141" s="508"/>
    </row>
    <row r="142" spans="1:13" s="1" customFormat="1" ht="27" customHeight="1" x14ac:dyDescent="0.45">
      <c r="A142" s="286" t="s">
        <v>911</v>
      </c>
      <c r="B142" s="286"/>
      <c r="C142" s="286"/>
      <c r="D142" s="286"/>
      <c r="E142" s="696"/>
      <c r="F142" s="696"/>
      <c r="G142" s="697"/>
      <c r="H142" s="696"/>
      <c r="I142" s="696"/>
      <c r="J142" s="696"/>
      <c r="K142" s="698"/>
      <c r="L142" s="698"/>
    </row>
    <row r="143" spans="1:13" s="1" customFormat="1" ht="27" customHeight="1" x14ac:dyDescent="0.45">
      <c r="A143" s="277" t="s">
        <v>913</v>
      </c>
      <c r="B143" s="286"/>
      <c r="C143" s="286"/>
      <c r="D143" s="286"/>
      <c r="E143" s="696"/>
      <c r="F143" s="696"/>
      <c r="G143" s="697"/>
      <c r="H143" s="696"/>
      <c r="I143" s="696"/>
      <c r="J143" s="696"/>
      <c r="K143" s="698"/>
      <c r="L143" s="698"/>
    </row>
    <row r="144" spans="1:13" s="1" customFormat="1" ht="27" customHeight="1" x14ac:dyDescent="0.45">
      <c r="A144" s="512" t="s">
        <v>995</v>
      </c>
      <c r="B144" s="286"/>
      <c r="C144" s="286"/>
      <c r="D144" s="286"/>
      <c r="E144" s="696"/>
      <c r="F144" s="696"/>
      <c r="G144" s="697"/>
      <c r="H144" s="696"/>
      <c r="I144" s="696"/>
      <c r="J144" s="696"/>
      <c r="K144" s="698"/>
      <c r="L144" s="698"/>
    </row>
    <row r="145" spans="1:12" s="1" customFormat="1" ht="27" customHeight="1" x14ac:dyDescent="0.45">
      <c r="A145" s="286" t="s">
        <v>912</v>
      </c>
      <c r="B145" s="286"/>
      <c r="C145" s="286"/>
      <c r="D145" s="286"/>
      <c r="E145" s="286"/>
      <c r="F145" s="287"/>
      <c r="G145" s="286"/>
      <c r="H145" s="286"/>
      <c r="I145" s="286"/>
      <c r="J145" s="289"/>
      <c r="K145" s="289"/>
    </row>
    <row r="146" spans="1:12" s="1" customFormat="1" ht="27" customHeight="1" x14ac:dyDescent="0.45">
      <c r="A146" s="286" t="s">
        <v>847</v>
      </c>
      <c r="B146" s="286"/>
      <c r="C146" s="286"/>
      <c r="D146" s="286"/>
      <c r="E146" s="286"/>
      <c r="F146" s="287"/>
      <c r="G146" s="286"/>
      <c r="H146" s="286"/>
      <c r="I146" s="286"/>
      <c r="J146" s="289"/>
      <c r="K146" s="289"/>
    </row>
    <row r="147" spans="1:12" s="1" customFormat="1" ht="27" customHeight="1" x14ac:dyDescent="0.45">
      <c r="A147" s="286" t="s">
        <v>802</v>
      </c>
      <c r="B147" s="286"/>
      <c r="C147" s="286"/>
      <c r="D147" s="286"/>
      <c r="E147" s="286"/>
      <c r="F147" s="287"/>
      <c r="G147" s="286"/>
      <c r="H147" s="286"/>
      <c r="I147" s="286"/>
      <c r="J147" s="289"/>
      <c r="K147" s="289"/>
    </row>
    <row r="148" spans="1:12" s="1" customFormat="1" ht="27" customHeight="1" x14ac:dyDescent="0.45">
      <c r="A148" s="286" t="s">
        <v>811</v>
      </c>
      <c r="B148" s="286"/>
      <c r="C148" s="286"/>
      <c r="D148" s="286"/>
      <c r="E148" s="286"/>
      <c r="F148" s="287"/>
      <c r="G148" s="286"/>
      <c r="H148" s="286"/>
      <c r="I148" s="286"/>
      <c r="J148" s="289"/>
      <c r="K148" s="289"/>
    </row>
    <row r="149" spans="1:12" s="1" customFormat="1" ht="27" customHeight="1" x14ac:dyDescent="0.45">
      <c r="A149" s="286" t="s">
        <v>812</v>
      </c>
      <c r="B149" s="286"/>
      <c r="C149" s="286"/>
      <c r="D149" s="286"/>
      <c r="E149" s="286"/>
      <c r="F149" s="287"/>
      <c r="G149" s="286"/>
      <c r="H149" s="286"/>
      <c r="I149" s="286"/>
      <c r="J149" s="289"/>
      <c r="K149" s="289"/>
    </row>
    <row r="150" spans="1:12" s="1" customFormat="1" ht="27" customHeight="1" x14ac:dyDescent="0.45">
      <c r="A150" s="289"/>
      <c r="B150" s="286"/>
      <c r="C150" s="286"/>
      <c r="D150" s="286"/>
      <c r="E150" s="290"/>
      <c r="F150" s="248"/>
      <c r="G150" s="249"/>
      <c r="H150" s="291"/>
      <c r="I150" s="249"/>
      <c r="J150" s="291"/>
      <c r="L150" s="292" t="s">
        <v>103</v>
      </c>
    </row>
    <row r="151" spans="1:12" s="1" customFormat="1" ht="27" customHeight="1" x14ac:dyDescent="0.45">
      <c r="A151" s="286"/>
      <c r="B151" s="286"/>
      <c r="C151" s="286"/>
      <c r="D151" s="286"/>
      <c r="E151" s="290"/>
      <c r="F151" s="699"/>
      <c r="H151" s="808" t="s">
        <v>803</v>
      </c>
      <c r="I151" s="808"/>
      <c r="J151" s="808"/>
      <c r="K151" s="808"/>
      <c r="L151" s="808"/>
    </row>
    <row r="152" spans="1:12" s="1" customFormat="1" ht="27" customHeight="1" x14ac:dyDescent="0.45">
      <c r="A152" s="286"/>
      <c r="B152" s="286"/>
      <c r="C152" s="286"/>
      <c r="D152" s="286"/>
      <c r="E152" s="290"/>
      <c r="F152" s="288"/>
      <c r="H152" s="287" t="s">
        <v>804</v>
      </c>
      <c r="I152" s="291"/>
      <c r="J152" s="287" t="s">
        <v>805</v>
      </c>
      <c r="K152" s="289"/>
      <c r="L152" s="287" t="s">
        <v>806</v>
      </c>
    </row>
    <row r="153" spans="1:12" s="1" customFormat="1" ht="27" customHeight="1" x14ac:dyDescent="0.45">
      <c r="A153" s="286"/>
      <c r="B153" s="286"/>
      <c r="C153" s="286"/>
      <c r="D153" s="286"/>
      <c r="E153" s="290"/>
      <c r="F153" s="287"/>
      <c r="H153" s="287" t="s">
        <v>807</v>
      </c>
      <c r="I153" s="286"/>
      <c r="J153" s="287" t="s">
        <v>807</v>
      </c>
      <c r="K153" s="289"/>
      <c r="L153" s="700" t="s">
        <v>807</v>
      </c>
    </row>
    <row r="154" spans="1:12" s="1" customFormat="1" ht="27" customHeight="1" x14ac:dyDescent="0.45">
      <c r="B154" s="157" t="s">
        <v>808</v>
      </c>
      <c r="C154" s="286"/>
      <c r="D154" s="286"/>
      <c r="E154" s="286"/>
      <c r="F154" s="287"/>
      <c r="H154" s="701"/>
      <c r="I154" s="286"/>
      <c r="J154" s="702"/>
      <c r="K154" s="289"/>
      <c r="L154" s="703"/>
    </row>
    <row r="155" spans="1:12" s="1" customFormat="1" ht="27" customHeight="1" x14ac:dyDescent="0.45">
      <c r="B155" s="158" t="s">
        <v>446</v>
      </c>
      <c r="C155" s="286"/>
      <c r="D155" s="286"/>
      <c r="E155" s="286"/>
      <c r="F155" s="287"/>
      <c r="H155" s="704">
        <v>23920721.82</v>
      </c>
      <c r="I155" s="286"/>
      <c r="J155" s="705">
        <v>-263484.88</v>
      </c>
      <c r="K155" s="289"/>
      <c r="L155" s="703">
        <f t="shared" ref="L155:L157" si="0">SUM(H155:J155)</f>
        <v>23657236.940000001</v>
      </c>
    </row>
    <row r="156" spans="1:12" s="1" customFormat="1" ht="27" customHeight="1" x14ac:dyDescent="0.45">
      <c r="B156" s="157" t="s">
        <v>809</v>
      </c>
      <c r="C156" s="286"/>
      <c r="D156" s="286"/>
      <c r="E156" s="286"/>
      <c r="F156" s="287"/>
      <c r="H156" s="704"/>
      <c r="I156" s="286"/>
      <c r="J156" s="705"/>
      <c r="K156" s="289"/>
      <c r="L156" s="703"/>
    </row>
    <row r="157" spans="1:12" s="1" customFormat="1" ht="27" customHeight="1" x14ac:dyDescent="0.45">
      <c r="B157" s="158" t="s">
        <v>810</v>
      </c>
      <c r="C157" s="289"/>
      <c r="D157" s="289"/>
      <c r="E157" s="289"/>
      <c r="F157" s="287"/>
      <c r="H157" s="705">
        <v>-11920878.16</v>
      </c>
      <c r="I157" s="286"/>
      <c r="J157" s="705">
        <v>263484.88</v>
      </c>
      <c r="K157" s="289"/>
      <c r="L157" s="703">
        <f t="shared" si="0"/>
        <v>-11657393.279999999</v>
      </c>
    </row>
    <row r="158" spans="1:12" s="512" customFormat="1" ht="27" customHeight="1" x14ac:dyDescent="0.45"/>
    <row r="159" spans="1:12" s="1" customFormat="1" ht="27" customHeight="1" x14ac:dyDescent="0.45">
      <c r="A159" s="509"/>
      <c r="B159" s="509"/>
      <c r="C159" s="509"/>
      <c r="D159" s="509"/>
      <c r="E159" s="509"/>
      <c r="F159" s="509"/>
      <c r="G159" s="509"/>
      <c r="H159" s="509"/>
      <c r="I159" s="509"/>
      <c r="J159" s="509"/>
      <c r="K159" s="509"/>
      <c r="L159" s="292" t="s">
        <v>103</v>
      </c>
    </row>
    <row r="160" spans="1:12" s="1" customFormat="1" ht="27" customHeight="1" x14ac:dyDescent="0.45">
      <c r="A160" s="286"/>
      <c r="B160" s="286"/>
      <c r="C160" s="286"/>
      <c r="D160" s="286"/>
      <c r="E160" s="290"/>
      <c r="F160" s="699"/>
      <c r="H160" s="808" t="s">
        <v>813</v>
      </c>
      <c r="I160" s="808"/>
      <c r="J160" s="808"/>
      <c r="K160" s="808"/>
      <c r="L160" s="808"/>
    </row>
    <row r="161" spans="1:13" s="1" customFormat="1" ht="27" customHeight="1" x14ac:dyDescent="0.45">
      <c r="A161" s="286"/>
      <c r="B161" s="286"/>
      <c r="C161" s="286"/>
      <c r="D161" s="286"/>
      <c r="E161" s="290"/>
      <c r="F161" s="288"/>
      <c r="H161" s="287" t="s">
        <v>804</v>
      </c>
      <c r="I161" s="291"/>
      <c r="J161" s="287" t="s">
        <v>805</v>
      </c>
      <c r="K161" s="289"/>
      <c r="L161" s="287" t="s">
        <v>806</v>
      </c>
    </row>
    <row r="162" spans="1:13" s="1" customFormat="1" ht="27" customHeight="1" x14ac:dyDescent="0.45">
      <c r="A162" s="286"/>
      <c r="B162" s="286"/>
      <c r="C162" s="286"/>
      <c r="D162" s="286"/>
      <c r="E162" s="290"/>
      <c r="F162" s="287"/>
      <c r="H162" s="287" t="s">
        <v>807</v>
      </c>
      <c r="I162" s="286"/>
      <c r="J162" s="287" t="s">
        <v>807</v>
      </c>
      <c r="K162" s="289"/>
      <c r="L162" s="294" t="s">
        <v>807</v>
      </c>
    </row>
    <row r="163" spans="1:13" s="290" customFormat="1" ht="27" customHeight="1" x14ac:dyDescent="0.45">
      <c r="B163" s="289" t="s">
        <v>814</v>
      </c>
      <c r="C163" s="289"/>
      <c r="D163" s="289"/>
      <c r="E163" s="289"/>
      <c r="F163" s="287"/>
      <c r="H163" s="704"/>
      <c r="I163" s="286"/>
      <c r="J163" s="705"/>
      <c r="K163" s="289"/>
      <c r="L163" s="703"/>
    </row>
    <row r="164" spans="1:13" s="290" customFormat="1" ht="27" customHeight="1" x14ac:dyDescent="0.45">
      <c r="B164" s="289" t="s">
        <v>815</v>
      </c>
      <c r="C164" s="289"/>
      <c r="D164" s="289"/>
      <c r="E164" s="289"/>
      <c r="F164" s="287"/>
      <c r="H164" s="704"/>
      <c r="I164" s="286"/>
      <c r="J164" s="705"/>
      <c r="K164" s="289"/>
      <c r="L164" s="703"/>
    </row>
    <row r="165" spans="1:13" s="290" customFormat="1" ht="27" customHeight="1" x14ac:dyDescent="0.45">
      <c r="B165" s="289" t="s">
        <v>816</v>
      </c>
      <c r="C165" s="289"/>
      <c r="D165" s="289"/>
      <c r="E165" s="289"/>
      <c r="F165" s="287"/>
      <c r="H165" s="502">
        <v>11920878.16</v>
      </c>
      <c r="I165" s="501"/>
      <c r="J165" s="705">
        <v>-263484.88</v>
      </c>
      <c r="K165" s="502"/>
      <c r="L165" s="703">
        <f>SUM(H165:J165)</f>
        <v>11657393.279999999</v>
      </c>
    </row>
    <row r="166" spans="1:13" s="290" customFormat="1" ht="27" customHeight="1" x14ac:dyDescent="0.45">
      <c r="B166" s="289" t="s">
        <v>817</v>
      </c>
      <c r="C166" s="289"/>
      <c r="D166" s="289"/>
      <c r="E166" s="289"/>
      <c r="F166" s="287"/>
      <c r="H166" s="706">
        <v>-12075963.609999999</v>
      </c>
      <c r="I166" s="707"/>
      <c r="J166" s="708">
        <v>263484.88</v>
      </c>
      <c r="K166" s="706"/>
      <c r="L166" s="706">
        <f>SUM(H166:J166)</f>
        <v>-11812478.729999999</v>
      </c>
    </row>
    <row r="167" spans="1:13" s="290" customFormat="1" ht="27" customHeight="1" x14ac:dyDescent="0.45">
      <c r="B167" s="289"/>
      <c r="C167" s="289"/>
      <c r="D167" s="289"/>
      <c r="E167" s="289"/>
      <c r="F167" s="287"/>
      <c r="H167" s="706"/>
      <c r="I167" s="707"/>
      <c r="J167" s="708"/>
      <c r="K167" s="706"/>
      <c r="L167" s="706"/>
    </row>
    <row r="168" spans="1:13" s="290" customFormat="1" ht="27" customHeight="1" x14ac:dyDescent="0.45">
      <c r="B168" s="289"/>
      <c r="C168" s="289"/>
      <c r="D168" s="289"/>
      <c r="E168" s="289"/>
      <c r="F168" s="287"/>
      <c r="H168" s="706"/>
      <c r="I168" s="707"/>
      <c r="J168" s="708"/>
      <c r="K168" s="706"/>
      <c r="L168" s="706"/>
    </row>
    <row r="169" spans="1:13" s="290" customFormat="1" ht="27" customHeight="1" x14ac:dyDescent="0.45">
      <c r="B169" s="289"/>
      <c r="C169" s="289"/>
      <c r="D169" s="289"/>
      <c r="E169" s="289"/>
      <c r="F169" s="287"/>
      <c r="H169" s="706"/>
      <c r="I169" s="707"/>
      <c r="J169" s="708"/>
      <c r="K169" s="706"/>
      <c r="L169" s="706"/>
    </row>
    <row r="170" spans="1:13" s="290" customFormat="1" ht="27" customHeight="1" x14ac:dyDescent="0.45">
      <c r="B170" s="289"/>
      <c r="C170" s="289"/>
      <c r="D170" s="289"/>
      <c r="E170" s="289"/>
      <c r="F170" s="287"/>
      <c r="H170" s="706"/>
      <c r="I170" s="707"/>
      <c r="J170" s="708"/>
      <c r="K170" s="706"/>
      <c r="L170" s="706"/>
    </row>
    <row r="171" spans="1:13" s="281" customFormat="1" ht="27" customHeight="1" x14ac:dyDescent="0.45">
      <c r="A171" s="164"/>
      <c r="C171" s="480" t="s">
        <v>356</v>
      </c>
      <c r="D171" s="481"/>
      <c r="E171" s="481"/>
      <c r="F171" s="343"/>
      <c r="G171" s="483"/>
      <c r="H171" s="353"/>
      <c r="I171" s="353"/>
      <c r="J171" s="353"/>
      <c r="K171" s="353"/>
      <c r="L171" s="353"/>
      <c r="M171" s="353"/>
    </row>
    <row r="172" spans="1:13" s="281" customFormat="1" ht="27" customHeight="1" x14ac:dyDescent="0.45">
      <c r="A172" s="164"/>
      <c r="C172" s="485" t="s">
        <v>551</v>
      </c>
      <c r="D172" s="481"/>
      <c r="E172" s="481"/>
      <c r="F172" s="343"/>
      <c r="G172" s="483"/>
      <c r="H172" s="353"/>
      <c r="I172" s="353"/>
      <c r="J172" s="353"/>
      <c r="K172" s="353"/>
      <c r="L172" s="353"/>
      <c r="M172" s="353"/>
    </row>
    <row r="173" spans="1:13" s="1" customFormat="1" ht="26.1" customHeight="1" x14ac:dyDescent="0.45">
      <c r="A173" s="508" t="s">
        <v>858</v>
      </c>
      <c r="B173" s="508"/>
      <c r="C173" s="508"/>
      <c r="D173" s="508"/>
      <c r="E173" s="508"/>
      <c r="F173" s="508"/>
      <c r="G173" s="508"/>
      <c r="H173" s="508"/>
      <c r="I173" s="508"/>
      <c r="J173" s="508"/>
      <c r="K173" s="508"/>
      <c r="L173" s="508"/>
    </row>
    <row r="174" spans="1:13" s="1" customFormat="1" ht="26.1" customHeight="1" x14ac:dyDescent="0.45">
      <c r="A174" s="508"/>
      <c r="B174" s="508"/>
      <c r="C174" s="508"/>
      <c r="D174" s="508"/>
      <c r="E174" s="508"/>
      <c r="F174" s="508"/>
      <c r="G174" s="508"/>
      <c r="H174" s="508"/>
      <c r="I174" s="508"/>
      <c r="J174" s="508"/>
      <c r="K174" s="508"/>
      <c r="L174" s="508"/>
    </row>
    <row r="175" spans="1:13" s="289" customFormat="1" ht="26.1" customHeight="1" x14ac:dyDescent="0.45">
      <c r="A175" s="281" t="s">
        <v>1000</v>
      </c>
      <c r="F175" s="290"/>
      <c r="G175" s="287"/>
      <c r="H175" s="519"/>
      <c r="I175" s="501"/>
      <c r="J175" s="521"/>
      <c r="K175" s="502"/>
      <c r="L175" s="520"/>
    </row>
    <row r="176" spans="1:13" s="289" customFormat="1" ht="27" customHeight="1" x14ac:dyDescent="0.45">
      <c r="A176" s="286" t="s">
        <v>1018</v>
      </c>
      <c r="B176" s="286"/>
      <c r="F176" s="290"/>
      <c r="G176" s="287"/>
      <c r="H176" s="519"/>
      <c r="I176" s="501"/>
      <c r="J176" s="521"/>
      <c r="K176" s="502"/>
      <c r="L176" s="520"/>
    </row>
    <row r="177" spans="1:13" s="289" customFormat="1" ht="27" customHeight="1" x14ac:dyDescent="0.45">
      <c r="A177" s="286" t="s">
        <v>1019</v>
      </c>
      <c r="B177" s="286"/>
      <c r="F177" s="290"/>
      <c r="G177" s="287"/>
      <c r="H177" s="519"/>
      <c r="I177" s="501"/>
      <c r="J177" s="521"/>
      <c r="K177" s="502"/>
      <c r="L177" s="520"/>
    </row>
    <row r="178" spans="1:13" s="289" customFormat="1" ht="27" customHeight="1" x14ac:dyDescent="0.45">
      <c r="A178" s="289" t="s">
        <v>1020</v>
      </c>
      <c r="F178" s="290"/>
      <c r="G178" s="287"/>
      <c r="H178" s="519"/>
      <c r="I178" s="501"/>
      <c r="J178" s="521"/>
      <c r="K178" s="502"/>
      <c r="L178" s="520"/>
    </row>
    <row r="179" spans="1:13" s="289" customFormat="1" ht="27" customHeight="1" x14ac:dyDescent="0.45">
      <c r="A179" s="289" t="s">
        <v>1021</v>
      </c>
      <c r="F179" s="290"/>
      <c r="G179" s="287"/>
      <c r="H179" s="519"/>
      <c r="I179" s="501"/>
      <c r="J179" s="521"/>
      <c r="K179" s="502"/>
      <c r="L179" s="520"/>
    </row>
    <row r="180" spans="1:13" s="289" customFormat="1" ht="27" customHeight="1" x14ac:dyDescent="0.45">
      <c r="A180" s="286" t="s">
        <v>1016</v>
      </c>
      <c r="F180" s="290"/>
      <c r="G180" s="287"/>
      <c r="H180" s="519"/>
      <c r="I180" s="501"/>
      <c r="J180" s="521"/>
      <c r="K180" s="502"/>
      <c r="L180" s="520"/>
    </row>
    <row r="181" spans="1:13" s="289" customFormat="1" ht="27" customHeight="1" x14ac:dyDescent="0.45">
      <c r="A181" s="289" t="s">
        <v>1017</v>
      </c>
      <c r="F181" s="290"/>
      <c r="G181" s="287"/>
      <c r="H181" s="519"/>
      <c r="I181" s="501"/>
      <c r="J181" s="521"/>
      <c r="K181" s="502"/>
      <c r="L181" s="520"/>
    </row>
    <row r="182" spans="1:13" s="289" customFormat="1" ht="27" customHeight="1" x14ac:dyDescent="0.45">
      <c r="A182" s="286" t="s">
        <v>818</v>
      </c>
      <c r="F182" s="290"/>
      <c r="G182" s="287"/>
      <c r="H182" s="519"/>
      <c r="I182" s="501"/>
      <c r="J182" s="521"/>
      <c r="K182" s="502"/>
      <c r="L182" s="520"/>
    </row>
    <row r="183" spans="1:13" s="289" customFormat="1" ht="26.1" customHeight="1" x14ac:dyDescent="0.45">
      <c r="A183" s="281" t="s">
        <v>1001</v>
      </c>
      <c r="B183" s="281"/>
      <c r="F183" s="290"/>
      <c r="G183" s="287"/>
      <c r="H183" s="519"/>
      <c r="I183" s="501"/>
      <c r="J183" s="521"/>
      <c r="K183" s="502"/>
      <c r="L183" s="520"/>
    </row>
    <row r="184" spans="1:13" s="289" customFormat="1" ht="26.1" customHeight="1" x14ac:dyDescent="0.45">
      <c r="A184" s="290" t="s">
        <v>710</v>
      </c>
      <c r="B184" s="281"/>
      <c r="C184" s="290"/>
      <c r="D184" s="290"/>
      <c r="E184" s="290"/>
      <c r="F184" s="290"/>
      <c r="G184" s="290"/>
      <c r="H184" s="248"/>
      <c r="I184" s="249"/>
      <c r="J184" s="291"/>
      <c r="K184" s="249"/>
      <c r="L184" s="291"/>
    </row>
    <row r="185" spans="1:13" s="289" customFormat="1" ht="26.1" customHeight="1" x14ac:dyDescent="0.45">
      <c r="A185" s="290"/>
      <c r="B185" s="281"/>
      <c r="C185" s="290"/>
      <c r="D185" s="290"/>
      <c r="E185" s="290"/>
      <c r="F185" s="290"/>
      <c r="G185" s="290"/>
      <c r="H185" s="248"/>
      <c r="I185" s="249"/>
      <c r="J185" s="291"/>
      <c r="K185" s="249"/>
      <c r="L185" s="291"/>
    </row>
    <row r="186" spans="1:13" s="289" customFormat="1" ht="26.1" customHeight="1" x14ac:dyDescent="0.45">
      <c r="A186" s="290"/>
      <c r="B186" s="281"/>
      <c r="C186" s="290"/>
      <c r="D186" s="290"/>
      <c r="E186" s="290"/>
      <c r="F186" s="290"/>
      <c r="G186" s="290"/>
      <c r="H186" s="248"/>
      <c r="I186" s="249"/>
      <c r="J186" s="291"/>
      <c r="K186" s="249"/>
      <c r="L186" s="291"/>
    </row>
    <row r="187" spans="1:13" s="289" customFormat="1" ht="26.1" customHeight="1" x14ac:dyDescent="0.45">
      <c r="A187" s="290"/>
      <c r="B187" s="281"/>
      <c r="C187" s="290"/>
      <c r="D187" s="290"/>
      <c r="E187" s="290"/>
      <c r="F187" s="290"/>
      <c r="G187" s="290"/>
      <c r="H187" s="248"/>
      <c r="I187" s="249"/>
      <c r="J187" s="291"/>
      <c r="K187" s="249"/>
      <c r="L187" s="291"/>
    </row>
    <row r="188" spans="1:13" s="289" customFormat="1" ht="26.1" customHeight="1" x14ac:dyDescent="0.45"/>
    <row r="189" spans="1:13" s="289" customFormat="1" ht="26.1" customHeight="1" x14ac:dyDescent="0.45"/>
    <row r="190" spans="1:13" s="512" customFormat="1" ht="26.1" customHeight="1" x14ac:dyDescent="0.45"/>
    <row r="191" spans="1:13" s="281" customFormat="1" ht="26.1" customHeight="1" x14ac:dyDescent="0.45">
      <c r="A191" s="164"/>
      <c r="C191" s="480" t="s">
        <v>356</v>
      </c>
      <c r="D191" s="481"/>
      <c r="E191" s="481"/>
      <c r="F191" s="343"/>
      <c r="G191" s="483"/>
      <c r="H191" s="353"/>
      <c r="I191" s="353"/>
      <c r="J191" s="353"/>
      <c r="K191" s="353"/>
      <c r="L191" s="353"/>
      <c r="M191" s="353"/>
    </row>
    <row r="192" spans="1:13" s="281" customFormat="1" ht="26.1" customHeight="1" x14ac:dyDescent="0.45">
      <c r="A192" s="164"/>
      <c r="C192" s="485" t="s">
        <v>551</v>
      </c>
      <c r="D192" s="481"/>
      <c r="E192" s="481"/>
      <c r="F192" s="343"/>
      <c r="G192" s="483"/>
      <c r="H192" s="353"/>
      <c r="I192" s="353"/>
      <c r="J192" s="353"/>
      <c r="K192" s="353"/>
      <c r="L192" s="353"/>
      <c r="M192" s="353"/>
    </row>
  </sheetData>
  <mergeCells count="2">
    <mergeCell ref="H151:L151"/>
    <mergeCell ref="H160:L160"/>
  </mergeCells>
  <pageMargins left="0.74803149606299213" right="0.19685039370078741" top="0.55118110236220474" bottom="0.51181102362204722" header="0.31496062992125984" footer="0.43307086614173229"/>
  <pageSetup paperSize="9" scale="89" orientation="portrait" r:id="rId1"/>
  <headerFooter alignWithMargins="0"/>
  <rowBreaks count="2" manualBreakCount="2">
    <brk id="33" max="12" man="1"/>
    <brk id="139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27" customWidth="1"/>
    <col min="2" max="2" width="12.85546875" style="27" customWidth="1"/>
    <col min="3" max="3" width="9.28515625" style="27" customWidth="1"/>
    <col min="4" max="4" width="8.5703125" style="27" customWidth="1"/>
    <col min="5" max="5" width="14.7109375" style="28" customWidth="1"/>
    <col min="6" max="6" width="0.5703125" style="27" customWidth="1"/>
    <col min="7" max="7" width="15.7109375" style="28" customWidth="1"/>
    <col min="8" max="8" width="0.5703125" style="27" customWidth="1"/>
    <col min="9" max="9" width="14.7109375" style="28" customWidth="1"/>
    <col min="10" max="10" width="0.5703125" style="27" customWidth="1"/>
    <col min="11" max="11" width="14.7109375" style="28" customWidth="1"/>
    <col min="12" max="12" width="0.5703125" style="27" customWidth="1"/>
    <col min="13" max="13" width="14.7109375" style="28" customWidth="1"/>
    <col min="14" max="14" width="0.5703125" style="27" customWidth="1"/>
    <col min="15" max="15" width="14.7109375" style="28" customWidth="1"/>
    <col min="16" max="16" width="0.7109375" style="27" customWidth="1"/>
    <col min="17" max="17" width="14.7109375" style="28" customWidth="1"/>
    <col min="18" max="18" width="0.7109375" style="27" customWidth="1"/>
    <col min="19" max="19" width="14.7109375" style="28" customWidth="1"/>
    <col min="20" max="20" width="0.7109375" style="27" customWidth="1"/>
    <col min="21" max="21" width="14.7109375" style="28" customWidth="1"/>
    <col min="22" max="22" width="0.5703125" style="28" customWidth="1"/>
    <col min="23" max="23" width="14.7109375" style="28" customWidth="1"/>
    <col min="24" max="24" width="0.5703125" style="28" customWidth="1"/>
    <col min="25" max="25" width="14.7109375" style="28" customWidth="1"/>
    <col min="26" max="26" width="0.5703125" style="27" customWidth="1"/>
    <col min="27" max="27" width="15.85546875" style="28" customWidth="1"/>
    <col min="28" max="28" width="1.42578125" style="27" customWidth="1"/>
    <col min="29" max="16384" width="9.140625" style="27"/>
  </cols>
  <sheetData>
    <row r="1" spans="1:27" ht="26.1" customHeight="1" x14ac:dyDescent="0.45">
      <c r="A1" s="809" t="s">
        <v>224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</row>
    <row r="2" spans="1:27" ht="26.1" customHeight="1" x14ac:dyDescent="0.4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26.1" customHeight="1" x14ac:dyDescent="0.45">
      <c r="A3" s="137" t="s">
        <v>225</v>
      </c>
      <c r="B3" s="23" t="s">
        <v>223</v>
      </c>
      <c r="C3" s="29"/>
      <c r="D3" s="29"/>
      <c r="E3" s="30"/>
      <c r="F3" s="29"/>
      <c r="G3" s="30"/>
      <c r="H3" s="29"/>
      <c r="I3" s="3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30"/>
      <c r="W3" s="30"/>
      <c r="X3" s="30"/>
      <c r="Y3" s="30"/>
      <c r="Z3" s="29"/>
      <c r="AA3" s="138" t="s">
        <v>207</v>
      </c>
    </row>
    <row r="4" spans="1:27" s="23" customFormat="1" ht="26.1" customHeight="1" x14ac:dyDescent="0.45">
      <c r="E4" s="31" t="s">
        <v>226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23" customFormat="1" ht="26.1" customHeight="1" x14ac:dyDescent="0.45">
      <c r="E5" s="32" t="s">
        <v>227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s="23" customFormat="1" ht="26.1" customHeight="1" x14ac:dyDescent="0.45">
      <c r="E6" s="811" t="s">
        <v>208</v>
      </c>
      <c r="F6" s="811"/>
      <c r="G6" s="811"/>
      <c r="H6" s="25"/>
      <c r="I6" s="811" t="s">
        <v>209</v>
      </c>
      <c r="J6" s="811"/>
      <c r="K6" s="811"/>
      <c r="L6" s="25"/>
      <c r="M6" s="811" t="s">
        <v>228</v>
      </c>
      <c r="N6" s="811"/>
      <c r="O6" s="811"/>
      <c r="P6" s="52"/>
      <c r="Q6" s="811" t="s">
        <v>229</v>
      </c>
      <c r="R6" s="811"/>
      <c r="S6" s="811"/>
      <c r="T6" s="52"/>
      <c r="U6" s="812" t="s">
        <v>211</v>
      </c>
      <c r="V6" s="812"/>
      <c r="W6" s="812"/>
      <c r="X6" s="43"/>
      <c r="Y6" s="811" t="s">
        <v>101</v>
      </c>
      <c r="Z6" s="811"/>
      <c r="AA6" s="811"/>
    </row>
    <row r="7" spans="1:27" s="24" customFormat="1" ht="26.1" customHeight="1" x14ac:dyDescent="0.45">
      <c r="E7" s="33">
        <v>2557</v>
      </c>
      <c r="F7" s="34"/>
      <c r="G7" s="33">
        <v>2556</v>
      </c>
      <c r="H7" s="25"/>
      <c r="I7" s="33">
        <f>+E7</f>
        <v>2557</v>
      </c>
      <c r="J7" s="34"/>
      <c r="K7" s="33">
        <f>+G7</f>
        <v>2556</v>
      </c>
      <c r="L7" s="53"/>
      <c r="M7" s="33">
        <f>+E7</f>
        <v>2557</v>
      </c>
      <c r="N7" s="34"/>
      <c r="O7" s="33">
        <f>+G7</f>
        <v>2556</v>
      </c>
      <c r="P7" s="54"/>
      <c r="Q7" s="33">
        <f>+E7</f>
        <v>2557</v>
      </c>
      <c r="R7" s="34"/>
      <c r="S7" s="33">
        <f>+G7</f>
        <v>2556</v>
      </c>
      <c r="T7" s="54"/>
      <c r="U7" s="33">
        <f>+E7</f>
        <v>2557</v>
      </c>
      <c r="V7" s="34"/>
      <c r="W7" s="33">
        <f>+G7</f>
        <v>2556</v>
      </c>
      <c r="X7" s="56"/>
      <c r="Y7" s="33">
        <f>+E7</f>
        <v>2557</v>
      </c>
      <c r="Z7" s="34"/>
      <c r="AA7" s="33">
        <f>+G7</f>
        <v>2556</v>
      </c>
    </row>
    <row r="8" spans="1:27" s="23" customFormat="1" ht="26.1" customHeight="1" x14ac:dyDescent="0.45">
      <c r="A8" s="23" t="s">
        <v>230</v>
      </c>
      <c r="E8" s="35"/>
      <c r="F8" s="36"/>
      <c r="G8" s="35"/>
      <c r="H8" s="25"/>
      <c r="I8" s="35"/>
      <c r="J8" s="36"/>
      <c r="K8" s="35"/>
      <c r="L8" s="25"/>
      <c r="M8" s="35"/>
      <c r="N8" s="36"/>
      <c r="O8" s="35"/>
      <c r="P8" s="52"/>
      <c r="Q8" s="35"/>
      <c r="R8" s="52"/>
      <c r="S8" s="35"/>
      <c r="T8" s="52"/>
      <c r="U8" s="35"/>
      <c r="V8" s="57"/>
      <c r="W8" s="35"/>
      <c r="X8" s="43"/>
      <c r="Y8" s="35"/>
      <c r="Z8" s="36"/>
      <c r="AA8" s="35"/>
    </row>
    <row r="9" spans="1:27" s="23" customFormat="1" ht="26.1" customHeight="1" x14ac:dyDescent="0.45">
      <c r="A9" s="23" t="s">
        <v>231</v>
      </c>
      <c r="D9" s="25"/>
      <c r="E9" s="37">
        <v>4399999573.5299997</v>
      </c>
      <c r="F9" s="38"/>
      <c r="G9" s="37">
        <v>3708106857.4200001</v>
      </c>
      <c r="H9" s="38"/>
      <c r="I9" s="37">
        <v>425440542.05000001</v>
      </c>
      <c r="J9" s="38"/>
      <c r="K9" s="37">
        <v>529966231.16000003</v>
      </c>
      <c r="L9" s="38"/>
      <c r="M9" s="37">
        <f>154953740.54+3108795.28</f>
        <v>158062535.81999999</v>
      </c>
      <c r="N9" s="38"/>
      <c r="O9" s="37">
        <v>540489474.63</v>
      </c>
      <c r="P9" s="38"/>
      <c r="Q9" s="37">
        <v>3850000</v>
      </c>
      <c r="R9" s="38"/>
      <c r="S9" s="37">
        <v>3309785.68</v>
      </c>
      <c r="T9" s="38"/>
      <c r="U9" s="40">
        <v>-187204656.28999999</v>
      </c>
      <c r="V9" s="37"/>
      <c r="W9" s="40">
        <v>-206701576.13</v>
      </c>
      <c r="X9" s="40"/>
      <c r="Y9" s="40">
        <f>+E9+I9+M9+U9+Q9</f>
        <v>4800147995.1099997</v>
      </c>
      <c r="Z9" s="41"/>
      <c r="AA9" s="40">
        <f>+G9+K9+O9+W9+S9</f>
        <v>4575170772.7600002</v>
      </c>
    </row>
    <row r="10" spans="1:27" s="23" customFormat="1" ht="26.1" customHeight="1" x14ac:dyDescent="0.45">
      <c r="A10" s="23" t="s">
        <v>232</v>
      </c>
      <c r="D10" s="39"/>
      <c r="E10" s="40">
        <v>-4036907471.0700002</v>
      </c>
      <c r="F10" s="41"/>
      <c r="G10" s="40">
        <v>-3450796194.6399999</v>
      </c>
      <c r="H10" s="41"/>
      <c r="I10" s="40">
        <v>-364382930.57999998</v>
      </c>
      <c r="J10" s="41"/>
      <c r="K10" s="40">
        <v>-462877718.19</v>
      </c>
      <c r="L10" s="38"/>
      <c r="M10" s="40">
        <v>-107587595.69</v>
      </c>
      <c r="N10" s="41"/>
      <c r="O10" s="40">
        <v>-326957983.01999998</v>
      </c>
      <c r="P10" s="41"/>
      <c r="Q10" s="40">
        <v>-2814625</v>
      </c>
      <c r="R10" s="41"/>
      <c r="S10" s="40">
        <v>-1913020</v>
      </c>
      <c r="T10" s="41"/>
      <c r="U10" s="40">
        <v>194057776.13</v>
      </c>
      <c r="V10" s="37"/>
      <c r="W10" s="40">
        <v>221185809.36000001</v>
      </c>
      <c r="X10" s="40"/>
      <c r="Y10" s="40">
        <f>+E10+I10+M10+U10+Q10</f>
        <v>-4317634846.21</v>
      </c>
      <c r="Z10" s="41"/>
      <c r="AA10" s="40">
        <f>+G10+K10+O10+W10+S10</f>
        <v>-4021359106.4899998</v>
      </c>
    </row>
    <row r="11" spans="1:27" s="23" customFormat="1" ht="26.1" customHeight="1" x14ac:dyDescent="0.45">
      <c r="A11" s="23" t="s">
        <v>233</v>
      </c>
      <c r="D11" s="25"/>
      <c r="E11" s="42">
        <f t="shared" ref="E11:I11" si="0">SUM(E9:E10)</f>
        <v>363092102.45999956</v>
      </c>
      <c r="F11" s="38"/>
      <c r="G11" s="42">
        <f t="shared" si="0"/>
        <v>257310662.78000021</v>
      </c>
      <c r="H11" s="38"/>
      <c r="I11" s="42">
        <f t="shared" si="0"/>
        <v>61057611.470000029</v>
      </c>
      <c r="J11" s="44"/>
      <c r="K11" s="42">
        <f t="shared" ref="K11:O11" si="1">SUM(K9:K10)</f>
        <v>67088512.970000029</v>
      </c>
      <c r="L11" s="38"/>
      <c r="M11" s="42">
        <f t="shared" si="1"/>
        <v>50474940.129999995</v>
      </c>
      <c r="N11" s="44"/>
      <c r="O11" s="42">
        <f t="shared" si="1"/>
        <v>213531491.61000001</v>
      </c>
      <c r="P11" s="44"/>
      <c r="Q11" s="42">
        <f>SUM(Q9:Q10)</f>
        <v>1035375</v>
      </c>
      <c r="R11" s="44"/>
      <c r="S11" s="42">
        <f>SUM(S9:S10)</f>
        <v>1396765.6800000002</v>
      </c>
      <c r="T11" s="44"/>
      <c r="U11" s="43"/>
      <c r="V11" s="43"/>
      <c r="W11" s="43"/>
      <c r="X11" s="37"/>
      <c r="Y11" s="42">
        <f>SUM(Y9:Y10)</f>
        <v>482513148.89999962</v>
      </c>
      <c r="Z11" s="38"/>
      <c r="AA11" s="42">
        <f>SUM(AA9:AA10)</f>
        <v>553811666.27000046</v>
      </c>
    </row>
    <row r="12" spans="1:27" s="23" customFormat="1" ht="26.1" customHeight="1" x14ac:dyDescent="0.45">
      <c r="A12" s="23" t="s">
        <v>234</v>
      </c>
      <c r="D12" s="25"/>
      <c r="E12" s="43">
        <v>26453014.09</v>
      </c>
      <c r="F12" s="44"/>
      <c r="G12" s="43">
        <v>20425896.170000002</v>
      </c>
      <c r="H12" s="44"/>
      <c r="I12" s="43">
        <v>1128618.45</v>
      </c>
      <c r="J12" s="44"/>
      <c r="K12" s="43">
        <v>2274395.39</v>
      </c>
      <c r="L12" s="38"/>
      <c r="M12" s="43">
        <v>6019751.8899999997</v>
      </c>
      <c r="N12" s="44"/>
      <c r="O12" s="43">
        <v>5431832.0300000003</v>
      </c>
      <c r="P12" s="44"/>
      <c r="Q12" s="43">
        <f>2668.71+148743.46</f>
        <v>151412.16999999998</v>
      </c>
      <c r="R12" s="44"/>
      <c r="S12" s="43">
        <v>129881.94</v>
      </c>
      <c r="T12" s="44"/>
      <c r="U12" s="43">
        <v>-3322602.73</v>
      </c>
      <c r="V12" s="43"/>
      <c r="W12" s="43">
        <v>-2207251.5099999998</v>
      </c>
      <c r="X12" s="37"/>
      <c r="Y12" s="40">
        <f t="shared" ref="Y12:Y17" si="2">+E12+I12+M12+U12+Q12</f>
        <v>30430193.870000001</v>
      </c>
      <c r="Z12" s="44"/>
      <c r="AA12" s="40">
        <f t="shared" ref="AA12:AA17" si="3">+G12+K12+O12+W12+S12</f>
        <v>26054754.020000007</v>
      </c>
    </row>
    <row r="13" spans="1:27" s="23" customFormat="1" ht="26.1" customHeight="1" x14ac:dyDescent="0.45">
      <c r="A13" s="23" t="s">
        <v>235</v>
      </c>
      <c r="D13" s="39"/>
      <c r="E13" s="40">
        <v>0</v>
      </c>
      <c r="F13" s="41"/>
      <c r="G13" s="40">
        <v>0</v>
      </c>
      <c r="H13" s="41"/>
      <c r="I13" s="40">
        <v>-5699376.29</v>
      </c>
      <c r="J13" s="41"/>
      <c r="K13" s="40">
        <v>-7262554.6299999999</v>
      </c>
      <c r="L13" s="38"/>
      <c r="M13" s="40">
        <v>-24657987.359999999</v>
      </c>
      <c r="N13" s="41"/>
      <c r="O13" s="40">
        <v>-17636248.34</v>
      </c>
      <c r="P13" s="41"/>
      <c r="Q13" s="40">
        <v>0</v>
      </c>
      <c r="R13" s="41"/>
      <c r="S13" s="40">
        <v>0</v>
      </c>
      <c r="T13" s="41"/>
      <c r="U13" s="37"/>
      <c r="V13" s="40"/>
      <c r="W13" s="37"/>
      <c r="X13" s="40"/>
      <c r="Y13" s="40">
        <f t="shared" si="2"/>
        <v>-30357363.649999999</v>
      </c>
      <c r="Z13" s="41"/>
      <c r="AA13" s="40">
        <f t="shared" si="3"/>
        <v>-24898802.969999999</v>
      </c>
    </row>
    <row r="14" spans="1:27" s="23" customFormat="1" ht="26.1" customHeight="1" x14ac:dyDescent="0.45">
      <c r="A14" s="23" t="s">
        <v>236</v>
      </c>
      <c r="D14" s="39"/>
      <c r="E14" s="40">
        <f>-135407488.65-3836198.25</f>
        <v>-139243686.90000001</v>
      </c>
      <c r="F14" s="41"/>
      <c r="G14" s="40">
        <v>-111966280.89</v>
      </c>
      <c r="H14" s="41"/>
      <c r="I14" s="40">
        <f>-34294488.63-1323245.25</f>
        <v>-35617733.880000003</v>
      </c>
      <c r="J14" s="41"/>
      <c r="K14" s="40">
        <v>-43791405.07</v>
      </c>
      <c r="L14" s="38"/>
      <c r="M14" s="40">
        <f>-20139406.48-216654</f>
        <v>-20356060.48</v>
      </c>
      <c r="N14" s="41"/>
      <c r="O14" s="40">
        <v>-80295125.469999999</v>
      </c>
      <c r="P14" s="41"/>
      <c r="Q14" s="40">
        <f>-351412.26-11148.75</f>
        <v>-362561.01</v>
      </c>
      <c r="R14" s="41"/>
      <c r="S14" s="40">
        <v>-335910.09</v>
      </c>
      <c r="T14" s="41"/>
      <c r="U14" s="40">
        <v>1157399.06</v>
      </c>
      <c r="V14" s="40"/>
      <c r="W14" s="40">
        <v>1101496.95</v>
      </c>
      <c r="X14" s="40"/>
      <c r="Y14" s="40">
        <f t="shared" si="2"/>
        <v>-194422643.20999998</v>
      </c>
      <c r="Z14" s="41"/>
      <c r="AA14" s="40">
        <f t="shared" si="3"/>
        <v>-235287224.57000002</v>
      </c>
    </row>
    <row r="15" spans="1:27" s="23" customFormat="1" ht="26.1" customHeight="1" x14ac:dyDescent="0.45">
      <c r="A15" s="23" t="s">
        <v>237</v>
      </c>
      <c r="D15" s="39"/>
      <c r="E15" s="40">
        <v>-2569600</v>
      </c>
      <c r="F15" s="41"/>
      <c r="G15" s="40">
        <v>-2385000</v>
      </c>
      <c r="H15" s="41"/>
      <c r="I15" s="40">
        <v>0</v>
      </c>
      <c r="J15" s="41"/>
      <c r="K15" s="40">
        <v>0</v>
      </c>
      <c r="L15" s="38"/>
      <c r="M15" s="40">
        <v>0</v>
      </c>
      <c r="N15" s="41"/>
      <c r="O15" s="40">
        <v>0</v>
      </c>
      <c r="P15" s="41"/>
      <c r="Q15" s="40">
        <v>0</v>
      </c>
      <c r="R15" s="41"/>
      <c r="S15" s="40">
        <v>0</v>
      </c>
      <c r="T15" s="41"/>
      <c r="U15" s="40"/>
      <c r="V15" s="40"/>
      <c r="W15" s="40"/>
      <c r="X15" s="40"/>
      <c r="Y15" s="40">
        <f t="shared" si="2"/>
        <v>-2569600</v>
      </c>
      <c r="Z15" s="41"/>
      <c r="AA15" s="40">
        <f t="shared" si="3"/>
        <v>-2385000</v>
      </c>
    </row>
    <row r="16" spans="1:27" s="23" customFormat="1" ht="26.1" customHeight="1" x14ac:dyDescent="0.45">
      <c r="A16" s="23" t="s">
        <v>238</v>
      </c>
      <c r="D16" s="39"/>
      <c r="E16" s="40">
        <v>0</v>
      </c>
      <c r="F16" s="41"/>
      <c r="G16" s="40">
        <v>0</v>
      </c>
      <c r="H16" s="41"/>
      <c r="I16" s="40">
        <v>280200</v>
      </c>
      <c r="J16" s="41"/>
      <c r="K16" s="40">
        <v>-929632.43</v>
      </c>
      <c r="L16" s="38"/>
      <c r="M16" s="40">
        <v>0</v>
      </c>
      <c r="N16" s="41"/>
      <c r="O16" s="40">
        <v>0</v>
      </c>
      <c r="P16" s="41"/>
      <c r="Q16" s="40">
        <v>0</v>
      </c>
      <c r="R16" s="41"/>
      <c r="S16" s="40">
        <v>0</v>
      </c>
      <c r="T16" s="41"/>
      <c r="U16" s="40"/>
      <c r="V16" s="40"/>
      <c r="W16" s="40"/>
      <c r="X16" s="40"/>
      <c r="Y16" s="40">
        <f t="shared" si="2"/>
        <v>280200</v>
      </c>
      <c r="Z16" s="41"/>
      <c r="AA16" s="40">
        <f t="shared" si="3"/>
        <v>-929632.43</v>
      </c>
    </row>
    <row r="17" spans="1:27" s="25" customFormat="1" ht="26.1" customHeight="1" x14ac:dyDescent="0.45">
      <c r="A17" s="25" t="s">
        <v>239</v>
      </c>
      <c r="D17" s="39"/>
      <c r="E17" s="40">
        <v>-1121501.81</v>
      </c>
      <c r="F17" s="41"/>
      <c r="G17" s="40">
        <v>-695834.4</v>
      </c>
      <c r="H17" s="41"/>
      <c r="I17" s="40">
        <v>-156558.71</v>
      </c>
      <c r="J17" s="41"/>
      <c r="K17" s="40">
        <v>-1503205.79</v>
      </c>
      <c r="L17" s="44"/>
      <c r="M17" s="40">
        <v>-190643.65</v>
      </c>
      <c r="N17" s="41"/>
      <c r="O17" s="40">
        <v>-381772.99</v>
      </c>
      <c r="P17" s="41"/>
      <c r="Q17" s="40">
        <v>0</v>
      </c>
      <c r="R17" s="41"/>
      <c r="S17" s="40">
        <v>0</v>
      </c>
      <c r="T17" s="41"/>
      <c r="U17" s="40">
        <v>190643.65</v>
      </c>
      <c r="V17" s="40"/>
      <c r="W17" s="40">
        <v>1461173.67</v>
      </c>
      <c r="X17" s="40"/>
      <c r="Y17" s="40">
        <f t="shared" si="2"/>
        <v>-1278060.52</v>
      </c>
      <c r="Z17" s="41"/>
      <c r="AA17" s="40">
        <f t="shared" si="3"/>
        <v>-1119639.5099999998</v>
      </c>
    </row>
    <row r="18" spans="1:27" s="23" customFormat="1" ht="26.1" customHeight="1" x14ac:dyDescent="0.45">
      <c r="B18" s="23" t="s">
        <v>240</v>
      </c>
      <c r="D18" s="39"/>
      <c r="E18" s="45">
        <f t="shared" ref="E18:I18" si="4">SUM(E13:E17)</f>
        <v>-142934788.71000001</v>
      </c>
      <c r="F18" s="41"/>
      <c r="G18" s="45">
        <f t="shared" si="4"/>
        <v>-115047115.29000001</v>
      </c>
      <c r="H18" s="41"/>
      <c r="I18" s="45">
        <f t="shared" si="4"/>
        <v>-41193468.880000003</v>
      </c>
      <c r="J18" s="41"/>
      <c r="K18" s="45">
        <f t="shared" ref="K18:O18" si="5">SUM(K13:K17)</f>
        <v>-53486797.920000002</v>
      </c>
      <c r="L18" s="44"/>
      <c r="M18" s="45">
        <f t="shared" si="5"/>
        <v>-45204691.490000002</v>
      </c>
      <c r="N18" s="41"/>
      <c r="O18" s="45">
        <f t="shared" si="5"/>
        <v>-98313146.799999997</v>
      </c>
      <c r="P18" s="41"/>
      <c r="Q18" s="45">
        <f>SUM(Q13:Q17)</f>
        <v>-362561.01</v>
      </c>
      <c r="R18" s="41"/>
      <c r="S18" s="45">
        <f>SUM(S13:S17)</f>
        <v>-335910.09</v>
      </c>
      <c r="T18" s="41"/>
      <c r="V18" s="40"/>
      <c r="W18" s="40"/>
      <c r="X18" s="40"/>
      <c r="Y18" s="45">
        <f>SUM(Y13:Y17)</f>
        <v>-228347467.38</v>
      </c>
      <c r="Z18" s="41"/>
      <c r="AA18" s="45">
        <f>SUM(AA13:AA17)</f>
        <v>-264620299.48000002</v>
      </c>
    </row>
    <row r="19" spans="1:27" s="23" customFormat="1" ht="26.1" customHeight="1" x14ac:dyDescent="0.45">
      <c r="A19" s="23" t="s">
        <v>241</v>
      </c>
      <c r="D19" s="25"/>
      <c r="E19" s="40">
        <f t="shared" ref="E19:I19" si="6">+E11+E12+E18</f>
        <v>246610327.83999953</v>
      </c>
      <c r="F19" s="41"/>
      <c r="G19" s="40">
        <f t="shared" si="6"/>
        <v>162689443.66000021</v>
      </c>
      <c r="H19" s="41"/>
      <c r="I19" s="40">
        <f t="shared" si="6"/>
        <v>20992761.040000029</v>
      </c>
      <c r="J19" s="41"/>
      <c r="K19" s="40">
        <f t="shared" ref="K19:O19" si="7">+K11+K12+K18</f>
        <v>15876110.440000027</v>
      </c>
      <c r="L19" s="44"/>
      <c r="M19" s="40">
        <f t="shared" si="7"/>
        <v>11290000.529999994</v>
      </c>
      <c r="N19" s="41"/>
      <c r="O19" s="40">
        <f t="shared" si="7"/>
        <v>120650176.84000002</v>
      </c>
      <c r="P19" s="41"/>
      <c r="Q19" s="40">
        <f>+Q11+Q12+Q18</f>
        <v>824226.15999999992</v>
      </c>
      <c r="R19" s="41"/>
      <c r="S19" s="40">
        <f>+S11+S12+S18</f>
        <v>1190737.53</v>
      </c>
      <c r="T19" s="41"/>
      <c r="U19" s="40"/>
      <c r="V19" s="40"/>
      <c r="W19" s="40"/>
      <c r="X19" s="40"/>
      <c r="Y19" s="40">
        <f>+Y11+Y12+Y18</f>
        <v>284595875.38999963</v>
      </c>
      <c r="Z19" s="41"/>
      <c r="AA19" s="40">
        <f>+AA11+AA12+AA18</f>
        <v>315246120.81000042</v>
      </c>
    </row>
    <row r="20" spans="1:27" s="23" customFormat="1" ht="26.1" customHeight="1" x14ac:dyDescent="0.45">
      <c r="A20" s="23" t="s">
        <v>242</v>
      </c>
      <c r="D20" s="25"/>
      <c r="E20" s="46">
        <v>-50731341.579999998</v>
      </c>
      <c r="F20" s="44"/>
      <c r="G20" s="46">
        <v>-35578689.579999998</v>
      </c>
      <c r="H20" s="44"/>
      <c r="I20" s="46">
        <v>-4362200.2</v>
      </c>
      <c r="J20" s="44"/>
      <c r="K20" s="46">
        <v>-4348949.22</v>
      </c>
      <c r="L20" s="44"/>
      <c r="M20" s="46">
        <v>-2430745.27</v>
      </c>
      <c r="N20" s="44"/>
      <c r="O20" s="46">
        <v>-24977257.949999999</v>
      </c>
      <c r="P20" s="44"/>
      <c r="Q20" s="46">
        <v>-78695.12</v>
      </c>
      <c r="R20" s="44"/>
      <c r="S20" s="46">
        <v>-130087.62</v>
      </c>
      <c r="T20" s="44"/>
      <c r="U20" s="58"/>
      <c r="V20" s="43"/>
      <c r="W20" s="43"/>
      <c r="X20" s="43"/>
      <c r="Y20" s="59">
        <f>+E20+I20+M20+U20+Q20</f>
        <v>-57602982.170000002</v>
      </c>
      <c r="Z20" s="44"/>
      <c r="AA20" s="59">
        <f>+G20+K20+O20+W20+S20</f>
        <v>-65034984.369999997</v>
      </c>
    </row>
    <row r="21" spans="1:27" s="23" customFormat="1" ht="26.1" customHeight="1" x14ac:dyDescent="0.45">
      <c r="A21" s="23" t="s">
        <v>243</v>
      </c>
      <c r="D21" s="25"/>
      <c r="E21" s="43">
        <f t="shared" ref="E21:I21" si="8">SUM(E19:E20)</f>
        <v>195878986.25999951</v>
      </c>
      <c r="F21" s="44"/>
      <c r="G21" s="43">
        <f t="shared" si="8"/>
        <v>127110754.08000021</v>
      </c>
      <c r="H21" s="44"/>
      <c r="I21" s="43">
        <f t="shared" si="8"/>
        <v>16630560.84000003</v>
      </c>
      <c r="J21" s="44"/>
      <c r="K21" s="43">
        <f t="shared" ref="K21:O21" si="9">SUM(K19:K20)</f>
        <v>11527161.220000029</v>
      </c>
      <c r="L21" s="44"/>
      <c r="M21" s="43">
        <f t="shared" si="9"/>
        <v>8859255.2599999942</v>
      </c>
      <c r="N21" s="44"/>
      <c r="O21" s="43">
        <f t="shared" si="9"/>
        <v>95672918.890000015</v>
      </c>
      <c r="P21" s="44"/>
      <c r="Q21" s="43">
        <f>SUM(Q19:Q20)</f>
        <v>745531.03999999992</v>
      </c>
      <c r="R21" s="44"/>
      <c r="S21" s="43">
        <f>SUM(S19:S20)</f>
        <v>1060649.9100000001</v>
      </c>
      <c r="T21" s="44"/>
      <c r="U21" s="58"/>
      <c r="V21" s="43"/>
      <c r="W21" s="43"/>
      <c r="X21" s="43"/>
      <c r="Y21" s="43">
        <f>SUM(Y19:Y20)</f>
        <v>226992893.21999961</v>
      </c>
      <c r="Z21" s="44"/>
      <c r="AA21" s="43">
        <f>SUM(AA19:AA20)</f>
        <v>250211136.44000041</v>
      </c>
    </row>
    <row r="22" spans="1:27" s="23" customFormat="1" ht="26.1" customHeight="1" x14ac:dyDescent="0.45">
      <c r="A22" s="23" t="s">
        <v>244</v>
      </c>
      <c r="D22" s="25"/>
      <c r="E22" s="46">
        <v>0</v>
      </c>
      <c r="F22" s="44"/>
      <c r="G22" s="46">
        <v>-1742472.8</v>
      </c>
      <c r="H22" s="44"/>
      <c r="I22" s="46">
        <v>0</v>
      </c>
      <c r="J22" s="44"/>
      <c r="K22" s="46">
        <v>1253114.3999999999</v>
      </c>
      <c r="L22" s="44"/>
      <c r="M22" s="46">
        <v>0</v>
      </c>
      <c r="N22" s="44"/>
      <c r="O22" s="46">
        <v>-156013.6</v>
      </c>
      <c r="P22" s="44"/>
      <c r="Q22" s="46">
        <v>0</v>
      </c>
      <c r="R22" s="44"/>
      <c r="S22" s="46">
        <v>-4572.8</v>
      </c>
      <c r="T22" s="44"/>
      <c r="U22" s="58"/>
      <c r="V22" s="43"/>
      <c r="W22" s="43"/>
      <c r="X22" s="43"/>
      <c r="Y22" s="59">
        <f>+E22+I22+M22+U22+Q22</f>
        <v>0</v>
      </c>
      <c r="Z22" s="44"/>
      <c r="AA22" s="59">
        <f>+G22+K22+O22+W22+S22</f>
        <v>-649944.80000000016</v>
      </c>
    </row>
    <row r="23" spans="1:27" s="25" customFormat="1" ht="26.1" customHeight="1" x14ac:dyDescent="0.45">
      <c r="A23" s="23" t="s">
        <v>245</v>
      </c>
      <c r="E23" s="43"/>
      <c r="F23" s="44"/>
      <c r="G23" s="43"/>
      <c r="H23" s="44"/>
      <c r="I23" s="43"/>
      <c r="J23" s="44"/>
      <c r="K23" s="43"/>
      <c r="L23" s="44"/>
      <c r="M23" s="43"/>
      <c r="N23" s="44"/>
      <c r="O23" s="43"/>
      <c r="P23" s="44"/>
      <c r="Q23" s="43"/>
      <c r="R23" s="44"/>
      <c r="S23" s="43"/>
      <c r="T23" s="44"/>
      <c r="U23" s="58"/>
      <c r="V23" s="43"/>
      <c r="W23" s="43"/>
      <c r="X23" s="43"/>
      <c r="Y23" s="40"/>
      <c r="Z23" s="44"/>
      <c r="AA23" s="40"/>
    </row>
    <row r="24" spans="1:27" s="23" customFormat="1" ht="26.1" customHeight="1" x14ac:dyDescent="0.45">
      <c r="A24" s="23" t="s">
        <v>246</v>
      </c>
      <c r="E24" s="47">
        <f t="shared" ref="E24:I24" si="10">SUM(E21:E22)</f>
        <v>195878986.25999951</v>
      </c>
      <c r="F24" s="44"/>
      <c r="G24" s="47">
        <f t="shared" si="10"/>
        <v>125368281.28000021</v>
      </c>
      <c r="H24" s="44"/>
      <c r="I24" s="47">
        <f t="shared" si="10"/>
        <v>16630560.84000003</v>
      </c>
      <c r="J24" s="44"/>
      <c r="K24" s="47">
        <f t="shared" ref="K24:O24" si="11">SUM(K21:K22)</f>
        <v>12780275.620000029</v>
      </c>
      <c r="L24" s="44"/>
      <c r="M24" s="47">
        <f t="shared" si="11"/>
        <v>8859255.2599999942</v>
      </c>
      <c r="N24" s="44"/>
      <c r="O24" s="47">
        <f t="shared" si="11"/>
        <v>95516905.290000021</v>
      </c>
      <c r="P24" s="44"/>
      <c r="Q24" s="47">
        <f>SUM(Q21:Q22)</f>
        <v>745531.03999999992</v>
      </c>
      <c r="R24" s="44"/>
      <c r="S24" s="47">
        <f>SUM(S21:S22)</f>
        <v>1056077.1100000001</v>
      </c>
      <c r="T24" s="44"/>
      <c r="U24" s="43"/>
      <c r="V24" s="43"/>
      <c r="W24" s="43"/>
      <c r="X24" s="43"/>
      <c r="Y24" s="47">
        <f>SUM(Y21:Y22)</f>
        <v>226992893.21999961</v>
      </c>
      <c r="Z24" s="44"/>
      <c r="AA24" s="47">
        <f>SUM(AA21:AA22)</f>
        <v>249561191.6400004</v>
      </c>
    </row>
    <row r="25" spans="1:27" s="25" customFormat="1" ht="26.1" customHeight="1" x14ac:dyDescent="0.45">
      <c r="B25" s="48" t="s">
        <v>247</v>
      </c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3"/>
      <c r="W25" s="43"/>
      <c r="X25" s="43"/>
      <c r="Y25" s="40"/>
      <c r="Z25" s="44"/>
      <c r="AA25" s="40"/>
    </row>
    <row r="26" spans="1:27" s="25" customFormat="1" ht="26.1" customHeight="1" x14ac:dyDescent="0.45">
      <c r="B26" s="49" t="s">
        <v>248</v>
      </c>
      <c r="E26" s="43"/>
      <c r="F26" s="44"/>
      <c r="G26" s="43"/>
      <c r="H26" s="44"/>
      <c r="I26" s="43"/>
      <c r="J26" s="44"/>
      <c r="K26" s="43"/>
      <c r="L26" s="44"/>
      <c r="M26" s="43"/>
      <c r="N26" s="44"/>
      <c r="O26" s="43"/>
      <c r="P26" s="44"/>
      <c r="Q26" s="43"/>
      <c r="R26" s="44"/>
      <c r="S26" s="43"/>
      <c r="T26" s="44"/>
      <c r="U26" s="43"/>
      <c r="V26" s="43"/>
      <c r="W26" s="43"/>
      <c r="X26" s="43"/>
      <c r="Y26" s="40"/>
      <c r="Z26" s="44"/>
      <c r="AA26" s="40"/>
    </row>
    <row r="27" spans="1:27" s="26" customFormat="1" ht="26.1" customHeight="1" x14ac:dyDescent="0.45">
      <c r="B27" s="50" t="s">
        <v>249</v>
      </c>
      <c r="Y27" s="60"/>
      <c r="AA27" s="60"/>
    </row>
    <row r="28" spans="1:27" s="25" customFormat="1" ht="26.1" customHeight="1" x14ac:dyDescent="0.45">
      <c r="B28" s="51" t="s">
        <v>250</v>
      </c>
      <c r="E28" s="43"/>
      <c r="G28" s="43"/>
      <c r="I28" s="43"/>
      <c r="K28" s="43"/>
      <c r="M28" s="43"/>
      <c r="O28" s="43"/>
      <c r="Q28" s="43"/>
      <c r="S28" s="43"/>
      <c r="U28" s="43"/>
      <c r="V28" s="43"/>
      <c r="W28" s="43"/>
      <c r="X28" s="43"/>
      <c r="Y28" s="40"/>
      <c r="AA28" s="40"/>
    </row>
    <row r="29" spans="1:27" s="25" customFormat="1" ht="26.1" customHeight="1" x14ac:dyDescent="0.45">
      <c r="B29" s="51"/>
      <c r="E29" s="43"/>
      <c r="G29" s="43"/>
      <c r="I29" s="43"/>
      <c r="K29" s="43"/>
      <c r="M29" s="43"/>
      <c r="O29" s="43"/>
      <c r="Q29" s="43"/>
      <c r="S29" s="43"/>
      <c r="U29" s="43"/>
      <c r="V29" s="43"/>
      <c r="W29" s="43"/>
      <c r="X29" s="43"/>
      <c r="Y29" s="40"/>
      <c r="AA29" s="40"/>
    </row>
    <row r="30" spans="1:27" s="25" customFormat="1" ht="26.1" customHeight="1" x14ac:dyDescent="0.45">
      <c r="B30" s="51"/>
      <c r="E30" s="43"/>
      <c r="G30" s="43"/>
      <c r="I30" s="43"/>
      <c r="K30" s="43"/>
      <c r="M30" s="43"/>
      <c r="O30" s="43"/>
      <c r="Q30" s="43"/>
      <c r="S30" s="43"/>
      <c r="U30" s="43"/>
      <c r="V30" s="43"/>
      <c r="W30" s="43"/>
      <c r="X30" s="43"/>
      <c r="Y30" s="40"/>
      <c r="AA30" s="40"/>
    </row>
    <row r="31" spans="1:27" s="23" customFormat="1" ht="26.1" customHeight="1" x14ac:dyDescent="0.5">
      <c r="D31" s="25"/>
      <c r="E31" s="43"/>
      <c r="F31" s="25"/>
      <c r="G31" s="37"/>
      <c r="H31" s="25"/>
      <c r="K31" s="55" t="s">
        <v>5</v>
      </c>
      <c r="M31" s="43"/>
      <c r="O31" s="37"/>
      <c r="Q31" s="37"/>
      <c r="S31" s="37"/>
      <c r="U31" s="37"/>
      <c r="V31" s="37"/>
      <c r="W31" s="37"/>
      <c r="X31" s="37"/>
      <c r="Y31" s="37"/>
      <c r="AA31" s="43"/>
    </row>
    <row r="32" spans="1:27" s="23" customFormat="1" ht="26.1" customHeight="1" x14ac:dyDescent="0.5">
      <c r="D32" s="25"/>
      <c r="E32" s="43"/>
      <c r="F32" s="25"/>
      <c r="G32" s="37"/>
      <c r="H32" s="25"/>
      <c r="K32" s="55" t="s">
        <v>251</v>
      </c>
      <c r="M32" s="43"/>
      <c r="O32" s="37"/>
      <c r="Q32" s="37"/>
      <c r="S32" s="37"/>
      <c r="U32" s="37"/>
      <c r="V32" s="37"/>
      <c r="W32" s="37"/>
      <c r="X32" s="37"/>
      <c r="Y32" s="37"/>
      <c r="AA32" s="43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Note P1-12</vt:lpstr>
      <vt:lpstr>Note P13-20</vt:lpstr>
      <vt:lpstr>Note P21-22</vt:lpstr>
      <vt:lpstr>P23</vt:lpstr>
      <vt:lpstr>P24-25</vt:lpstr>
      <vt:lpstr>P26</vt:lpstr>
      <vt:lpstr>P27</vt:lpstr>
      <vt:lpstr>P28</vt:lpstr>
      <vt:lpstr>P29-31</vt:lpstr>
      <vt:lpstr>P32-37</vt:lpstr>
      <vt:lpstr>P38</vt:lpstr>
      <vt:lpstr>P39-44</vt:lpstr>
      <vt:lpstr>QP30</vt:lpstr>
      <vt:lpstr>'Note P1-12'!Print_Area</vt:lpstr>
      <vt:lpstr>'Note P13-20'!Print_Area</vt:lpstr>
      <vt:lpstr>'Note P21-22'!Print_Area</vt:lpstr>
      <vt:lpstr>'P23'!Print_Area</vt:lpstr>
      <vt:lpstr>'P24-25'!Print_Area</vt:lpstr>
      <vt:lpstr>'P29-31'!Print_Area</vt:lpstr>
      <vt:lpstr>'P32-37'!Print_Area</vt:lpstr>
      <vt:lpstr>'P39-44'!Print_Area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2020-02-25T13:29:47Z</cp:lastPrinted>
  <dcterms:created xsi:type="dcterms:W3CDTF">1998-10-03T06:02:00Z</dcterms:created>
  <dcterms:modified xsi:type="dcterms:W3CDTF">2020-02-25T14:52:27Z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