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640" windowHeight="11760" activeTab="1"/>
  </bookViews>
  <sheets>
    <sheet name="BS" sheetId="2" r:id="rId1"/>
    <sheet name="PL" sheetId="12" r:id="rId2"/>
    <sheet name="CHE_C" sheetId="3" r:id="rId3"/>
    <sheet name="CHE_S" sheetId="7" r:id="rId4"/>
    <sheet name=" CF " sheetId="5" r:id="rId5"/>
  </sheets>
  <definedNames>
    <definedName name="_xlnm.Print_Area" localSheetId="4">' CF '!$A$1:$N$117</definedName>
    <definedName name="_xlnm.Print_Area" localSheetId="2">CHE_C!$A$1:$V$27</definedName>
    <definedName name="_xlnm.Print_Area" localSheetId="3">CHE_S!$A$1:$S$24</definedName>
    <definedName name="_xlnm.Print_Area" localSheetId="1">PL!$A$1:$N$72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7" l="1"/>
  <c r="M108" i="5" l="1"/>
  <c r="K108" i="5"/>
  <c r="G108" i="5"/>
  <c r="I108" i="5"/>
  <c r="G101" i="5"/>
  <c r="M101" i="5"/>
  <c r="K101" i="5"/>
  <c r="I101" i="5"/>
  <c r="V13" i="3"/>
  <c r="K11" i="12"/>
  <c r="K15" i="12"/>
  <c r="G15" i="12"/>
  <c r="L65" i="2"/>
  <c r="H65" i="2"/>
  <c r="L32" i="2"/>
  <c r="H32" i="2"/>
  <c r="K16" i="12" l="1"/>
  <c r="K18" i="12" s="1"/>
  <c r="K26" i="12" s="1"/>
  <c r="K28" i="12" s="1"/>
  <c r="N32" i="2" l="1"/>
  <c r="J32" i="2"/>
  <c r="H20" i="2"/>
  <c r="R18" i="3" l="1"/>
  <c r="R15" i="7"/>
  <c r="V18" i="3" l="1"/>
  <c r="R11" i="7"/>
  <c r="R9" i="7"/>
  <c r="N13" i="7"/>
  <c r="N17" i="7" s="1"/>
  <c r="L13" i="7"/>
  <c r="L17" i="7" s="1"/>
  <c r="J13" i="7"/>
  <c r="J17" i="7" s="1"/>
  <c r="H13" i="7"/>
  <c r="H17" i="7" s="1"/>
  <c r="R11" i="3"/>
  <c r="V11" i="3" s="1"/>
  <c r="N16" i="3"/>
  <c r="N20" i="3" s="1"/>
  <c r="L16" i="3"/>
  <c r="L20" i="3" s="1"/>
  <c r="J16" i="3"/>
  <c r="J20" i="3" s="1"/>
  <c r="H16" i="3"/>
  <c r="H20" i="3" s="1"/>
  <c r="R14" i="3"/>
  <c r="V14" i="3" s="1"/>
  <c r="T19" i="3"/>
  <c r="I60" i="12"/>
  <c r="T15" i="3" s="1"/>
  <c r="T16" i="3" s="1"/>
  <c r="T20" i="3" l="1"/>
  <c r="M52" i="12"/>
  <c r="K52" i="12"/>
  <c r="I52" i="12"/>
  <c r="G52" i="12"/>
  <c r="B40" i="12"/>
  <c r="M15" i="12"/>
  <c r="I15" i="12"/>
  <c r="M11" i="12"/>
  <c r="I11" i="12"/>
  <c r="G11" i="12"/>
  <c r="L83" i="2"/>
  <c r="L48" i="2"/>
  <c r="L7" i="2"/>
  <c r="G16" i="12" l="1"/>
  <c r="M16" i="12"/>
  <c r="M18" i="12" s="1"/>
  <c r="M26" i="12" s="1"/>
  <c r="I16" i="12"/>
  <c r="I18" i="12" s="1"/>
  <c r="I26" i="12" s="1"/>
  <c r="G18" i="12" l="1"/>
  <c r="G26" i="12" s="1"/>
  <c r="G28" i="12" s="1"/>
  <c r="K9" i="5"/>
  <c r="K53" i="12"/>
  <c r="K61" i="12" s="1"/>
  <c r="K59" i="12" s="1"/>
  <c r="P16" i="7" s="1"/>
  <c r="K55" i="12"/>
  <c r="I28" i="12"/>
  <c r="I53" i="12" s="1"/>
  <c r="I61" i="12" s="1"/>
  <c r="I59" i="12" s="1"/>
  <c r="P15" i="3" s="1"/>
  <c r="I9" i="5"/>
  <c r="M28" i="12"/>
  <c r="M55" i="12" s="1"/>
  <c r="P12" i="7" s="1"/>
  <c r="M9" i="5"/>
  <c r="G9" i="5" l="1"/>
  <c r="G29" i="5" s="1"/>
  <c r="G64" i="5" s="1"/>
  <c r="G55" i="12"/>
  <c r="G53" i="12"/>
  <c r="K57" i="12"/>
  <c r="K64" i="12"/>
  <c r="I55" i="12"/>
  <c r="I57" i="12" s="1"/>
  <c r="M64" i="12"/>
  <c r="M57" i="12"/>
  <c r="M53" i="12"/>
  <c r="M61" i="12" s="1"/>
  <c r="M59" i="12" s="1"/>
  <c r="P16" i="3"/>
  <c r="R15" i="3"/>
  <c r="R12" i="7"/>
  <c r="R13" i="7" s="1"/>
  <c r="P13" i="7"/>
  <c r="P17" i="7" s="1"/>
  <c r="N20" i="2"/>
  <c r="L20" i="2"/>
  <c r="J20" i="2"/>
  <c r="G61" i="12" l="1"/>
  <c r="G64" i="12"/>
  <c r="G57" i="12"/>
  <c r="I64" i="12"/>
  <c r="R16" i="3"/>
  <c r="V15" i="3"/>
  <c r="V16" i="3" s="1"/>
  <c r="B17" i="7"/>
  <c r="B13" i="7"/>
  <c r="G59" i="12" l="1"/>
  <c r="P19" i="3" s="1"/>
  <c r="R19" i="3" s="1"/>
  <c r="N65" i="2"/>
  <c r="J65" i="2"/>
  <c r="P20" i="3" l="1"/>
  <c r="H100" i="2" s="1"/>
  <c r="K29" i="5"/>
  <c r="K64" i="5" s="1"/>
  <c r="I29" i="5"/>
  <c r="I64" i="5" s="1"/>
  <c r="M29" i="5"/>
  <c r="M64" i="5" s="1"/>
  <c r="B41" i="5" l="1"/>
  <c r="B81" i="5" s="1"/>
  <c r="N61" i="2" l="1"/>
  <c r="L61" i="2"/>
  <c r="J61" i="2"/>
  <c r="H61" i="2"/>
  <c r="M69" i="5" l="1"/>
  <c r="I69" i="5" l="1"/>
  <c r="L99" i="2" l="1"/>
  <c r="M109" i="5" l="1"/>
  <c r="M111" i="5" s="1"/>
  <c r="I109" i="5"/>
  <c r="I111" i="5" s="1"/>
  <c r="H102" i="2"/>
  <c r="H99" i="2"/>
  <c r="N101" i="2"/>
  <c r="N103" i="2" s="1"/>
  <c r="J101" i="2"/>
  <c r="N33" i="2"/>
  <c r="J33" i="2"/>
  <c r="N66" i="2" l="1"/>
  <c r="N104" i="2" s="1"/>
  <c r="J66" i="2"/>
  <c r="B79" i="2" l="1"/>
  <c r="B44" i="2"/>
  <c r="L66" i="2" l="1"/>
  <c r="H33" i="2"/>
  <c r="H66" i="2"/>
  <c r="L33" i="2"/>
  <c r="K69" i="5" l="1"/>
  <c r="K109" i="5" l="1"/>
  <c r="K111" i="5" s="1"/>
  <c r="G69" i="5" l="1"/>
  <c r="G109" i="5" s="1"/>
  <c r="G111" i="5" s="1"/>
  <c r="L100" i="2"/>
  <c r="L101" i="2" s="1"/>
  <c r="L103" i="2" s="1"/>
  <c r="R16" i="7"/>
  <c r="R17" i="7" s="1"/>
  <c r="L104" i="2" l="1"/>
  <c r="J103" i="2"/>
  <c r="J104" i="2" s="1"/>
  <c r="V19" i="3" l="1"/>
  <c r="V20" i="3" s="1"/>
  <c r="R20" i="3"/>
  <c r="H101" i="2"/>
  <c r="H103" i="2" s="1"/>
  <c r="H104" i="2" l="1"/>
</calcChain>
</file>

<file path=xl/sharedStrings.xml><?xml version="1.0" encoding="utf-8"?>
<sst xmlns="http://schemas.openxmlformats.org/spreadsheetml/2006/main" count="362" uniqueCount="236">
  <si>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</si>
  <si>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</si>
  <si>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</si>
  <si>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</si>
  <si>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</si>
  <si>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</si>
  <si>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</si>
  <si>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</si>
  <si>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</si>
  <si>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</si>
  <si>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</si>
  <si>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</si>
  <si>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</si>
  <si>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</si>
  <si>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</si>
  <si>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</si>
  <si>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</si>
  <si>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</si>
  <si>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</si>
  <si>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</si>
  <si>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</si>
  <si>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</si>
  <si>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</si>
  <si>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</si>
  <si>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</si>
  <si>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</si>
  <si>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</si>
  <si>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</si>
  <si>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</si>
  <si>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</si>
  <si>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</si>
  <si>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</si>
  <si>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</si>
  <si>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</si>
  <si>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</si>
  <si>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</si>
  <si>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</si>
  <si>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</si>
  <si>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</si>
  <si>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</si>
  <si>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</si>
  <si>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</si>
  <si>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</si>
  <si>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</si>
  <si>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</si>
  <si>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</si>
  <si>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</si>
  <si>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</si>
  <si>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</si>
  <si>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</si>
  <si>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</si>
  <si>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</si>
  <si>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</si>
  <si>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</si>
  <si>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</si>
  <si>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</si>
  <si>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</si>
  <si>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</si>
  <si>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</si>
  <si>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</si>
  <si>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</si>
  <si>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</si>
  <si>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</si>
  <si>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</si>
  <si>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</si>
  <si>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</si>
  <si>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</si>
  <si>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</si>
  <si>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</si>
  <si>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</si>
  <si>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</si>
  <si>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</si>
  <si>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</si>
  <si>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</si>
  <si>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</si>
  <si>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</si>
  <si>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</si>
  <si>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</si>
  <si>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</si>
  <si>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</si>
  <si>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</si>
  <si>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</si>
  <si>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</si>
  <si>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</si>
  <si>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</si>
  <si>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</si>
  <si>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</si>
  <si>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 xml:space="preserve">Total equity of </t>
  </si>
  <si>
    <t>the Company</t>
  </si>
  <si>
    <t>8</t>
  </si>
  <si>
    <t xml:space="preserve">Earnings per share 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</si>
  <si>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</si>
  <si>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</si>
  <si>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</si>
  <si>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</si>
  <si>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</si>
  <si>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</si>
  <si>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</si>
  <si>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</si>
  <si>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</si>
  <si>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</si>
  <si>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</si>
  <si>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</si>
  <si>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</si>
  <si>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</si>
  <si>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</si>
  <si>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</si>
  <si>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</si>
  <si>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</si>
  <si>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</si>
  <si>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</si>
  <si>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</si>
  <si>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</si>
  <si>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</si>
  <si>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</si>
  <si>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</si>
  <si>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</si>
  <si>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</si>
  <si>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intangible assets</t>
  </si>
  <si>
    <t xml:space="preserve">     Income tax deducted at source</t>
  </si>
  <si>
    <t>6</t>
  </si>
  <si>
    <t>7</t>
  </si>
  <si>
    <t>10</t>
  </si>
  <si>
    <t>11</t>
  </si>
  <si>
    <t>12</t>
  </si>
  <si>
    <t>Profit attributable to :</t>
  </si>
  <si>
    <t>Basic earnings per share</t>
  </si>
  <si>
    <t xml:space="preserve">  (Increase) Decrease in changes in operating assets</t>
  </si>
  <si>
    <t>Number of weighted average of common shares (Share)</t>
  </si>
  <si>
    <t xml:space="preserve">          Proceeds from sales of building and equipment</t>
  </si>
  <si>
    <t>2018</t>
  </si>
  <si>
    <t xml:space="preserve">     Trade and other current receivables</t>
  </si>
  <si>
    <t xml:space="preserve">     Trade and other current payables </t>
  </si>
  <si>
    <t xml:space="preserve">     Current provisions for employee benefit </t>
  </si>
  <si>
    <t xml:space="preserve">     Current income tax payable</t>
  </si>
  <si>
    <t xml:space="preserve">     Non-current provisions for employee benefit</t>
  </si>
  <si>
    <t xml:space="preserve">     Owners of Parent</t>
  </si>
  <si>
    <t xml:space="preserve">ordinary share 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</si>
  <si>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</si>
  <si>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</si>
  <si>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</si>
  <si>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</si>
  <si>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</si>
  <si>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</si>
  <si>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</si>
  <si>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Changes in shareholders' equity </t>
  </si>
  <si>
    <t xml:space="preserve">                  (                                                                                                      ) 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</si>
  <si>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</si>
  <si>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</si>
  <si>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</si>
  <si>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</si>
  <si>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 xml:space="preserve">     Current investments</t>
  </si>
  <si>
    <t xml:space="preserve">     Other intangible assets </t>
  </si>
  <si>
    <t xml:space="preserve">     Deposits at financial institution with obligations</t>
  </si>
  <si>
    <t xml:space="preserve">          Proceeds from short-term loans to related companies</t>
  </si>
  <si>
    <t xml:space="preserve">          Deposits at financial institution with obligations</t>
  </si>
  <si>
    <t xml:space="preserve">Other income </t>
  </si>
  <si>
    <t xml:space="preserve">          Interest income</t>
  </si>
  <si>
    <t>Distribution costs</t>
  </si>
  <si>
    <t>Administrative expenses</t>
  </si>
  <si>
    <t>Doubtful accounts</t>
  </si>
  <si>
    <t xml:space="preserve">Finance costs </t>
  </si>
  <si>
    <t xml:space="preserve">         Interest income</t>
  </si>
  <si>
    <t xml:space="preserve">     Long-term borrowings from financial institutions</t>
  </si>
  <si>
    <t xml:space="preserve">     Investments in joint ventures</t>
  </si>
  <si>
    <t xml:space="preserve">          Payments for short-term loans to related companies</t>
  </si>
  <si>
    <t xml:space="preserve">         (Gain) on changes in securities value</t>
  </si>
  <si>
    <t xml:space="preserve">         (Gain) Loss on sales of assets</t>
  </si>
  <si>
    <t>2019</t>
  </si>
  <si>
    <t xml:space="preserve">     Long-term loans to related company</t>
  </si>
  <si>
    <t>9</t>
  </si>
  <si>
    <t xml:space="preserve">   Profit before income tax </t>
  </si>
  <si>
    <t xml:space="preserve">Profit before expenses </t>
  </si>
  <si>
    <t>Expenses</t>
  </si>
  <si>
    <t xml:space="preserve">          Payments for long-term loans to related companies</t>
  </si>
  <si>
    <t xml:space="preserve">     Short-term borrowings from financial institutions 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</si>
  <si>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</si>
  <si>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</si>
  <si>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</si>
  <si>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</si>
  <si>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 </t>
  </si>
  <si>
    <t xml:space="preserve">Share of profit (loss) from investment </t>
  </si>
  <si>
    <t>in joint ventures</t>
  </si>
  <si>
    <t>Total comprehensive income attributable to:</t>
  </si>
  <si>
    <t xml:space="preserve">                institutions</t>
  </si>
  <si>
    <t>Dividend</t>
  </si>
  <si>
    <t xml:space="preserve">         Loss on write off assets</t>
  </si>
  <si>
    <t xml:space="preserve">          Dividend paid</t>
  </si>
  <si>
    <t xml:space="preserve">         Non-current provisions for employee benefit </t>
  </si>
  <si>
    <t xml:space="preserve">          Employee benefits paid</t>
  </si>
  <si>
    <t>Tax expense</t>
  </si>
  <si>
    <t xml:space="preserve">          Proceeds from long-term borrowings from financial </t>
  </si>
  <si>
    <t xml:space="preserve">     </t>
  </si>
  <si>
    <t xml:space="preserve">          </t>
  </si>
  <si>
    <t xml:space="preserve">          Income tax refunded</t>
  </si>
  <si>
    <t xml:space="preserve">         Income tax deducted at source</t>
  </si>
  <si>
    <t xml:space="preserve">                  (                                                                                           ) </t>
  </si>
  <si>
    <t xml:space="preserve">     Short-term loans to related companies</t>
  </si>
  <si>
    <t xml:space="preserve">     Other non-current assets</t>
  </si>
  <si>
    <t xml:space="preserve">Components of other comprehensive income </t>
  </si>
  <si>
    <t xml:space="preserve">     will not be reclassified to profit or loss</t>
  </si>
  <si>
    <t xml:space="preserve">Share premium on </t>
  </si>
  <si>
    <t xml:space="preserve"> investment in subsidiaries</t>
  </si>
  <si>
    <t>ordinary share -</t>
  </si>
  <si>
    <t>shareholders' equity</t>
  </si>
  <si>
    <t xml:space="preserve">         Income from confiscated retention</t>
  </si>
  <si>
    <t xml:space="preserve">          Payments for acquire of property, plant and </t>
  </si>
  <si>
    <t xml:space="preserve">         Provisions</t>
  </si>
  <si>
    <t xml:space="preserve">          Proceeds from sales of intangible assets</t>
  </si>
  <si>
    <t>13</t>
  </si>
  <si>
    <t xml:space="preserve">         Dividend</t>
  </si>
  <si>
    <t xml:space="preserve">         Share of (profit) loss from investment </t>
  </si>
  <si>
    <t xml:space="preserve">                 in joint ventures</t>
  </si>
  <si>
    <t xml:space="preserve">                 on joint ventures</t>
  </si>
  <si>
    <t>AS AT DECEMBER 31, 2019</t>
  </si>
  <si>
    <t xml:space="preserve"> 2019</t>
  </si>
  <si>
    <t xml:space="preserve"> 2018</t>
  </si>
  <si>
    <t>FOR THE YEAR ENDED DECEMBER 31, 2019</t>
  </si>
  <si>
    <t>Profit for the year from continuing operations</t>
  </si>
  <si>
    <t>Other comprehensive income for the year</t>
  </si>
  <si>
    <t xml:space="preserve">Other comprehensive income for the year - net of tax </t>
  </si>
  <si>
    <t>Total comprehensive income for the year</t>
  </si>
  <si>
    <t xml:space="preserve">          Payments for acquire of share of profit (loss) </t>
  </si>
  <si>
    <t>34</t>
  </si>
  <si>
    <t>Acquire of investment proportion in subsidiaries</t>
  </si>
  <si>
    <t xml:space="preserve">          Payments for acquire of long-term investments</t>
  </si>
  <si>
    <t xml:space="preserve">         Proceeds from dividend</t>
  </si>
  <si>
    <t xml:space="preserve">          Proceeds from short-term borrowings from financial</t>
  </si>
  <si>
    <t>Balance at the beginning of year 2018</t>
  </si>
  <si>
    <t>Balance at the end of year 2018</t>
  </si>
  <si>
    <t>Balance at the end of year 2019</t>
  </si>
  <si>
    <t xml:space="preserve">          Payments for investment in subsidiary</t>
  </si>
  <si>
    <t xml:space="preserve">               (                                                                                                      ) </t>
  </si>
  <si>
    <t xml:space="preserve">         Allowance for supplies</t>
  </si>
  <si>
    <t xml:space="preserve">         Obsolete inventories</t>
  </si>
  <si>
    <t xml:space="preserve">         Temporary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</si>
</sst>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0\ ;\(#,##0.00\)"/>
    <numFmt numFmtId="165" formatCode="#,##0.000_);\(#,##0.000\)"/>
    <numFmt numFmtId="166" formatCode="#,##0.00_);[Blue]\(#,##0.00\)"/>
    <numFmt numFmtId="167" formatCode="_-* #,##0_-;\-* #,##0_-;_-* &quot;-&quot;??_-;_-@_-"/>
    <numFmt numFmtId="168" formatCode="#,##0.00_);\(#,##0.00\)"/>
  </numFmts>
  <fonts count="14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color rgb="FFFF0000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2" fillId="0" borderId="0"/>
    <xf numFmtId="0" fontId="13" fillId="0" borderId="0"/>
  </cellStyleXfs>
  <cellXfs count="279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166" fontId="8" fillId="0" borderId="0" xfId="141" applyNumberFormat="1" applyFont="1" applyFill="1" applyAlignment="1" applyProtection="1">
      <alignment horizontal="left"/>
    </xf>
    <xf numFmtId="166" fontId="8" fillId="0" borderId="0" xfId="0" applyNumberFormat="1" applyFont="1" applyFill="1" applyAlignment="1"/>
    <xf numFmtId="166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64" fontId="5" fillId="0" borderId="0" xfId="12" applyNumberFormat="1" applyFont="1" applyFill="1" applyBorder="1" applyAlignment="1"/>
    <xf numFmtId="40" fontId="5" fillId="0" borderId="0" xfId="81" applyNumberFormat="1" applyFont="1" applyFill="1"/>
    <xf numFmtId="164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/>
    <xf numFmtId="166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66" fontId="5" fillId="0" borderId="1" xfId="141" applyNumberFormat="1" applyFont="1" applyFill="1" applyBorder="1" applyAlignment="1">
      <alignment horizontal="right"/>
    </xf>
    <xf numFmtId="164" fontId="5" fillId="0" borderId="0" xfId="141" applyNumberFormat="1" applyFont="1" applyFill="1" applyBorder="1" applyAlignment="1"/>
    <xf numFmtId="164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64" fontId="5" fillId="0" borderId="3" xfId="12" applyNumberFormat="1" applyFont="1" applyFill="1" applyBorder="1" applyAlignment="1"/>
    <xf numFmtId="164" fontId="5" fillId="0" borderId="3" xfId="141" applyNumberFormat="1" applyFont="1" applyFill="1" applyBorder="1" applyAlignment="1"/>
    <xf numFmtId="166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66" fontId="5" fillId="0" borderId="0" xfId="141" applyNumberFormat="1" applyFont="1" applyFill="1" applyAlignment="1" applyProtection="1">
      <alignment horizontal="centerContinuous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66" fontId="5" fillId="0" borderId="2" xfId="141" applyNumberFormat="1" applyFont="1" applyFill="1" applyBorder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39" fontId="7" fillId="0" borderId="0" xfId="141" applyNumberFormat="1" applyFont="1" applyFill="1" applyAlignment="1"/>
    <xf numFmtId="164" fontId="4" fillId="0" borderId="0" xfId="12" applyNumberFormat="1" applyFont="1" applyFill="1" applyBorder="1" applyAlignment="1"/>
    <xf numFmtId="164" fontId="4" fillId="0" borderId="0" xfId="141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64" fontId="4" fillId="0" borderId="0" xfId="141" applyNumberFormat="1" applyFont="1" applyFill="1" applyBorder="1" applyAlignment="1" applyProtection="1"/>
    <xf numFmtId="43" fontId="5" fillId="0" borderId="5" xfId="12" applyFont="1" applyFill="1" applyBorder="1" applyAlignment="1"/>
    <xf numFmtId="40" fontId="5" fillId="0" borderId="2" xfId="81" applyNumberFormat="1" applyFont="1" applyFill="1" applyBorder="1" applyAlignment="1"/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4" fontId="4" fillId="0" borderId="0" xfId="81" applyNumberFormat="1" applyFont="1" applyFill="1" applyBorder="1" applyAlignment="1"/>
    <xf numFmtId="39" fontId="8" fillId="0" borderId="0" xfId="141" applyNumberFormat="1" applyFont="1" applyFill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39" fontId="8" fillId="0" borderId="0" xfId="141" applyNumberFormat="1" applyFont="1" applyFill="1" applyBorder="1" applyAlignment="1" applyProtection="1"/>
    <xf numFmtId="164" fontId="8" fillId="0" borderId="0" xfId="141" applyNumberFormat="1" applyFont="1" applyFill="1" applyAlignment="1"/>
    <xf numFmtId="164" fontId="8" fillId="0" borderId="0" xfId="141" applyNumberFormat="1" applyFont="1" applyFill="1" applyBorder="1" applyAlignment="1" applyProtection="1"/>
    <xf numFmtId="164" fontId="5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64" fontId="8" fillId="0" borderId="2" xfId="141" applyNumberFormat="1" applyFont="1" applyFill="1" applyBorder="1" applyAlignment="1"/>
    <xf numFmtId="39" fontId="8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164" fontId="8" fillId="0" borderId="0" xfId="81" applyNumberFormat="1" applyFont="1" applyFill="1" applyAlignment="1"/>
    <xf numFmtId="39" fontId="8" fillId="0" borderId="0" xfId="141" quotePrefix="1" applyNumberFormat="1" applyFont="1" applyFill="1" applyAlignment="1">
      <alignment horizontal="center"/>
    </xf>
    <xf numFmtId="39" fontId="5" fillId="0" borderId="0" xfId="141" applyNumberFormat="1" applyFont="1" applyFill="1" applyAlignment="1"/>
    <xf numFmtId="39" fontId="8" fillId="0" borderId="0" xfId="141" applyNumberFormat="1" applyFont="1" applyFill="1"/>
    <xf numFmtId="165" fontId="8" fillId="0" borderId="0" xfId="141" applyNumberFormat="1" applyFont="1" applyFill="1" applyAlignment="1"/>
    <xf numFmtId="165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164" fontId="8" fillId="0" borderId="0" xfId="141" applyNumberFormat="1" applyFont="1" applyFill="1" applyBorder="1" applyAlignment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4" fontId="8" fillId="0" borderId="5" xfId="141" applyNumberFormat="1" applyFont="1" applyFill="1" applyBorder="1" applyAlignment="1"/>
    <xf numFmtId="164" fontId="8" fillId="0" borderId="0" xfId="81" applyNumberFormat="1" applyFont="1" applyFill="1" applyBorder="1" applyAlignment="1"/>
    <xf numFmtId="167" fontId="5" fillId="0" borderId="0" xfId="139" applyNumberFormat="1" applyFont="1" applyFill="1" applyAlignment="1"/>
    <xf numFmtId="164" fontId="8" fillId="0" borderId="0" xfId="139" quotePrefix="1" applyNumberFormat="1" applyFont="1" applyFill="1" applyAlignment="1">
      <alignment horizontal="right"/>
    </xf>
    <xf numFmtId="164" fontId="8" fillId="0" borderId="0" xfId="141" applyNumberFormat="1" applyFont="1" applyFill="1" applyBorder="1" applyAlignment="1">
      <alignment horizontal="right"/>
    </xf>
    <xf numFmtId="164" fontId="8" fillId="0" borderId="0" xfId="141" applyNumberFormat="1" applyFont="1" applyFill="1" applyAlignment="1">
      <alignment horizontal="right"/>
    </xf>
    <xf numFmtId="164" fontId="8" fillId="0" borderId="0" xfId="139" quotePrefix="1" applyNumberFormat="1" applyFont="1" applyFill="1" applyBorder="1" applyAlignment="1">
      <alignment horizontal="right"/>
    </xf>
    <xf numFmtId="164" fontId="8" fillId="0" borderId="0" xfId="139" applyNumberFormat="1" applyFont="1" applyFill="1" applyAlignment="1">
      <alignment horizontal="right"/>
    </xf>
    <xf numFmtId="164" fontId="8" fillId="0" borderId="1" xfId="81" applyNumberFormat="1" applyFont="1" applyFill="1" applyBorder="1" applyAlignment="1">
      <alignment horizontal="right"/>
    </xf>
    <xf numFmtId="164" fontId="8" fillId="0" borderId="3" xfId="141" applyNumberFormat="1" applyFont="1" applyFill="1" applyBorder="1" applyAlignment="1">
      <alignment horizontal="right"/>
    </xf>
    <xf numFmtId="39" fontId="7" fillId="0" borderId="0" xfId="71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166" fontId="7" fillId="0" borderId="0" xfId="141" applyNumberFormat="1" applyFont="1" applyFill="1" applyAlignment="1" applyProtection="1">
      <alignment horizontal="left"/>
    </xf>
    <xf numFmtId="166" fontId="7" fillId="0" borderId="0" xfId="141" applyNumberFormat="1" applyFont="1" applyFill="1" applyAlignment="1"/>
    <xf numFmtId="166" fontId="5" fillId="0" borderId="5" xfId="141" applyNumberFormat="1" applyFont="1" applyFill="1" applyBorder="1" applyAlignment="1" applyProtection="1">
      <alignment horizontal="center"/>
    </xf>
    <xf numFmtId="164" fontId="8" fillId="0" borderId="5" xfId="81" applyNumberFormat="1" applyFont="1" applyFill="1" applyBorder="1" applyAlignment="1"/>
    <xf numFmtId="166" fontId="5" fillId="0" borderId="0" xfId="141" applyNumberFormat="1" applyFont="1" applyFill="1" applyAlignment="1" applyProtection="1">
      <alignment horizontal="center"/>
    </xf>
    <xf numFmtId="39" fontId="4" fillId="0" borderId="0" xfId="70" applyNumberFormat="1" applyFont="1" applyFill="1" applyAlignment="1"/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right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/>
    <xf numFmtId="49" fontId="4" fillId="0" borderId="5" xfId="141" quotePrefix="1" applyNumberFormat="1" applyFont="1" applyFill="1" applyBorder="1" applyAlignment="1">
      <alignment horizontal="center"/>
    </xf>
    <xf numFmtId="49" fontId="4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left"/>
    </xf>
    <xf numFmtId="39" fontId="4" fillId="0" borderId="0" xfId="141" applyNumberFormat="1" applyFont="1" applyFill="1" applyBorder="1" applyAlignment="1"/>
    <xf numFmtId="39" fontId="4" fillId="0" borderId="0" xfId="70" applyNumberFormat="1" applyFont="1" applyFill="1" applyBorder="1" applyAlignment="1"/>
    <xf numFmtId="49" fontId="4" fillId="0" borderId="0" xfId="141" quotePrefix="1" applyNumberFormat="1" applyFont="1" applyFill="1" applyAlignment="1">
      <alignment horizontal="center"/>
    </xf>
    <xf numFmtId="164" fontId="4" fillId="0" borderId="0" xfId="81" applyNumberFormat="1" applyFont="1" applyFill="1" applyAlignment="1"/>
    <xf numFmtId="164" fontId="4" fillId="0" borderId="0" xfId="70" applyNumberFormat="1" applyFont="1" applyFill="1" applyAlignment="1"/>
    <xf numFmtId="166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164" fontId="4" fillId="0" borderId="0" xfId="141" applyNumberFormat="1" applyFont="1" applyFill="1" applyAlignment="1"/>
    <xf numFmtId="39" fontId="4" fillId="0" borderId="0" xfId="141" quotePrefix="1" applyNumberFormat="1" applyFont="1" applyFill="1" applyAlignment="1">
      <alignment horizontal="left"/>
    </xf>
    <xf numFmtId="39" fontId="4" fillId="0" borderId="0" xfId="70" applyNumberFormat="1" applyFont="1" applyFill="1" applyAlignment="1">
      <alignment horizontal="left"/>
    </xf>
    <xf numFmtId="164" fontId="4" fillId="0" borderId="2" xfId="141" applyNumberFormat="1" applyFont="1" applyFill="1" applyBorder="1" applyAlignment="1"/>
    <xf numFmtId="39" fontId="4" fillId="0" borderId="0" xfId="70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left"/>
    </xf>
    <xf numFmtId="164" fontId="4" fillId="0" borderId="3" xfId="141" applyNumberFormat="1" applyFont="1" applyFill="1" applyBorder="1" applyAlignment="1"/>
    <xf numFmtId="39" fontId="4" fillId="0" borderId="0" xfId="70" applyNumberFormat="1" applyFont="1" applyFill="1"/>
    <xf numFmtId="39" fontId="4" fillId="0" borderId="0" xfId="141" applyNumberFormat="1" applyFont="1" applyFill="1"/>
    <xf numFmtId="39" fontId="4" fillId="0" borderId="0" xfId="70" applyNumberFormat="1" applyFont="1" applyFill="1" applyAlignment="1">
      <alignment horizontal="center"/>
    </xf>
    <xf numFmtId="39" fontId="4" fillId="0" borderId="0" xfId="141" applyNumberFormat="1" applyFont="1" applyFill="1" applyBorder="1" applyAlignment="1">
      <alignment horizontal="center"/>
    </xf>
    <xf numFmtId="0" fontId="4" fillId="0" borderId="0" xfId="141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center"/>
    </xf>
    <xf numFmtId="164" fontId="4" fillId="0" borderId="0" xfId="141" applyNumberFormat="1" applyFont="1" applyFill="1" applyAlignment="1">
      <alignment horizontal="right"/>
    </xf>
    <xf numFmtId="39" fontId="4" fillId="0" borderId="0" xfId="141" quotePrefix="1" applyNumberFormat="1" applyFont="1" applyFill="1" applyAlignment="1" applyProtection="1">
      <alignment horizontal="centerContinuous"/>
    </xf>
    <xf numFmtId="39" fontId="4" fillId="0" borderId="0" xfId="141" applyNumberFormat="1" applyFont="1" applyFill="1" applyAlignment="1" applyProtection="1">
      <alignment horizontal="centerContinuous"/>
    </xf>
    <xf numFmtId="39" fontId="4" fillId="0" borderId="0" xfId="141" applyNumberFormat="1" applyFont="1" applyFill="1" applyBorder="1" applyAlignment="1" applyProtection="1">
      <alignment horizontal="left"/>
    </xf>
    <xf numFmtId="166" fontId="5" fillId="0" borderId="0" xfId="141" applyNumberFormat="1" applyFont="1" applyFill="1" applyAlignment="1"/>
    <xf numFmtId="164" fontId="4" fillId="0" borderId="4" xfId="1" applyNumberFormat="1" applyFont="1" applyFill="1" applyBorder="1" applyAlignment="1"/>
    <xf numFmtId="39" fontId="4" fillId="0" borderId="0" xfId="71" applyNumberFormat="1" applyFont="1" applyFill="1" applyAlignment="1">
      <alignment horizontal="center"/>
    </xf>
    <xf numFmtId="164" fontId="4" fillId="0" borderId="0" xfId="1" applyNumberFormat="1" applyFont="1" applyFill="1" applyAlignment="1"/>
    <xf numFmtId="39" fontId="4" fillId="0" borderId="0" xfId="141" quotePrefix="1" applyNumberFormat="1" applyFont="1" applyFill="1" applyAlignment="1">
      <alignment horizontal="center"/>
    </xf>
    <xf numFmtId="164" fontId="4" fillId="0" borderId="0" xfId="12" applyNumberFormat="1" applyFont="1" applyFill="1" applyAlignment="1"/>
    <xf numFmtId="39" fontId="4" fillId="0" borderId="0" xfId="71" quotePrefix="1" applyNumberFormat="1" applyFont="1" applyFill="1" applyAlignment="1">
      <alignment horizontal="center"/>
    </xf>
    <xf numFmtId="164" fontId="4" fillId="0" borderId="0" xfId="70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4" fillId="0" borderId="3" xfId="1" applyNumberFormat="1" applyFont="1" applyFill="1" applyBorder="1" applyAlignment="1"/>
    <xf numFmtId="39" fontId="9" fillId="0" borderId="0" xfId="141" applyNumberFormat="1" applyFont="1" applyFill="1" applyAlignment="1"/>
    <xf numFmtId="39" fontId="9" fillId="0" borderId="0" xfId="141" applyNumberFormat="1" applyFont="1" applyFill="1" applyAlignment="1">
      <alignment horizontal="left"/>
    </xf>
    <xf numFmtId="43" fontId="9" fillId="0" borderId="0" xfId="139" applyFont="1" applyFill="1" applyBorder="1" applyAlignment="1"/>
    <xf numFmtId="39" fontId="9" fillId="0" borderId="0" xfId="70" applyNumberFormat="1" applyFont="1" applyFill="1" applyAlignment="1"/>
    <xf numFmtId="39" fontId="4" fillId="0" borderId="0" xfId="1" applyNumberFormat="1" applyFont="1" applyFill="1" applyAlignment="1"/>
    <xf numFmtId="39" fontId="10" fillId="0" borderId="0" xfId="141" applyNumberFormat="1" applyFont="1" applyFill="1" applyAlignment="1"/>
    <xf numFmtId="39" fontId="10" fillId="0" borderId="0" xfId="141" applyNumberFormat="1" applyFont="1" applyFill="1" applyAlignment="1" applyProtection="1">
      <alignment horizontal="left"/>
    </xf>
    <xf numFmtId="39" fontId="10" fillId="0" borderId="0" xfId="141" applyNumberFormat="1" applyFont="1" applyFill="1" applyAlignment="1">
      <alignment horizontal="left"/>
    </xf>
    <xf numFmtId="39" fontId="10" fillId="0" borderId="0" xfId="141" applyNumberFormat="1" applyFont="1" applyFill="1" applyBorder="1" applyAlignment="1"/>
    <xf numFmtId="39" fontId="10" fillId="0" borderId="0" xfId="70" applyNumberFormat="1" applyFont="1" applyFill="1" applyAlignment="1"/>
    <xf numFmtId="43" fontId="10" fillId="0" borderId="0" xfId="139" applyFont="1" applyFill="1" applyBorder="1" applyAlignment="1"/>
    <xf numFmtId="164" fontId="5" fillId="0" borderId="0" xfId="0" applyNumberFormat="1" applyFont="1" applyFill="1"/>
    <xf numFmtId="164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40" fontId="5" fillId="0" borderId="0" xfId="141" applyNumberFormat="1" applyFont="1" applyFill="1" applyAlignment="1" applyProtection="1">
      <alignment horizontal="center"/>
    </xf>
    <xf numFmtId="164" fontId="5" fillId="0" borderId="0" xfId="139" applyNumberFormat="1" applyFont="1" applyFill="1"/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64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64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right"/>
    </xf>
    <xf numFmtId="39" fontId="5" fillId="0" borderId="1" xfId="141" applyNumberFormat="1" applyFont="1" applyFill="1" applyBorder="1" applyAlignment="1">
      <alignment horizontal="center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64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164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11" fillId="0" borderId="0" xfId="0" applyNumberFormat="1" applyFont="1" applyFill="1"/>
    <xf numFmtId="164" fontId="5" fillId="0" borderId="3" xfId="0" applyNumberFormat="1" applyFont="1" applyFill="1" applyBorder="1"/>
    <xf numFmtId="39" fontId="4" fillId="0" borderId="0" xfId="141" applyNumberFormat="1" applyFont="1" applyFill="1" applyAlignment="1" applyProtection="1">
      <alignment horizontal="center"/>
    </xf>
    <xf numFmtId="166" fontId="8" fillId="0" borderId="0" xfId="141" applyNumberFormat="1" applyFont="1" applyFill="1" applyAlignment="1" applyProtection="1">
      <alignment horizontal="left" indent="2"/>
    </xf>
    <xf numFmtId="39" fontId="5" fillId="0" borderId="0" xfId="141" applyNumberFormat="1" applyFont="1" applyFill="1" applyAlignment="1" applyProtection="1">
      <alignment horizontal="left" indent="2"/>
    </xf>
    <xf numFmtId="166" fontId="8" fillId="0" borderId="0" xfId="0" applyNumberFormat="1" applyFont="1" applyFill="1" applyAlignment="1">
      <alignment horizontal="left" indent="2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164" fontId="4" fillId="0" borderId="0" xfId="139" applyNumberFormat="1" applyFont="1" applyFill="1" applyBorder="1"/>
    <xf numFmtId="166" fontId="5" fillId="0" borderId="0" xfId="141" applyNumberFormat="1" applyFont="1" applyFill="1" applyBorder="1" applyAlignment="1" applyProtection="1">
      <alignment horizontal="center"/>
    </xf>
    <xf numFmtId="39" fontId="8" fillId="0" borderId="0" xfId="141" applyNumberFormat="1" applyFont="1" applyFill="1" applyBorder="1" applyAlignment="1">
      <alignment horizontal="left" indent="2"/>
    </xf>
    <xf numFmtId="164" fontId="4" fillId="0" borderId="5" xfId="141" applyNumberFormat="1" applyFont="1" applyFill="1" applyBorder="1" applyAlignment="1"/>
    <xf numFmtId="164" fontId="4" fillId="0" borderId="5" xfId="141" applyNumberFormat="1" applyFont="1" applyFill="1" applyBorder="1" applyAlignment="1" applyProtection="1"/>
    <xf numFmtId="39" fontId="5" fillId="0" borderId="0" xfId="81" applyNumberFormat="1" applyFont="1" applyFill="1" applyAlignment="1"/>
    <xf numFmtId="164" fontId="5" fillId="0" borderId="0" xfId="81" applyNumberFormat="1" applyFont="1" applyFill="1" applyBorder="1" applyAlignment="1"/>
    <xf numFmtId="164" fontId="5" fillId="0" borderId="0" xfId="81" applyNumberFormat="1" applyFont="1" applyFill="1" applyAlignment="1"/>
    <xf numFmtId="168" fontId="7" fillId="0" borderId="0" xfId="141" applyNumberFormat="1" applyFont="1" applyFill="1" applyAlignment="1"/>
    <xf numFmtId="164" fontId="5" fillId="0" borderId="2" xfId="81" applyNumberFormat="1" applyFont="1" applyFill="1" applyBorder="1" applyAlignment="1"/>
    <xf numFmtId="164" fontId="5" fillId="0" borderId="3" xfId="81" applyNumberFormat="1" applyFont="1" applyFill="1" applyBorder="1" applyAlignment="1"/>
    <xf numFmtId="39" fontId="7" fillId="0" borderId="0" xfId="141" applyNumberFormat="1" applyFont="1" applyFill="1" applyBorder="1" applyAlignment="1"/>
    <xf numFmtId="40" fontId="7" fillId="0" borderId="0" xfId="140" applyNumberFormat="1" applyFont="1" applyFill="1"/>
    <xf numFmtId="49" fontId="7" fillId="0" borderId="0" xfId="0" applyNumberFormat="1" applyFont="1" applyFill="1" applyAlignment="1"/>
    <xf numFmtId="39" fontId="7" fillId="0" borderId="0" xfId="81" applyNumberFormat="1" applyFont="1" applyFill="1" applyAlignment="1"/>
    <xf numFmtId="166" fontId="5" fillId="0" borderId="0" xfId="141" applyNumberFormat="1" applyFont="1" applyFill="1" applyAlignment="1" applyProtection="1">
      <alignment horizontal="left" indent="2"/>
    </xf>
    <xf numFmtId="166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164" fontId="8" fillId="0" borderId="0" xfId="141" applyNumberFormat="1" applyFont="1"/>
    <xf numFmtId="164" fontId="5" fillId="0" borderId="0" xfId="12" applyNumberFormat="1" applyFont="1"/>
    <xf numFmtId="164" fontId="4" fillId="0" borderId="0" xfId="141" applyNumberFormat="1" applyFont="1"/>
    <xf numFmtId="40" fontId="5" fillId="0" borderId="0" xfId="141" applyNumberFormat="1" applyFont="1" applyAlignment="1">
      <alignment horizontal="center"/>
    </xf>
    <xf numFmtId="0" fontId="5" fillId="0" borderId="0" xfId="141" applyNumberFormat="1" applyFont="1" applyFill="1" applyAlignment="1" applyProtection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164" fontId="7" fillId="0" borderId="1" xfId="0" applyNumberFormat="1" applyFont="1" applyBorder="1" applyAlignment="1">
      <alignment horizontal="right"/>
    </xf>
    <xf numFmtId="39" fontId="7" fillId="0" borderId="0" xfId="0" applyNumberFormat="1" applyFont="1"/>
    <xf numFmtId="39" fontId="7" fillId="0" borderId="0" xfId="71" applyNumberFormat="1" applyFont="1"/>
    <xf numFmtId="166" fontId="8" fillId="0" borderId="0" xfId="141" applyNumberFormat="1" applyFont="1" applyFill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37" fontId="5" fillId="0" borderId="0" xfId="141" applyNumberFormat="1" applyFont="1" applyFill="1" applyAlignment="1">
      <alignment horizontal="center"/>
    </xf>
    <xf numFmtId="164" fontId="5" fillId="0" borderId="0" xfId="141" applyNumberFormat="1" applyFont="1"/>
    <xf numFmtId="39" fontId="5" fillId="0" borderId="0" xfId="141" applyFont="1"/>
    <xf numFmtId="39" fontId="5" fillId="0" borderId="1" xfId="141" applyFont="1" applyBorder="1"/>
    <xf numFmtId="164" fontId="8" fillId="0" borderId="0" xfId="81" applyNumberFormat="1" applyFont="1"/>
    <xf numFmtId="164" fontId="5" fillId="0" borderId="1" xfId="81" applyNumberFormat="1" applyFont="1" applyBorder="1"/>
    <xf numFmtId="164" fontId="5" fillId="0" borderId="0" xfId="81" applyNumberFormat="1" applyFont="1"/>
    <xf numFmtId="164" fontId="5" fillId="0" borderId="1" xfId="141" applyNumberFormat="1" applyFont="1" applyBorder="1"/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5" fillId="0" borderId="0" xfId="0" applyFont="1"/>
    <xf numFmtId="164" fontId="5" fillId="0" borderId="0" xfId="139" applyNumberFormat="1" applyFont="1"/>
    <xf numFmtId="164" fontId="5" fillId="0" borderId="1" xfId="0" applyNumberFormat="1" applyFont="1" applyBorder="1" applyAlignment="1">
      <alignment horizontal="right"/>
    </xf>
    <xf numFmtId="43" fontId="5" fillId="0" borderId="0" xfId="139" applyFont="1"/>
    <xf numFmtId="40" fontId="5" fillId="0" borderId="0" xfId="0" applyNumberFormat="1" applyFont="1"/>
    <xf numFmtId="39" fontId="5" fillId="0" borderId="0" xfId="0" applyNumberFormat="1" applyFont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/>
    <xf numFmtId="40" fontId="5" fillId="0" borderId="0" xfId="141" applyNumberFormat="1" applyFont="1" applyFill="1" applyAlignment="1" applyProtection="1">
      <alignment horizontal="center"/>
    </xf>
    <xf numFmtId="49" fontId="8" fillId="0" borderId="0" xfId="141" applyNumberFormat="1" applyFont="1" applyFill="1" applyBorder="1" applyAlignment="1">
      <alignment horizontal="center"/>
    </xf>
    <xf numFmtId="49" fontId="5" fillId="0" borderId="0" xfId="141" applyNumberFormat="1" applyFont="1" applyFill="1" applyBorder="1" applyAlignment="1">
      <alignment horizontal="center"/>
    </xf>
    <xf numFmtId="49" fontId="5" fillId="0" borderId="0" xfId="141" quotePrefix="1" applyNumberFormat="1" applyFont="1" applyFill="1" applyBorder="1" applyAlignment="1">
      <alignment horizontal="center"/>
    </xf>
    <xf numFmtId="39" fontId="8" fillId="0" borderId="0" xfId="141" applyFont="1"/>
    <xf numFmtId="164" fontId="5" fillId="0" borderId="5" xfId="141" applyNumberFormat="1" applyFont="1" applyFill="1" applyBorder="1" applyAlignment="1"/>
    <xf numFmtId="40" fontId="8" fillId="0" borderId="0" xfId="141" applyNumberFormat="1" applyFont="1" applyFill="1" applyAlignment="1" applyProtection="1">
      <alignment horizontal="left" indent="1"/>
    </xf>
    <xf numFmtId="164" fontId="5" fillId="0" borderId="5" xfId="12" applyNumberFormat="1" applyFont="1" applyFill="1" applyBorder="1" applyAlignment="1"/>
    <xf numFmtId="40" fontId="4" fillId="0" borderId="0" xfId="0" applyNumberFormat="1" applyFont="1" applyFill="1" applyAlignment="1">
      <alignment horizontal="left" indent="1"/>
    </xf>
    <xf numFmtId="39" fontId="4" fillId="0" borderId="0" xfId="141" applyNumberFormat="1" applyFont="1" applyFill="1" applyAlignment="1" applyProtection="1">
      <alignment horizontal="center"/>
    </xf>
    <xf numFmtId="39" fontId="4" fillId="0" borderId="0" xfId="141" quotePrefix="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66" fontId="5" fillId="0" borderId="2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opLeftCell="A96" zoomScale="85" zoomScaleNormal="85" zoomScaleSheetLayoutView="70" workbookViewId="0">
      <selection activeCell="D110" sqref="D110:F111"/>
    </sheetView>
  </sheetViews>
  <sheetFormatPr defaultColWidth="9.140625" defaultRowHeight="24" customHeight="1" x14ac:dyDescent="0.45"/>
  <cols>
    <col min="1" max="1" width="1.7109375" style="106" customWidth="1"/>
    <col min="2" max="5" width="9.140625" style="106" customWidth="1"/>
    <col min="6" max="7" width="5.7109375" style="106" customWidth="1"/>
    <col min="8" max="8" width="15.7109375" style="106" customWidth="1"/>
    <col min="9" max="9" width="1" style="106" customWidth="1"/>
    <col min="10" max="10" width="15.7109375" style="106" customWidth="1"/>
    <col min="11" max="11" width="1" style="106" customWidth="1"/>
    <col min="12" max="12" width="15.7109375" style="106" customWidth="1"/>
    <col min="13" max="13" width="1" style="106" customWidth="1"/>
    <col min="14" max="14" width="15.7109375" style="106" customWidth="1"/>
    <col min="15" max="15" width="1" style="106" customWidth="1"/>
    <col min="16" max="16384" width="9.140625" style="106"/>
  </cols>
  <sheetData>
    <row r="1" spans="1:15" ht="22.5" customHeight="1" x14ac:dyDescent="0.45">
      <c r="B1" s="267" t="s">
        <v>4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</row>
    <row r="2" spans="1:15" ht="22.5" customHeight="1" x14ac:dyDescent="0.45">
      <c r="B2" s="267" t="s">
        <v>3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</row>
    <row r="3" spans="1:15" ht="22.5" customHeight="1" x14ac:dyDescent="0.45">
      <c r="B3" s="267" t="s">
        <v>214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</row>
    <row r="4" spans="1:15" ht="22.5" customHeight="1" x14ac:dyDescent="0.45">
      <c r="B4" s="107"/>
      <c r="C4" s="107"/>
      <c r="D4" s="107"/>
      <c r="E4" s="265"/>
      <c r="F4" s="107"/>
      <c r="G4" s="107"/>
      <c r="H4" s="107"/>
      <c r="I4" s="107"/>
      <c r="J4" s="107"/>
      <c r="K4" s="107"/>
      <c r="L4" s="107"/>
      <c r="M4" s="107"/>
      <c r="N4" s="107"/>
    </row>
    <row r="5" spans="1:15" ht="22.5" customHeight="1" x14ac:dyDescent="0.45">
      <c r="A5" s="99"/>
      <c r="B5" s="107"/>
      <c r="C5" s="107"/>
      <c r="D5" s="107"/>
      <c r="E5" s="265"/>
      <c r="F5" s="107"/>
      <c r="G5" s="107"/>
      <c r="H5" s="107"/>
      <c r="I5" s="107"/>
      <c r="J5" s="107"/>
      <c r="K5" s="107"/>
      <c r="L5" s="107"/>
      <c r="M5" s="107"/>
      <c r="N5" s="108" t="s">
        <v>28</v>
      </c>
    </row>
    <row r="6" spans="1:15" ht="22.5" customHeight="1" x14ac:dyDescent="0.45">
      <c r="A6" s="99"/>
      <c r="H6" s="109"/>
      <c r="I6" s="109" t="s">
        <v>27</v>
      </c>
      <c r="J6" s="109"/>
      <c r="K6" s="107"/>
      <c r="L6" s="268" t="s">
        <v>38</v>
      </c>
      <c r="M6" s="268"/>
      <c r="N6" s="268"/>
    </row>
    <row r="7" spans="1:15" ht="22.5" customHeight="1" x14ac:dyDescent="0.45">
      <c r="A7" s="99"/>
      <c r="B7" s="110"/>
      <c r="C7" s="110"/>
      <c r="D7" s="110"/>
      <c r="E7" s="110"/>
      <c r="F7" s="110"/>
      <c r="G7" s="105" t="s">
        <v>5</v>
      </c>
      <c r="H7" s="35" t="s">
        <v>215</v>
      </c>
      <c r="I7" s="111"/>
      <c r="J7" s="35" t="s">
        <v>216</v>
      </c>
      <c r="K7" s="107"/>
      <c r="L7" s="35" t="str">
        <f>+H7</f>
        <v xml:space="preserve"> 2019</v>
      </c>
      <c r="M7" s="111"/>
      <c r="N7" s="35" t="s">
        <v>216</v>
      </c>
    </row>
    <row r="8" spans="1:15" ht="22.5" customHeight="1" x14ac:dyDescent="0.45">
      <c r="A8" s="99"/>
      <c r="B8" s="267" t="s">
        <v>45</v>
      </c>
      <c r="C8" s="267"/>
      <c r="D8" s="267"/>
      <c r="E8" s="267"/>
      <c r="F8" s="267"/>
      <c r="G8" s="105"/>
      <c r="H8" s="38"/>
      <c r="I8" s="112"/>
      <c r="J8" s="38"/>
      <c r="K8" s="107"/>
      <c r="L8" s="38"/>
      <c r="M8" s="112"/>
      <c r="N8" s="38"/>
    </row>
    <row r="9" spans="1:15" ht="22.5" customHeight="1" x14ac:dyDescent="0.45">
      <c r="A9" s="99"/>
      <c r="B9" s="113" t="s">
        <v>6</v>
      </c>
      <c r="C9" s="99"/>
      <c r="D9" s="99"/>
      <c r="E9" s="99"/>
      <c r="F9" s="99"/>
      <c r="G9" s="99"/>
      <c r="H9" s="114"/>
      <c r="I9" s="115"/>
      <c r="J9" s="114"/>
      <c r="K9" s="114"/>
      <c r="L9" s="114"/>
      <c r="M9" s="114"/>
      <c r="N9" s="114"/>
    </row>
    <row r="10" spans="1:15" ht="22.5" customHeight="1" x14ac:dyDescent="0.45">
      <c r="A10" s="99"/>
      <c r="B10" s="113" t="s">
        <v>93</v>
      </c>
      <c r="C10" s="99"/>
      <c r="D10" s="99"/>
      <c r="E10" s="99"/>
      <c r="F10" s="99"/>
      <c r="G10" s="116" t="s">
        <v>120</v>
      </c>
      <c r="H10" s="117">
        <v>547249632.82000005</v>
      </c>
      <c r="I10" s="117"/>
      <c r="J10" s="117">
        <v>440668261.42000002</v>
      </c>
      <c r="K10" s="117"/>
      <c r="L10" s="117">
        <v>473038916.17000002</v>
      </c>
      <c r="M10" s="121"/>
      <c r="N10" s="117">
        <v>99017022.739999995</v>
      </c>
      <c r="O10" s="117"/>
    </row>
    <row r="11" spans="1:15" ht="22.5" customHeight="1" x14ac:dyDescent="0.45">
      <c r="A11" s="99"/>
      <c r="B11" s="113" t="s">
        <v>151</v>
      </c>
      <c r="C11" s="99"/>
      <c r="D11" s="99"/>
      <c r="E11" s="99"/>
      <c r="F11" s="99"/>
      <c r="G11" s="116" t="s">
        <v>121</v>
      </c>
      <c r="H11" s="117">
        <v>322872985.17000002</v>
      </c>
      <c r="I11" s="117"/>
      <c r="J11" s="117">
        <v>308070278.23000002</v>
      </c>
      <c r="K11" s="117"/>
      <c r="L11" s="117">
        <v>316593449.86000001</v>
      </c>
      <c r="M11" s="121"/>
      <c r="N11" s="117">
        <v>207620198.83000001</v>
      </c>
      <c r="O11" s="117"/>
    </row>
    <row r="12" spans="1:15" ht="22.5" customHeight="1" x14ac:dyDescent="0.45">
      <c r="A12" s="99"/>
      <c r="B12" s="113" t="s">
        <v>131</v>
      </c>
      <c r="C12" s="99"/>
      <c r="D12" s="99"/>
      <c r="E12" s="99"/>
      <c r="F12" s="99"/>
      <c r="G12" s="116" t="s">
        <v>89</v>
      </c>
      <c r="H12" s="117">
        <v>949151919.28999996</v>
      </c>
      <c r="I12" s="117"/>
      <c r="J12" s="117">
        <v>538512251.65999997</v>
      </c>
      <c r="K12" s="117"/>
      <c r="L12" s="117">
        <v>838962997.52999997</v>
      </c>
      <c r="M12" s="121"/>
      <c r="N12" s="117">
        <v>435545253.41000003</v>
      </c>
      <c r="O12" s="117"/>
    </row>
    <row r="13" spans="1:15" ht="22.5" customHeight="1" x14ac:dyDescent="0.45">
      <c r="A13" s="99"/>
      <c r="B13" s="113" t="s">
        <v>197</v>
      </c>
      <c r="F13" s="99"/>
      <c r="G13" s="116" t="s">
        <v>170</v>
      </c>
      <c r="H13" s="117">
        <v>209543491</v>
      </c>
      <c r="I13" s="117"/>
      <c r="J13" s="117">
        <v>154350220</v>
      </c>
      <c r="K13" s="117"/>
      <c r="L13" s="117">
        <v>1063000000</v>
      </c>
      <c r="M13" s="121"/>
      <c r="N13" s="117">
        <v>993000000</v>
      </c>
      <c r="O13" s="117"/>
    </row>
    <row r="14" spans="1:15" ht="22.5" customHeight="1" x14ac:dyDescent="0.45">
      <c r="A14" s="99"/>
      <c r="B14" s="113" t="s">
        <v>94</v>
      </c>
      <c r="F14" s="99"/>
      <c r="G14" s="116" t="s">
        <v>122</v>
      </c>
      <c r="H14" s="117">
        <v>137954112.16999999</v>
      </c>
      <c r="I14" s="117"/>
      <c r="J14" s="117">
        <v>323366321.77999997</v>
      </c>
      <c r="K14" s="117"/>
      <c r="L14" s="117">
        <v>147928986.83000001</v>
      </c>
      <c r="M14" s="121"/>
      <c r="N14" s="117">
        <v>324593778.41000003</v>
      </c>
      <c r="O14" s="117"/>
    </row>
    <row r="15" spans="1:15" ht="22.5" customHeight="1" x14ac:dyDescent="0.45">
      <c r="A15" s="99"/>
      <c r="B15" s="119" t="s">
        <v>95</v>
      </c>
      <c r="F15" s="99"/>
      <c r="G15" s="116"/>
      <c r="H15" s="117"/>
      <c r="I15" s="117"/>
      <c r="J15" s="117"/>
      <c r="K15" s="117"/>
      <c r="L15" s="117"/>
      <c r="M15" s="121"/>
      <c r="N15" s="117"/>
    </row>
    <row r="16" spans="1:15" ht="22.5" customHeight="1" x14ac:dyDescent="0.45">
      <c r="A16" s="99"/>
      <c r="B16" s="21" t="s">
        <v>105</v>
      </c>
      <c r="F16" s="99"/>
      <c r="G16" s="116" t="s">
        <v>123</v>
      </c>
      <c r="H16" s="117">
        <v>1778630952.79</v>
      </c>
      <c r="I16" s="117"/>
      <c r="J16" s="117">
        <v>1419528666.3</v>
      </c>
      <c r="K16" s="117"/>
      <c r="L16" s="117">
        <v>0</v>
      </c>
      <c r="M16" s="121"/>
      <c r="N16" s="117">
        <v>0</v>
      </c>
    </row>
    <row r="17" spans="1:14" ht="22.5" customHeight="1" x14ac:dyDescent="0.45">
      <c r="A17" s="99"/>
      <c r="B17" s="119" t="s">
        <v>96</v>
      </c>
      <c r="F17" s="99"/>
      <c r="G17" s="116" t="s">
        <v>124</v>
      </c>
      <c r="H17" s="117">
        <v>119811297.62</v>
      </c>
      <c r="I17" s="117"/>
      <c r="J17" s="117">
        <v>113952973.38</v>
      </c>
      <c r="K17" s="117"/>
      <c r="L17" s="117">
        <v>60617158.340000004</v>
      </c>
      <c r="M17" s="121"/>
      <c r="N17" s="117">
        <v>52438501.420000002</v>
      </c>
    </row>
    <row r="18" spans="1:14" ht="22.5" customHeight="1" x14ac:dyDescent="0.45">
      <c r="A18" s="99"/>
      <c r="B18" s="119" t="s">
        <v>97</v>
      </c>
      <c r="F18" s="99"/>
      <c r="G18" s="116" t="s">
        <v>122</v>
      </c>
      <c r="H18" s="117">
        <v>480264563.81</v>
      </c>
      <c r="I18" s="117"/>
      <c r="J18" s="117">
        <v>512931296.81999999</v>
      </c>
      <c r="K18" s="117"/>
      <c r="L18" s="117">
        <v>469003384.77999997</v>
      </c>
      <c r="M18" s="121"/>
      <c r="N18" s="117">
        <v>509587397.69</v>
      </c>
    </row>
    <row r="19" spans="1:14" ht="22.5" customHeight="1" x14ac:dyDescent="0.45">
      <c r="A19" s="99"/>
      <c r="B19" s="119" t="s">
        <v>98</v>
      </c>
      <c r="F19" s="99"/>
      <c r="G19" s="122"/>
      <c r="H19" s="117">
        <v>10284719.810000001</v>
      </c>
      <c r="I19" s="118"/>
      <c r="J19" s="117">
        <v>23783144.07</v>
      </c>
      <c r="K19" s="118"/>
      <c r="L19" s="118">
        <v>8858623.8100000005</v>
      </c>
      <c r="M19" s="121"/>
      <c r="N19" s="117">
        <v>23783144.07</v>
      </c>
    </row>
    <row r="20" spans="1:14" ht="22.5" customHeight="1" x14ac:dyDescent="0.45">
      <c r="A20" s="99"/>
      <c r="B20" s="99"/>
      <c r="C20" s="119" t="s">
        <v>99</v>
      </c>
      <c r="D20" s="119"/>
      <c r="E20" s="119"/>
      <c r="G20" s="123"/>
      <c r="H20" s="124">
        <f>SUM(H10:H19)</f>
        <v>4555763674.4800005</v>
      </c>
      <c r="I20" s="118"/>
      <c r="J20" s="124">
        <f>SUM(J10:J19)</f>
        <v>3835163413.6600003</v>
      </c>
      <c r="K20" s="121"/>
      <c r="L20" s="124">
        <f>SUM(L10:L19)</f>
        <v>3378003517.3200002</v>
      </c>
      <c r="M20" s="121"/>
      <c r="N20" s="124">
        <f>SUM(N10:N19)</f>
        <v>2645585296.5700002</v>
      </c>
    </row>
    <row r="21" spans="1:14" ht="22.5" customHeight="1" x14ac:dyDescent="0.45">
      <c r="A21" s="99"/>
      <c r="B21" s="113" t="s">
        <v>9</v>
      </c>
      <c r="F21" s="113"/>
      <c r="G21" s="113"/>
      <c r="H21" s="99"/>
      <c r="J21" s="99"/>
      <c r="K21" s="99"/>
      <c r="L21" s="100"/>
      <c r="M21" s="99"/>
      <c r="N21" s="100"/>
    </row>
    <row r="22" spans="1:14" ht="22.5" customHeight="1" x14ac:dyDescent="0.45">
      <c r="A22" s="99"/>
      <c r="B22" s="113" t="s">
        <v>100</v>
      </c>
      <c r="F22" s="113"/>
      <c r="G22" s="116" t="s">
        <v>209</v>
      </c>
      <c r="H22" s="117">
        <v>0</v>
      </c>
      <c r="I22" s="117"/>
      <c r="J22" s="117">
        <v>0</v>
      </c>
      <c r="K22" s="117"/>
      <c r="L22" s="117">
        <v>786554633.75</v>
      </c>
      <c r="M22" s="121"/>
      <c r="N22" s="117">
        <v>786554633.75</v>
      </c>
    </row>
    <row r="23" spans="1:14" ht="22.5" customHeight="1" x14ac:dyDescent="0.45">
      <c r="A23" s="99"/>
      <c r="B23" s="113" t="s">
        <v>164</v>
      </c>
      <c r="F23" s="113"/>
      <c r="G23" s="116">
        <v>14</v>
      </c>
      <c r="H23" s="16">
        <v>507320697.32999998</v>
      </c>
      <c r="I23" s="117"/>
      <c r="J23" s="117">
        <v>411661487.17000002</v>
      </c>
      <c r="K23" s="117"/>
      <c r="L23" s="117">
        <v>0</v>
      </c>
      <c r="M23" s="121"/>
      <c r="N23" s="117">
        <v>0</v>
      </c>
    </row>
    <row r="24" spans="1:14" ht="22.5" customHeight="1" x14ac:dyDescent="0.45">
      <c r="A24" s="99"/>
      <c r="B24" s="113" t="s">
        <v>101</v>
      </c>
      <c r="F24" s="99"/>
      <c r="G24" s="116">
        <v>15</v>
      </c>
      <c r="H24" s="117">
        <v>145307700</v>
      </c>
      <c r="I24" s="117"/>
      <c r="J24" s="117">
        <v>99307700</v>
      </c>
      <c r="K24" s="117"/>
      <c r="L24" s="117">
        <v>98407700</v>
      </c>
      <c r="M24" s="121"/>
      <c r="N24" s="117">
        <v>98407700</v>
      </c>
    </row>
    <row r="25" spans="1:14" ht="22.5" customHeight="1" x14ac:dyDescent="0.45">
      <c r="A25" s="99"/>
      <c r="B25" s="113" t="s">
        <v>169</v>
      </c>
      <c r="F25" s="99"/>
      <c r="G25" s="116">
        <v>16</v>
      </c>
      <c r="H25" s="117">
        <v>81407699.310000002</v>
      </c>
      <c r="I25" s="117"/>
      <c r="J25" s="117">
        <v>64407698.619999997</v>
      </c>
      <c r="K25" s="117"/>
      <c r="L25" s="117">
        <v>81407699.310000002</v>
      </c>
      <c r="M25" s="121"/>
      <c r="N25" s="117">
        <v>64407698.619999997</v>
      </c>
    </row>
    <row r="26" spans="1:14" ht="22.5" customHeight="1" x14ac:dyDescent="0.45">
      <c r="A26" s="99"/>
      <c r="B26" s="113" t="s">
        <v>102</v>
      </c>
      <c r="F26" s="99"/>
      <c r="G26" s="116">
        <v>17</v>
      </c>
      <c r="H26" s="117">
        <v>324323983.85000002</v>
      </c>
      <c r="I26" s="117"/>
      <c r="J26" s="117">
        <v>320800779.33999997</v>
      </c>
      <c r="K26" s="117"/>
      <c r="L26" s="117">
        <v>50481308.759999998</v>
      </c>
      <c r="M26" s="121"/>
      <c r="N26" s="117">
        <v>50016168.950000003</v>
      </c>
    </row>
    <row r="27" spans="1:14" ht="22.5" customHeight="1" x14ac:dyDescent="0.45">
      <c r="B27" s="106" t="s">
        <v>119</v>
      </c>
      <c r="F27" s="99"/>
      <c r="H27" s="117">
        <v>110411513.27</v>
      </c>
      <c r="I27" s="117"/>
      <c r="J27" s="117">
        <v>33434755.739999998</v>
      </c>
      <c r="K27" s="117"/>
      <c r="L27" s="117">
        <v>110372780.7</v>
      </c>
      <c r="M27" s="121"/>
      <c r="N27" s="117">
        <v>33368252.420000002</v>
      </c>
    </row>
    <row r="28" spans="1:14" ht="22.5" customHeight="1" x14ac:dyDescent="0.45">
      <c r="B28" s="106" t="s">
        <v>153</v>
      </c>
      <c r="F28" s="99"/>
      <c r="G28" s="116">
        <v>18</v>
      </c>
      <c r="H28" s="117">
        <v>161758960</v>
      </c>
      <c r="I28" s="117"/>
      <c r="J28" s="117">
        <v>166849120</v>
      </c>
      <c r="K28" s="117"/>
      <c r="L28" s="117">
        <v>161758960</v>
      </c>
      <c r="M28" s="121"/>
      <c r="N28" s="117">
        <v>166849120</v>
      </c>
    </row>
    <row r="29" spans="1:14" ht="22.5" customHeight="1" x14ac:dyDescent="0.45">
      <c r="B29" s="106" t="s">
        <v>152</v>
      </c>
      <c r="F29" s="99"/>
      <c r="G29" s="116">
        <v>19</v>
      </c>
      <c r="H29" s="117">
        <v>6323803.4000000004</v>
      </c>
      <c r="I29" s="117"/>
      <c r="J29" s="117">
        <v>7110091.9500000002</v>
      </c>
      <c r="K29" s="117"/>
      <c r="L29" s="117">
        <v>2354886.69</v>
      </c>
      <c r="M29" s="121"/>
      <c r="N29" s="117">
        <v>2749502.36</v>
      </c>
    </row>
    <row r="30" spans="1:14" ht="22.5" customHeight="1" x14ac:dyDescent="0.45">
      <c r="B30" s="106" t="s">
        <v>103</v>
      </c>
      <c r="F30" s="99"/>
      <c r="G30" s="116">
        <v>20</v>
      </c>
      <c r="H30" s="117">
        <v>47455612.68</v>
      </c>
      <c r="I30" s="117"/>
      <c r="J30" s="117">
        <v>82664353.049999997</v>
      </c>
      <c r="K30" s="117"/>
      <c r="L30" s="117">
        <v>29978764.300000001</v>
      </c>
      <c r="M30" s="121"/>
      <c r="N30" s="117">
        <v>76840188.659999996</v>
      </c>
    </row>
    <row r="31" spans="1:14" ht="22.5" customHeight="1" x14ac:dyDescent="0.45">
      <c r="A31" s="99"/>
      <c r="B31" s="106" t="s">
        <v>198</v>
      </c>
      <c r="F31" s="99"/>
      <c r="G31" s="125"/>
      <c r="H31" s="117">
        <v>7488855</v>
      </c>
      <c r="I31" s="117"/>
      <c r="J31" s="117">
        <v>8228695</v>
      </c>
      <c r="K31" s="117"/>
      <c r="L31" s="117">
        <v>7047855</v>
      </c>
      <c r="M31" s="121"/>
      <c r="N31" s="117">
        <v>7988695</v>
      </c>
    </row>
    <row r="32" spans="1:14" ht="22.5" customHeight="1" x14ac:dyDescent="0.45">
      <c r="A32" s="99"/>
      <c r="B32" s="99"/>
      <c r="C32" s="113" t="s">
        <v>104</v>
      </c>
      <c r="D32" s="113"/>
      <c r="E32" s="113"/>
      <c r="H32" s="124">
        <f>SUM(H22:H31)</f>
        <v>1391798824.8400002</v>
      </c>
      <c r="I32" s="118"/>
      <c r="J32" s="124">
        <f>SUM(J22:J31)</f>
        <v>1194464680.8699999</v>
      </c>
      <c r="K32" s="121"/>
      <c r="L32" s="124">
        <f>SUM(L22:L31)</f>
        <v>1328364588.51</v>
      </c>
      <c r="M32" s="121"/>
      <c r="N32" s="124">
        <f>SUM(N22:N31)</f>
        <v>1287181959.76</v>
      </c>
    </row>
    <row r="33" spans="1:14" ht="22.5" customHeight="1" thickBot="1" x14ac:dyDescent="0.5">
      <c r="A33" s="99"/>
      <c r="B33" s="113" t="s">
        <v>10</v>
      </c>
      <c r="C33" s="99"/>
      <c r="D33" s="99"/>
      <c r="E33" s="99"/>
      <c r="F33" s="99"/>
      <c r="G33" s="126"/>
      <c r="H33" s="127">
        <f>+H32+H20</f>
        <v>5947562499.3200006</v>
      </c>
      <c r="I33" s="118"/>
      <c r="J33" s="127">
        <f>J20+J32</f>
        <v>5029628094.5300007</v>
      </c>
      <c r="K33" s="121"/>
      <c r="L33" s="127">
        <f>+L32+L20</f>
        <v>4706368105.8299999</v>
      </c>
      <c r="M33" s="121"/>
      <c r="N33" s="127">
        <f>N20+N32</f>
        <v>3932767256.3299999</v>
      </c>
    </row>
    <row r="34" spans="1:14" ht="22.5" customHeight="1" thickTop="1" x14ac:dyDescent="0.45">
      <c r="A34" s="99"/>
      <c r="B34" s="113"/>
      <c r="C34" s="99"/>
      <c r="D34" s="99"/>
      <c r="E34" s="99"/>
      <c r="F34" s="99"/>
      <c r="G34" s="126"/>
      <c r="H34" s="114"/>
      <c r="J34" s="114"/>
      <c r="K34" s="99"/>
      <c r="L34" s="114"/>
      <c r="M34" s="99"/>
      <c r="N34" s="114"/>
    </row>
    <row r="35" spans="1:14" ht="22.5" customHeight="1" x14ac:dyDescent="0.45">
      <c r="A35" s="99"/>
      <c r="B35" s="113"/>
      <c r="C35" s="99"/>
      <c r="D35" s="99"/>
      <c r="E35" s="99"/>
      <c r="F35" s="99"/>
      <c r="G35" s="126"/>
      <c r="H35" s="114"/>
      <c r="J35" s="114"/>
      <c r="K35" s="99"/>
      <c r="L35" s="114"/>
      <c r="M35" s="99"/>
      <c r="N35" s="114"/>
    </row>
    <row r="36" spans="1:14" ht="22.5" customHeight="1" x14ac:dyDescent="0.45">
      <c r="A36" s="99"/>
      <c r="B36" s="119" t="s">
        <v>7</v>
      </c>
      <c r="C36" s="113"/>
      <c r="D36" s="113"/>
      <c r="E36" s="113"/>
      <c r="H36" s="114"/>
      <c r="K36" s="99"/>
      <c r="L36" s="114"/>
      <c r="M36" s="99"/>
      <c r="N36" s="114"/>
    </row>
    <row r="37" spans="1:14" s="128" customFormat="1" ht="22.5" customHeight="1" x14ac:dyDescent="0.45">
      <c r="B37" s="129"/>
      <c r="C37" s="113"/>
      <c r="D37" s="113"/>
      <c r="E37" s="113"/>
      <c r="F37" s="129"/>
      <c r="G37" s="129"/>
      <c r="H37" s="129"/>
      <c r="I37" s="129"/>
      <c r="J37" s="129"/>
      <c r="K37" s="129"/>
      <c r="L37" s="129"/>
      <c r="M37" s="129"/>
    </row>
    <row r="38" spans="1:14" s="128" customFormat="1" ht="22.5" customHeight="1" x14ac:dyDescent="0.45">
      <c r="B38" s="129"/>
      <c r="C38" s="113"/>
      <c r="D38" s="113"/>
      <c r="E38" s="113"/>
      <c r="F38" s="129"/>
      <c r="G38" s="129"/>
      <c r="H38" s="129"/>
      <c r="I38" s="129"/>
      <c r="J38" s="129"/>
      <c r="K38" s="129"/>
      <c r="L38" s="129"/>
      <c r="M38" s="129"/>
    </row>
    <row r="39" spans="1:14" ht="22.5" customHeight="1" x14ac:dyDescent="0.45">
      <c r="A39" s="99"/>
      <c r="B39" s="99"/>
      <c r="C39" s="113"/>
      <c r="D39" s="123" t="s">
        <v>50</v>
      </c>
      <c r="J39" s="130"/>
      <c r="K39" s="130"/>
      <c r="L39" s="130"/>
      <c r="M39" s="130"/>
      <c r="N39" s="130"/>
    </row>
    <row r="40" spans="1:14" ht="22.5" customHeight="1" x14ac:dyDescent="0.45">
      <c r="A40" s="99"/>
      <c r="B40" s="99"/>
      <c r="C40" s="113"/>
      <c r="D40" s="123" t="s">
        <v>232</v>
      </c>
      <c r="J40" s="130"/>
      <c r="K40" s="130"/>
      <c r="L40" s="130"/>
      <c r="M40" s="130"/>
      <c r="N40" s="130"/>
    </row>
    <row r="41" spans="1:14" ht="24" customHeight="1" x14ac:dyDescent="0.45">
      <c r="A41" s="99"/>
      <c r="B41" s="266" t="s">
        <v>0</v>
      </c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</row>
    <row r="42" spans="1:14" ht="24" customHeight="1" x14ac:dyDescent="0.45">
      <c r="B42" s="267" t="s">
        <v>4</v>
      </c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</row>
    <row r="43" spans="1:14" ht="24" customHeight="1" x14ac:dyDescent="0.45">
      <c r="B43" s="267" t="s">
        <v>8</v>
      </c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</row>
    <row r="44" spans="1:14" ht="24" customHeight="1" x14ac:dyDescent="0.45">
      <c r="B44" s="267" t="str">
        <f>+B3</f>
        <v>AS AT DECEMBER 31, 2019</v>
      </c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</row>
    <row r="45" spans="1:14" ht="24" customHeight="1" x14ac:dyDescent="0.45">
      <c r="B45" s="107"/>
      <c r="C45" s="107"/>
      <c r="D45" s="107"/>
      <c r="E45" s="265"/>
      <c r="F45" s="107"/>
      <c r="G45" s="107"/>
      <c r="H45" s="107"/>
      <c r="I45" s="107"/>
      <c r="J45" s="107"/>
      <c r="K45" s="107"/>
      <c r="L45" s="107"/>
      <c r="M45" s="107"/>
      <c r="N45" s="107"/>
    </row>
    <row r="46" spans="1:14" ht="24" customHeight="1" x14ac:dyDescent="0.45">
      <c r="A46" s="99"/>
      <c r="B46" s="107"/>
      <c r="C46" s="107"/>
      <c r="D46" s="107"/>
      <c r="E46" s="265"/>
      <c r="F46" s="107"/>
      <c r="G46" s="107"/>
      <c r="H46" s="107"/>
      <c r="I46" s="107"/>
      <c r="J46" s="107"/>
      <c r="K46" s="107"/>
      <c r="L46" s="107"/>
      <c r="M46" s="107"/>
      <c r="N46" s="108" t="s">
        <v>28</v>
      </c>
    </row>
    <row r="47" spans="1:14" ht="24" customHeight="1" x14ac:dyDescent="0.45">
      <c r="A47" s="99"/>
      <c r="H47" s="109"/>
      <c r="I47" s="109" t="s">
        <v>27</v>
      </c>
      <c r="J47" s="109"/>
      <c r="K47" s="107"/>
      <c r="L47" s="268" t="s">
        <v>38</v>
      </c>
      <c r="M47" s="268"/>
      <c r="N47" s="268"/>
    </row>
    <row r="48" spans="1:14" ht="24" customHeight="1" x14ac:dyDescent="0.45">
      <c r="A48" s="99"/>
      <c r="B48" s="110"/>
      <c r="C48" s="110"/>
      <c r="D48" s="110"/>
      <c r="E48" s="110"/>
      <c r="F48" s="110"/>
      <c r="G48" s="105" t="s">
        <v>5</v>
      </c>
      <c r="H48" s="35" t="s">
        <v>215</v>
      </c>
      <c r="I48" s="111"/>
      <c r="J48" s="35" t="s">
        <v>216</v>
      </c>
      <c r="K48" s="197"/>
      <c r="L48" s="35" t="str">
        <f>+H48</f>
        <v xml:space="preserve"> 2019</v>
      </c>
      <c r="M48" s="111"/>
      <c r="N48" s="35" t="s">
        <v>216</v>
      </c>
    </row>
    <row r="49" spans="1:14" ht="24" customHeight="1" x14ac:dyDescent="0.45">
      <c r="A49" s="99"/>
      <c r="B49" s="267" t="s">
        <v>11</v>
      </c>
      <c r="C49" s="267"/>
      <c r="D49" s="267"/>
      <c r="E49" s="267"/>
      <c r="F49" s="267"/>
      <c r="G49" s="105"/>
      <c r="H49" s="38"/>
      <c r="I49" s="112"/>
      <c r="J49" s="38"/>
      <c r="K49" s="107"/>
      <c r="L49" s="38"/>
      <c r="M49" s="112"/>
      <c r="N49" s="38"/>
    </row>
    <row r="50" spans="1:14" ht="24" customHeight="1" x14ac:dyDescent="0.45">
      <c r="A50" s="99"/>
      <c r="B50" s="113" t="s">
        <v>12</v>
      </c>
      <c r="C50" s="99"/>
      <c r="D50" s="99"/>
      <c r="E50" s="99"/>
      <c r="F50" s="99"/>
      <c r="G50" s="99"/>
      <c r="H50" s="114"/>
      <c r="I50" s="115"/>
      <c r="J50" s="114"/>
      <c r="K50" s="114"/>
      <c r="L50" s="114"/>
      <c r="M50" s="114"/>
      <c r="N50" s="131"/>
    </row>
    <row r="51" spans="1:14" ht="24" customHeight="1" x14ac:dyDescent="0.45">
      <c r="A51" s="99"/>
      <c r="B51" s="113" t="s">
        <v>175</v>
      </c>
      <c r="C51" s="99"/>
      <c r="D51" s="99"/>
      <c r="E51" s="99"/>
      <c r="F51" s="99"/>
      <c r="G51" s="132">
        <v>22</v>
      </c>
      <c r="H51" s="117">
        <v>600000000</v>
      </c>
      <c r="I51" s="117"/>
      <c r="J51" s="117">
        <v>747827500</v>
      </c>
      <c r="K51" s="117"/>
      <c r="L51" s="117">
        <v>0</v>
      </c>
      <c r="M51" s="121"/>
      <c r="N51" s="117">
        <v>0</v>
      </c>
    </row>
    <row r="52" spans="1:14" ht="24" customHeight="1" x14ac:dyDescent="0.45">
      <c r="A52" s="99"/>
      <c r="B52" s="113" t="s">
        <v>132</v>
      </c>
      <c r="C52" s="99"/>
      <c r="D52" s="99"/>
      <c r="E52" s="99"/>
      <c r="F52" s="99"/>
      <c r="G52" s="132">
        <v>23</v>
      </c>
      <c r="H52" s="117">
        <v>782188052.17999995</v>
      </c>
      <c r="I52" s="117"/>
      <c r="J52" s="117">
        <v>785554547.13</v>
      </c>
      <c r="K52" s="117"/>
      <c r="L52" s="117">
        <v>723097722.20000005</v>
      </c>
      <c r="M52" s="121"/>
      <c r="N52" s="117">
        <v>706464555.89999998</v>
      </c>
    </row>
    <row r="53" spans="1:14" ht="24" customHeight="1" x14ac:dyDescent="0.45">
      <c r="A53" s="99"/>
      <c r="B53" s="120" t="s">
        <v>46</v>
      </c>
      <c r="C53" s="99"/>
      <c r="D53" s="99"/>
      <c r="E53" s="99"/>
      <c r="F53" s="99"/>
      <c r="G53" s="132"/>
      <c r="H53" s="117">
        <v>234289201.09</v>
      </c>
      <c r="I53" s="117"/>
      <c r="J53" s="117">
        <v>217154033.06999999</v>
      </c>
      <c r="K53" s="117"/>
      <c r="L53" s="117">
        <v>231210296.97999999</v>
      </c>
      <c r="M53" s="121"/>
      <c r="N53" s="117">
        <v>215855471.55000001</v>
      </c>
    </row>
    <row r="54" spans="1:14" ht="24" customHeight="1" x14ac:dyDescent="0.45">
      <c r="A54" s="99"/>
      <c r="B54" s="120" t="s">
        <v>147</v>
      </c>
      <c r="C54" s="99"/>
      <c r="D54" s="99"/>
      <c r="E54" s="99"/>
      <c r="F54" s="99"/>
      <c r="G54" s="132"/>
      <c r="H54" s="117"/>
      <c r="I54" s="117"/>
      <c r="J54" s="117"/>
      <c r="K54" s="117"/>
      <c r="L54" s="117"/>
      <c r="M54" s="121"/>
      <c r="N54" s="117"/>
    </row>
    <row r="55" spans="1:14" ht="24" customHeight="1" x14ac:dyDescent="0.45">
      <c r="A55" s="99"/>
      <c r="B55" s="120" t="s">
        <v>148</v>
      </c>
      <c r="C55" s="99"/>
      <c r="D55" s="99"/>
      <c r="E55" s="99"/>
      <c r="F55" s="99"/>
      <c r="G55" s="132">
        <v>10</v>
      </c>
      <c r="H55" s="117">
        <v>759101555.42999995</v>
      </c>
      <c r="I55" s="117"/>
      <c r="J55" s="117">
        <v>710595340.98000002</v>
      </c>
      <c r="K55" s="117"/>
      <c r="L55" s="117">
        <v>759101555.42999995</v>
      </c>
      <c r="M55" s="121"/>
      <c r="N55" s="117">
        <v>710595340.98000002</v>
      </c>
    </row>
    <row r="56" spans="1:14" ht="24" customHeight="1" x14ac:dyDescent="0.45">
      <c r="A56" s="99"/>
      <c r="B56" s="21" t="s">
        <v>47</v>
      </c>
      <c r="C56" s="99"/>
      <c r="D56" s="99"/>
      <c r="E56" s="99"/>
      <c r="F56" s="99"/>
      <c r="G56" s="132"/>
      <c r="H56" s="117"/>
      <c r="I56" s="117"/>
      <c r="J56" s="117"/>
      <c r="K56" s="117"/>
      <c r="L56" s="117"/>
      <c r="M56" s="121"/>
      <c r="N56" s="117"/>
    </row>
    <row r="57" spans="1:14" ht="24" customHeight="1" x14ac:dyDescent="0.45">
      <c r="A57" s="99"/>
      <c r="B57" s="21" t="s">
        <v>48</v>
      </c>
      <c r="C57" s="99"/>
      <c r="D57" s="99"/>
      <c r="E57" s="99"/>
      <c r="F57" s="99"/>
      <c r="G57" s="132">
        <v>10</v>
      </c>
      <c r="H57" s="117">
        <v>302896296.48000002</v>
      </c>
      <c r="I57" s="117"/>
      <c r="J57" s="117">
        <v>91628526.349999994</v>
      </c>
      <c r="K57" s="117"/>
      <c r="L57" s="117">
        <v>302896296.48000002</v>
      </c>
      <c r="M57" s="121"/>
      <c r="N57" s="117">
        <v>91628526.349999994</v>
      </c>
    </row>
    <row r="58" spans="1:14" ht="24" customHeight="1" x14ac:dyDescent="0.45">
      <c r="A58" s="99"/>
      <c r="B58" s="21" t="s">
        <v>133</v>
      </c>
      <c r="C58" s="99"/>
      <c r="D58" s="99"/>
      <c r="E58" s="99"/>
      <c r="F58" s="99"/>
      <c r="G58" s="132">
        <v>24</v>
      </c>
      <c r="H58" s="117">
        <v>2010637</v>
      </c>
      <c r="I58" s="117"/>
      <c r="J58" s="117">
        <v>1556824</v>
      </c>
      <c r="K58" s="117"/>
      <c r="L58" s="117">
        <v>1181911</v>
      </c>
      <c r="M58" s="121"/>
      <c r="N58" s="117">
        <v>1321730</v>
      </c>
    </row>
    <row r="59" spans="1:14" ht="24" customHeight="1" x14ac:dyDescent="0.45">
      <c r="B59" s="99" t="s">
        <v>49</v>
      </c>
      <c r="C59" s="120"/>
      <c r="D59" s="120"/>
      <c r="E59" s="120"/>
      <c r="F59" s="99"/>
      <c r="G59" s="133"/>
      <c r="H59" s="117">
        <v>50736235.770000003</v>
      </c>
      <c r="I59" s="117"/>
      <c r="J59" s="117">
        <v>26972991.789999999</v>
      </c>
      <c r="K59" s="117"/>
      <c r="L59" s="117">
        <v>50736235.770000003</v>
      </c>
      <c r="M59" s="121"/>
      <c r="N59" s="117">
        <v>26972991.789999999</v>
      </c>
    </row>
    <row r="60" spans="1:14" ht="24" customHeight="1" x14ac:dyDescent="0.45">
      <c r="A60" s="99"/>
      <c r="B60" s="99" t="s">
        <v>134</v>
      </c>
      <c r="C60" s="120"/>
      <c r="D60" s="120"/>
      <c r="E60" s="120"/>
      <c r="F60" s="99"/>
      <c r="G60" s="133"/>
      <c r="H60" s="16">
        <v>7562758.0999999996</v>
      </c>
      <c r="I60" s="117"/>
      <c r="J60" s="45">
        <v>6061305.6200000001</v>
      </c>
      <c r="K60" s="117"/>
      <c r="L60" s="45">
        <v>0</v>
      </c>
      <c r="M60" s="121"/>
      <c r="N60" s="45">
        <v>0</v>
      </c>
    </row>
    <row r="61" spans="1:14" ht="24" customHeight="1" x14ac:dyDescent="0.45">
      <c r="A61" s="99"/>
      <c r="C61" s="119" t="s">
        <v>106</v>
      </c>
      <c r="D61" s="119"/>
      <c r="E61" s="119"/>
      <c r="G61" s="130"/>
      <c r="H61" s="124">
        <f>SUM(H51:H60)</f>
        <v>2738784736.0499997</v>
      </c>
      <c r="I61" s="118"/>
      <c r="J61" s="124">
        <f>SUM(J51:J60)</f>
        <v>2587351068.9400001</v>
      </c>
      <c r="K61" s="121"/>
      <c r="L61" s="124">
        <f>SUM(L51:L60)</f>
        <v>2068224017.8600001</v>
      </c>
      <c r="M61" s="121"/>
      <c r="N61" s="124">
        <f>SUM(N51:N60)</f>
        <v>1752838616.5699999</v>
      </c>
    </row>
    <row r="62" spans="1:14" ht="24" customHeight="1" x14ac:dyDescent="0.45">
      <c r="A62" s="99"/>
      <c r="B62" s="119" t="s">
        <v>13</v>
      </c>
      <c r="C62" s="113"/>
      <c r="D62" s="113"/>
      <c r="E62" s="113"/>
      <c r="G62" s="130"/>
      <c r="H62" s="134"/>
      <c r="I62" s="118"/>
      <c r="J62" s="118"/>
      <c r="K62" s="121"/>
      <c r="L62" s="45"/>
      <c r="M62" s="121"/>
      <c r="N62" s="45"/>
    </row>
    <row r="63" spans="1:14" ht="24" customHeight="1" x14ac:dyDescent="0.45">
      <c r="A63" s="99"/>
      <c r="B63" s="120" t="s">
        <v>163</v>
      </c>
      <c r="C63" s="113"/>
      <c r="D63" s="113"/>
      <c r="E63" s="113"/>
      <c r="F63" s="120"/>
      <c r="G63" s="132">
        <v>25</v>
      </c>
      <c r="H63" s="117">
        <v>919685000</v>
      </c>
      <c r="I63" s="117"/>
      <c r="J63" s="117">
        <v>138407500</v>
      </c>
      <c r="K63" s="117"/>
      <c r="L63" s="117">
        <v>500000000</v>
      </c>
      <c r="M63" s="121"/>
      <c r="N63" s="117">
        <v>0</v>
      </c>
    </row>
    <row r="64" spans="1:14" ht="24" customHeight="1" x14ac:dyDescent="0.45">
      <c r="A64" s="99"/>
      <c r="B64" s="120" t="s">
        <v>135</v>
      </c>
      <c r="C64" s="99"/>
      <c r="D64" s="99"/>
      <c r="E64" s="99"/>
      <c r="F64" s="99"/>
      <c r="G64" s="132">
        <v>24</v>
      </c>
      <c r="H64" s="117">
        <v>84244670</v>
      </c>
      <c r="I64" s="117"/>
      <c r="J64" s="117">
        <v>40230548.090000004</v>
      </c>
      <c r="K64" s="117"/>
      <c r="L64" s="117">
        <v>60022509</v>
      </c>
      <c r="M64" s="121"/>
      <c r="N64" s="117">
        <v>30345732</v>
      </c>
    </row>
    <row r="65" spans="1:14" ht="24" customHeight="1" x14ac:dyDescent="0.45">
      <c r="A65" s="99"/>
      <c r="C65" s="113" t="s">
        <v>107</v>
      </c>
      <c r="D65" s="113"/>
      <c r="E65" s="113"/>
      <c r="G65" s="123"/>
      <c r="H65" s="124">
        <f>SUM(H63:H64)</f>
        <v>1003929670</v>
      </c>
      <c r="I65" s="121"/>
      <c r="J65" s="124">
        <f>SUM(J63:J64)</f>
        <v>178638048.09</v>
      </c>
      <c r="K65" s="121"/>
      <c r="L65" s="124">
        <f>SUM(L63:L64)</f>
        <v>560022509</v>
      </c>
      <c r="M65" s="121"/>
      <c r="N65" s="124">
        <f>SUM(N63:N64)</f>
        <v>30345732</v>
      </c>
    </row>
    <row r="66" spans="1:14" ht="24" customHeight="1" x14ac:dyDescent="0.45">
      <c r="A66" s="99"/>
      <c r="B66" s="99"/>
      <c r="C66" s="113" t="s">
        <v>108</v>
      </c>
      <c r="D66" s="113"/>
      <c r="E66" s="113"/>
      <c r="F66" s="99"/>
      <c r="G66" s="126"/>
      <c r="H66" s="124">
        <f>+H61+H65</f>
        <v>3742714406.0499997</v>
      </c>
      <c r="I66" s="121"/>
      <c r="J66" s="124">
        <f>J61+J65</f>
        <v>2765989117.0300002</v>
      </c>
      <c r="K66" s="121"/>
      <c r="L66" s="124">
        <f>+L61+L65</f>
        <v>2628246526.8600001</v>
      </c>
      <c r="M66" s="121"/>
      <c r="N66" s="124">
        <f>N65+N61</f>
        <v>1783184348.5699999</v>
      </c>
    </row>
    <row r="67" spans="1:14" s="159" customFormat="1" ht="24" customHeight="1" x14ac:dyDescent="0.45">
      <c r="A67" s="155"/>
      <c r="B67" s="155"/>
      <c r="C67" s="156"/>
      <c r="D67" s="156"/>
      <c r="E67" s="156"/>
      <c r="F67" s="155"/>
      <c r="G67" s="157"/>
      <c r="H67" s="158"/>
      <c r="I67" s="155"/>
      <c r="J67" s="158"/>
      <c r="K67" s="155"/>
      <c r="L67" s="158"/>
      <c r="M67" s="155"/>
      <c r="N67" s="158"/>
    </row>
    <row r="68" spans="1:14" s="159" customFormat="1" ht="24" customHeight="1" x14ac:dyDescent="0.45">
      <c r="A68" s="155"/>
      <c r="B68" s="155"/>
      <c r="C68" s="156"/>
      <c r="D68" s="156"/>
      <c r="E68" s="156"/>
      <c r="F68" s="155"/>
      <c r="G68" s="157"/>
      <c r="H68" s="158"/>
      <c r="I68" s="155"/>
      <c r="J68" s="158"/>
      <c r="K68" s="155"/>
      <c r="L68" s="158"/>
      <c r="M68" s="155"/>
      <c r="N68" s="158"/>
    </row>
    <row r="69" spans="1:14" s="159" customFormat="1" ht="24" customHeight="1" x14ac:dyDescent="0.45">
      <c r="A69" s="155"/>
      <c r="B69" s="155"/>
      <c r="C69" s="156"/>
      <c r="D69" s="156"/>
      <c r="E69" s="156"/>
      <c r="F69" s="155"/>
      <c r="G69" s="157"/>
      <c r="H69" s="158"/>
      <c r="I69" s="155"/>
      <c r="J69" s="158"/>
      <c r="K69" s="155"/>
      <c r="L69" s="158"/>
      <c r="M69" s="155"/>
      <c r="N69" s="158"/>
    </row>
    <row r="70" spans="1:14" ht="24" customHeight="1" x14ac:dyDescent="0.45">
      <c r="A70" s="99"/>
      <c r="B70" s="119" t="s">
        <v>7</v>
      </c>
      <c r="C70" s="113"/>
      <c r="D70" s="113"/>
      <c r="E70" s="113"/>
      <c r="F70" s="99"/>
      <c r="G70" s="126"/>
      <c r="H70" s="114"/>
      <c r="I70" s="99"/>
      <c r="J70" s="114"/>
      <c r="K70" s="99"/>
      <c r="L70" s="114"/>
      <c r="M70" s="99"/>
      <c r="N70" s="114"/>
    </row>
    <row r="71" spans="1:14" ht="24" customHeight="1" x14ac:dyDescent="0.45">
      <c r="A71" s="99"/>
      <c r="B71" s="119"/>
      <c r="C71" s="113"/>
      <c r="D71" s="113"/>
      <c r="E71" s="113"/>
      <c r="F71" s="99"/>
      <c r="G71" s="126"/>
      <c r="H71" s="114"/>
      <c r="I71" s="99"/>
      <c r="J71" s="114"/>
      <c r="K71" s="99"/>
      <c r="L71" s="114"/>
      <c r="M71" s="99"/>
      <c r="N71" s="114"/>
    </row>
    <row r="72" spans="1:14" ht="24" customHeight="1" x14ac:dyDescent="0.45">
      <c r="A72" s="99"/>
      <c r="B72" s="119"/>
      <c r="C72" s="113"/>
      <c r="D72" s="113"/>
      <c r="E72" s="113"/>
      <c r="F72" s="99"/>
      <c r="G72" s="126"/>
      <c r="H72" s="114"/>
      <c r="I72" s="99"/>
      <c r="J72" s="114"/>
      <c r="K72" s="99"/>
      <c r="L72" s="114"/>
      <c r="M72" s="99"/>
      <c r="N72" s="114"/>
    </row>
    <row r="73" spans="1:14" ht="24" customHeight="1" x14ac:dyDescent="0.45">
      <c r="A73" s="99"/>
      <c r="B73" s="119"/>
      <c r="C73" s="113"/>
      <c r="D73" s="113"/>
      <c r="E73" s="113"/>
      <c r="F73" s="99"/>
      <c r="G73" s="126"/>
      <c r="H73" s="114"/>
      <c r="I73" s="99"/>
      <c r="J73" s="114"/>
      <c r="K73" s="99"/>
      <c r="L73" s="114"/>
      <c r="M73" s="99"/>
      <c r="N73" s="114"/>
    </row>
    <row r="74" spans="1:14" ht="24" customHeight="1" x14ac:dyDescent="0.45">
      <c r="A74" s="99"/>
      <c r="B74" s="113"/>
      <c r="C74" s="113"/>
      <c r="D74" s="123" t="s">
        <v>50</v>
      </c>
      <c r="K74" s="130"/>
      <c r="L74" s="114"/>
      <c r="M74" s="99"/>
      <c r="N74" s="114"/>
    </row>
    <row r="75" spans="1:14" ht="24" customHeight="1" x14ac:dyDescent="0.45">
      <c r="A75" s="99"/>
      <c r="B75" s="113"/>
      <c r="C75" s="113"/>
      <c r="D75" s="123" t="s">
        <v>232</v>
      </c>
      <c r="K75" s="130"/>
      <c r="L75" s="114"/>
      <c r="M75" s="99"/>
      <c r="N75" s="114"/>
    </row>
    <row r="76" spans="1:14" ht="24" customHeight="1" x14ac:dyDescent="0.45">
      <c r="A76" s="99"/>
      <c r="B76" s="135" t="s">
        <v>1</v>
      </c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</row>
    <row r="77" spans="1:14" ht="24" customHeight="1" x14ac:dyDescent="0.45">
      <c r="B77" s="136" t="s">
        <v>4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</row>
    <row r="78" spans="1:14" ht="24" customHeight="1" x14ac:dyDescent="0.45">
      <c r="B78" s="136" t="s">
        <v>8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</row>
    <row r="79" spans="1:14" ht="24" customHeight="1" x14ac:dyDescent="0.45">
      <c r="B79" s="136" t="str">
        <f>+B3</f>
        <v>AS AT DECEMBER 31, 2019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</row>
    <row r="80" spans="1:14" ht="24" customHeight="1" x14ac:dyDescent="0.45"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</row>
    <row r="81" spans="1:14" ht="24" customHeight="1" x14ac:dyDescent="0.45">
      <c r="A81" s="99"/>
      <c r="B81" s="107"/>
      <c r="C81" s="107"/>
      <c r="D81" s="107"/>
      <c r="E81" s="265"/>
      <c r="F81" s="107"/>
      <c r="G81" s="107"/>
      <c r="H81" s="107"/>
      <c r="I81" s="107"/>
      <c r="J81" s="107"/>
      <c r="K81" s="107"/>
      <c r="L81" s="107"/>
      <c r="M81" s="107"/>
      <c r="N81" s="108" t="s">
        <v>28</v>
      </c>
    </row>
    <row r="82" spans="1:14" ht="24" customHeight="1" x14ac:dyDescent="0.45">
      <c r="A82" s="99"/>
      <c r="H82" s="109"/>
      <c r="I82" s="109" t="s">
        <v>27</v>
      </c>
      <c r="J82" s="109"/>
      <c r="K82" s="107"/>
      <c r="L82" s="268" t="s">
        <v>38</v>
      </c>
      <c r="M82" s="268"/>
      <c r="N82" s="268"/>
    </row>
    <row r="83" spans="1:14" ht="24" customHeight="1" x14ac:dyDescent="0.45">
      <c r="A83" s="99"/>
      <c r="B83" s="110"/>
      <c r="C83" s="110"/>
      <c r="D83" s="110"/>
      <c r="E83" s="110"/>
      <c r="F83" s="110"/>
      <c r="G83" s="105" t="s">
        <v>5</v>
      </c>
      <c r="H83" s="35" t="s">
        <v>215</v>
      </c>
      <c r="I83" s="111"/>
      <c r="J83" s="35" t="s">
        <v>130</v>
      </c>
      <c r="K83" s="197"/>
      <c r="L83" s="35" t="str">
        <f>+H83</f>
        <v xml:space="preserve"> 2019</v>
      </c>
      <c r="M83" s="111"/>
      <c r="N83" s="35" t="s">
        <v>216</v>
      </c>
    </row>
    <row r="84" spans="1:14" ht="24" customHeight="1" x14ac:dyDescent="0.45">
      <c r="A84" s="99"/>
      <c r="B84" s="267" t="s">
        <v>81</v>
      </c>
      <c r="C84" s="267"/>
      <c r="D84" s="267"/>
      <c r="E84" s="267"/>
      <c r="F84" s="267"/>
      <c r="G84" s="105"/>
      <c r="H84" s="38"/>
      <c r="I84" s="112"/>
      <c r="J84" s="38"/>
      <c r="K84" s="107"/>
      <c r="L84" s="38"/>
      <c r="M84" s="112"/>
      <c r="N84" s="38"/>
    </row>
    <row r="85" spans="1:14" ht="24" customHeight="1" x14ac:dyDescent="0.45">
      <c r="A85" s="99"/>
      <c r="B85" s="113" t="s">
        <v>14</v>
      </c>
      <c r="C85" s="99"/>
      <c r="D85" s="99"/>
      <c r="E85" s="99"/>
      <c r="F85" s="99"/>
      <c r="G85" s="99"/>
      <c r="H85" s="114"/>
      <c r="I85" s="114"/>
      <c r="K85" s="114"/>
      <c r="L85" s="137" t="s">
        <v>2</v>
      </c>
      <c r="M85" s="114"/>
      <c r="N85" s="115"/>
    </row>
    <row r="86" spans="1:14" ht="24" customHeight="1" x14ac:dyDescent="0.45">
      <c r="A86" s="99"/>
      <c r="B86" s="113" t="s">
        <v>44</v>
      </c>
      <c r="C86" s="99"/>
      <c r="D86" s="99"/>
      <c r="E86" s="99"/>
      <c r="H86" s="99"/>
      <c r="I86" s="99"/>
      <c r="J86" s="99"/>
      <c r="K86" s="99"/>
      <c r="L86" s="99"/>
      <c r="M86" s="99"/>
      <c r="N86" s="99"/>
    </row>
    <row r="87" spans="1:14" ht="24" customHeight="1" x14ac:dyDescent="0.45">
      <c r="A87" s="99"/>
      <c r="B87" s="113" t="s">
        <v>109</v>
      </c>
      <c r="C87" s="99"/>
      <c r="D87" s="99"/>
      <c r="E87" s="99"/>
      <c r="F87" s="120"/>
      <c r="G87" s="120"/>
      <c r="H87" s="99"/>
      <c r="I87" s="99"/>
      <c r="J87" s="99"/>
      <c r="K87" s="99"/>
      <c r="L87" s="99"/>
      <c r="M87" s="99"/>
      <c r="N87" s="99"/>
    </row>
    <row r="88" spans="1:14" ht="24" customHeight="1" x14ac:dyDescent="0.45">
      <c r="A88" s="99"/>
      <c r="B88" s="119" t="s">
        <v>144</v>
      </c>
      <c r="C88" s="138"/>
      <c r="D88" s="99"/>
      <c r="E88" s="99"/>
      <c r="F88" s="120"/>
      <c r="G88" s="120"/>
      <c r="H88" s="99"/>
      <c r="I88" s="99"/>
      <c r="J88" s="99"/>
      <c r="K88" s="99"/>
      <c r="L88" s="99"/>
      <c r="M88" s="99"/>
      <c r="N88" s="99"/>
    </row>
    <row r="89" spans="1:14" ht="24" customHeight="1" thickBot="1" x14ac:dyDescent="0.5">
      <c r="A89" s="99"/>
      <c r="B89" s="21" t="s">
        <v>117</v>
      </c>
      <c r="C89" s="120"/>
      <c r="D89" s="99"/>
      <c r="E89" s="99"/>
      <c r="F89" s="120"/>
      <c r="G89" s="132"/>
      <c r="H89" s="139">
        <v>308676462</v>
      </c>
      <c r="I89" s="121"/>
      <c r="J89" s="139">
        <v>308676462</v>
      </c>
      <c r="K89" s="121"/>
      <c r="L89" s="139">
        <v>308676462</v>
      </c>
      <c r="M89" s="121"/>
      <c r="N89" s="139">
        <v>308676462</v>
      </c>
    </row>
    <row r="90" spans="1:14" ht="24" customHeight="1" thickTop="1" x14ac:dyDescent="0.45">
      <c r="A90" s="99"/>
      <c r="B90" s="113" t="s">
        <v>15</v>
      </c>
      <c r="C90" s="99"/>
      <c r="D90" s="99"/>
      <c r="E90" s="99"/>
      <c r="F90" s="120"/>
      <c r="G90" s="140"/>
      <c r="H90" s="121"/>
      <c r="I90" s="121"/>
      <c r="J90" s="121"/>
      <c r="K90" s="41"/>
      <c r="L90" s="41"/>
      <c r="M90" s="41"/>
      <c r="N90" s="41"/>
    </row>
    <row r="91" spans="1:14" ht="24" customHeight="1" x14ac:dyDescent="0.45">
      <c r="A91" s="99"/>
      <c r="B91" s="113" t="s">
        <v>144</v>
      </c>
      <c r="C91" s="99"/>
      <c r="D91" s="99"/>
      <c r="E91" s="99"/>
      <c r="F91" s="120"/>
      <c r="G91" s="120"/>
      <c r="H91" s="121"/>
      <c r="I91" s="121"/>
      <c r="J91" s="121"/>
      <c r="K91" s="41"/>
      <c r="L91" s="41"/>
      <c r="M91" s="41"/>
      <c r="N91" s="41"/>
    </row>
    <row r="92" spans="1:14" ht="24" customHeight="1" x14ac:dyDescent="0.45">
      <c r="A92" s="99"/>
      <c r="B92" s="21" t="s">
        <v>117</v>
      </c>
      <c r="C92" s="99"/>
      <c r="D92" s="99"/>
      <c r="E92" s="99"/>
      <c r="F92" s="120"/>
      <c r="G92" s="132"/>
      <c r="H92" s="141">
        <v>308676462</v>
      </c>
      <c r="I92" s="121"/>
      <c r="J92" s="141">
        <v>308676462</v>
      </c>
      <c r="K92" s="41"/>
      <c r="L92" s="141">
        <v>308676462</v>
      </c>
      <c r="M92" s="41"/>
      <c r="N92" s="141">
        <v>308676462</v>
      </c>
    </row>
    <row r="93" spans="1:14" ht="24" customHeight="1" x14ac:dyDescent="0.45">
      <c r="A93" s="99"/>
      <c r="B93" s="113" t="s">
        <v>143</v>
      </c>
      <c r="C93" s="99"/>
      <c r="D93" s="99"/>
      <c r="E93" s="99"/>
      <c r="G93" s="132"/>
      <c r="H93" s="141"/>
      <c r="I93" s="121"/>
      <c r="J93" s="141"/>
      <c r="K93" s="41"/>
      <c r="L93" s="141"/>
      <c r="M93" s="41"/>
      <c r="N93" s="141"/>
    </row>
    <row r="94" spans="1:14" s="128" customFormat="1" ht="24" customHeight="1" x14ac:dyDescent="0.45">
      <c r="B94" s="113" t="s">
        <v>141</v>
      </c>
      <c r="C94" s="99"/>
      <c r="D94" s="99"/>
      <c r="E94" s="99"/>
      <c r="F94" s="120"/>
      <c r="G94" s="142"/>
      <c r="H94" s="143">
        <v>97844800</v>
      </c>
      <c r="I94" s="143"/>
      <c r="J94" s="143">
        <v>97844800</v>
      </c>
      <c r="K94" s="143"/>
      <c r="L94" s="143">
        <v>97844800</v>
      </c>
      <c r="M94" s="143"/>
      <c r="N94" s="143">
        <v>97844800</v>
      </c>
    </row>
    <row r="95" spans="1:14" s="128" customFormat="1" ht="24" customHeight="1" x14ac:dyDescent="0.45">
      <c r="B95" s="119" t="s">
        <v>142</v>
      </c>
      <c r="C95" s="120"/>
      <c r="D95" s="120"/>
      <c r="E95" s="120"/>
      <c r="F95" s="120"/>
      <c r="G95" s="140"/>
      <c r="H95" s="118"/>
      <c r="I95" s="121"/>
      <c r="J95" s="118"/>
      <c r="K95" s="121"/>
      <c r="L95" s="45"/>
      <c r="M95" s="41"/>
      <c r="N95" s="45"/>
    </row>
    <row r="96" spans="1:14" ht="24" customHeight="1" x14ac:dyDescent="0.45">
      <c r="B96" s="21" t="s">
        <v>110</v>
      </c>
      <c r="C96" s="120"/>
      <c r="D96" s="120"/>
      <c r="E96" s="120"/>
      <c r="F96" s="120"/>
      <c r="G96" s="144"/>
      <c r="H96" s="143">
        <v>186541112.75</v>
      </c>
      <c r="I96" s="143"/>
      <c r="J96" s="143">
        <v>186541112.75</v>
      </c>
      <c r="K96" s="143"/>
      <c r="L96" s="143">
        <v>186541112.75</v>
      </c>
      <c r="M96" s="40"/>
      <c r="N96" s="143">
        <v>186541112.75</v>
      </c>
    </row>
    <row r="97" spans="1:14" ht="24" customHeight="1" x14ac:dyDescent="0.45">
      <c r="B97" s="113" t="s">
        <v>80</v>
      </c>
      <c r="C97" s="99"/>
      <c r="D97" s="99"/>
      <c r="E97" s="99"/>
      <c r="F97" s="120"/>
      <c r="G97" s="133"/>
      <c r="H97" s="118"/>
      <c r="I97" s="141"/>
      <c r="J97" s="118"/>
      <c r="K97" s="141"/>
      <c r="L97" s="118"/>
      <c r="M97" s="141"/>
      <c r="N97" s="118"/>
    </row>
    <row r="98" spans="1:14" ht="24" customHeight="1" x14ac:dyDescent="0.45">
      <c r="B98" s="113" t="s">
        <v>111</v>
      </c>
      <c r="C98" s="99"/>
      <c r="D98" s="99"/>
      <c r="E98" s="99"/>
      <c r="F98" s="120"/>
      <c r="G98" s="133"/>
      <c r="H98" s="145"/>
      <c r="I98" s="146"/>
      <c r="J98" s="145"/>
      <c r="K98" s="146"/>
      <c r="L98" s="145"/>
      <c r="M98" s="146"/>
      <c r="N98" s="145"/>
    </row>
    <row r="99" spans="1:14" ht="24" customHeight="1" x14ac:dyDescent="0.45">
      <c r="B99" s="113" t="s">
        <v>112</v>
      </c>
      <c r="C99" s="99"/>
      <c r="D99" s="99"/>
      <c r="E99" s="99"/>
      <c r="F99" s="120"/>
      <c r="G99" s="132">
        <v>26</v>
      </c>
      <c r="H99" s="40">
        <f>+CHE_C!N20</f>
        <v>36867646.200000003</v>
      </c>
      <c r="I99" s="40"/>
      <c r="J99" s="40">
        <v>36867646.200000003</v>
      </c>
      <c r="K99" s="40"/>
      <c r="L99" s="40">
        <f>+CHE_S!N17</f>
        <v>36867646.200000003</v>
      </c>
      <c r="M99" s="40"/>
      <c r="N99" s="40">
        <v>36867646.200000003</v>
      </c>
    </row>
    <row r="100" spans="1:14" ht="24" customHeight="1" x14ac:dyDescent="0.45">
      <c r="B100" s="113" t="s">
        <v>113</v>
      </c>
      <c r="C100" s="99"/>
      <c r="D100" s="99"/>
      <c r="E100" s="99"/>
      <c r="F100" s="120"/>
      <c r="G100" s="130"/>
      <c r="H100" s="51">
        <f>CHE_C!P20</f>
        <v>1574917674.1100011</v>
      </c>
      <c r="I100" s="51"/>
      <c r="J100" s="51">
        <v>1633708628.6900003</v>
      </c>
      <c r="K100" s="51"/>
      <c r="L100" s="51">
        <f>+CHE_S!P17</f>
        <v>1448191558.0200002</v>
      </c>
      <c r="M100" s="51"/>
      <c r="N100" s="51">
        <v>1519652886.8100004</v>
      </c>
    </row>
    <row r="101" spans="1:14" ht="24" customHeight="1" x14ac:dyDescent="0.45">
      <c r="B101" s="113" t="s">
        <v>114</v>
      </c>
      <c r="C101" s="99"/>
      <c r="D101" s="99"/>
      <c r="E101" s="99"/>
      <c r="F101" s="120"/>
      <c r="G101" s="130"/>
      <c r="H101" s="147">
        <f>SUM(H92:H100)</f>
        <v>2204847695.0600014</v>
      </c>
      <c r="I101" s="141"/>
      <c r="J101" s="147">
        <f>SUM(J92:J100)</f>
        <v>2263638649.6400003</v>
      </c>
      <c r="K101" s="141"/>
      <c r="L101" s="147">
        <f>SUM(L92:L100)</f>
        <v>2078121578.9700003</v>
      </c>
      <c r="M101" s="141"/>
      <c r="N101" s="147">
        <f>SUM(N92:N100)</f>
        <v>2149582907.7600002</v>
      </c>
    </row>
    <row r="102" spans="1:14" ht="24" customHeight="1" x14ac:dyDescent="0.45">
      <c r="A102" s="110"/>
      <c r="B102" s="120" t="s">
        <v>25</v>
      </c>
      <c r="C102" s="99"/>
      <c r="D102" s="99"/>
      <c r="E102" s="99"/>
      <c r="F102" s="120"/>
      <c r="G102" s="123"/>
      <c r="H102" s="146">
        <f>+CHE_C!T20</f>
        <v>398.21000000024799</v>
      </c>
      <c r="I102" s="141"/>
      <c r="J102" s="146">
        <v>327.86000000024796</v>
      </c>
      <c r="K102" s="146"/>
      <c r="L102" s="118">
        <v>0</v>
      </c>
      <c r="M102" s="146"/>
      <c r="N102" s="118">
        <v>0</v>
      </c>
    </row>
    <row r="103" spans="1:14" ht="24" customHeight="1" x14ac:dyDescent="0.45">
      <c r="A103" s="99"/>
      <c r="B103" s="120"/>
      <c r="C103" s="113" t="s">
        <v>115</v>
      </c>
      <c r="D103" s="113"/>
      <c r="E103" s="113"/>
      <c r="F103" s="99"/>
      <c r="G103" s="126"/>
      <c r="H103" s="148">
        <f>SUM(H101:H102)</f>
        <v>2204848093.2700014</v>
      </c>
      <c r="I103" s="141"/>
      <c r="J103" s="148">
        <f>SUM(J101:J102)</f>
        <v>2263638977.5000005</v>
      </c>
      <c r="K103" s="141"/>
      <c r="L103" s="148">
        <f>SUM(L101:L102)</f>
        <v>2078121578.9700003</v>
      </c>
      <c r="M103" s="141"/>
      <c r="N103" s="148">
        <f>SUM(N101:N102)</f>
        <v>2149582907.7600002</v>
      </c>
    </row>
    <row r="104" spans="1:14" ht="24" customHeight="1" thickBot="1" x14ac:dyDescent="0.5">
      <c r="A104" s="99"/>
      <c r="B104" s="113" t="s">
        <v>16</v>
      </c>
      <c r="C104" s="99"/>
      <c r="D104" s="99"/>
      <c r="E104" s="99"/>
      <c r="F104" s="99"/>
      <c r="G104" s="126"/>
      <c r="H104" s="149">
        <f>+H66+H103</f>
        <v>5947562499.3200016</v>
      </c>
      <c r="I104" s="141"/>
      <c r="J104" s="149">
        <f>J103+J66</f>
        <v>5029628094.5300007</v>
      </c>
      <c r="K104" s="141"/>
      <c r="L104" s="149">
        <f>+L66+L103</f>
        <v>4706368105.8299999</v>
      </c>
      <c r="M104" s="141"/>
      <c r="N104" s="149">
        <f>N103+N66</f>
        <v>3932767256.3299999</v>
      </c>
    </row>
    <row r="105" spans="1:14" s="159" customFormat="1" ht="24" customHeight="1" thickTop="1" x14ac:dyDescent="0.45">
      <c r="A105" s="155"/>
      <c r="B105" s="156"/>
      <c r="C105" s="155"/>
      <c r="D105" s="155"/>
      <c r="E105" s="155"/>
      <c r="F105" s="155"/>
      <c r="G105" s="157"/>
      <c r="H105" s="160"/>
      <c r="I105" s="160"/>
      <c r="J105" s="160"/>
      <c r="K105" s="160"/>
      <c r="L105" s="160"/>
      <c r="M105" s="160"/>
      <c r="N105" s="160"/>
    </row>
    <row r="106" spans="1:14" s="159" customFormat="1" ht="24" customHeight="1" x14ac:dyDescent="0.45">
      <c r="A106" s="155"/>
      <c r="B106" s="156"/>
      <c r="C106" s="155"/>
      <c r="D106" s="155"/>
      <c r="E106" s="155"/>
      <c r="F106" s="155"/>
      <c r="G106" s="157"/>
      <c r="H106" s="160"/>
      <c r="I106" s="160"/>
      <c r="J106" s="160"/>
      <c r="K106" s="160"/>
      <c r="L106" s="160"/>
      <c r="M106" s="160"/>
      <c r="N106" s="160"/>
    </row>
    <row r="107" spans="1:14" s="153" customFormat="1" ht="24" customHeight="1" x14ac:dyDescent="0.45">
      <c r="A107" s="150"/>
      <c r="B107" s="119" t="s">
        <v>7</v>
      </c>
      <c r="C107" s="150"/>
      <c r="D107" s="150"/>
      <c r="E107" s="150"/>
      <c r="F107" s="150"/>
      <c r="G107" s="151"/>
      <c r="H107" s="152"/>
      <c r="I107" s="152"/>
      <c r="J107" s="152"/>
      <c r="K107" s="152"/>
      <c r="L107" s="152"/>
      <c r="M107" s="152"/>
      <c r="N107" s="152"/>
    </row>
    <row r="108" spans="1:14" ht="24" customHeight="1" x14ac:dyDescent="0.45">
      <c r="A108" s="99"/>
      <c r="B108" s="119"/>
      <c r="C108" s="99"/>
      <c r="D108" s="99"/>
      <c r="E108" s="99"/>
      <c r="F108" s="99"/>
      <c r="G108" s="99"/>
      <c r="H108" s="154"/>
      <c r="I108" s="154"/>
      <c r="J108" s="154"/>
      <c r="K108" s="154"/>
      <c r="L108" s="154"/>
      <c r="M108" s="154"/>
      <c r="N108" s="154"/>
    </row>
    <row r="109" spans="1:14" ht="24" customHeight="1" x14ac:dyDescent="0.45">
      <c r="A109" s="99"/>
      <c r="B109" s="119"/>
      <c r="C109" s="99"/>
      <c r="D109" s="99"/>
      <c r="E109" s="99"/>
      <c r="F109" s="99"/>
      <c r="G109" s="99"/>
      <c r="H109" s="154"/>
      <c r="I109" s="154"/>
      <c r="J109" s="154"/>
      <c r="K109" s="154"/>
      <c r="L109" s="154"/>
      <c r="M109" s="154"/>
      <c r="N109" s="154"/>
    </row>
    <row r="110" spans="1:14" ht="24" customHeight="1" x14ac:dyDescent="0.45">
      <c r="A110" s="99"/>
      <c r="B110" s="99"/>
      <c r="C110" s="113"/>
      <c r="D110" s="123" t="s">
        <v>50</v>
      </c>
      <c r="J110" s="130"/>
      <c r="K110" s="130"/>
      <c r="L110" s="114"/>
      <c r="M110" s="99"/>
      <c r="N110" s="114"/>
    </row>
    <row r="111" spans="1:14" ht="24" customHeight="1" x14ac:dyDescent="0.45">
      <c r="A111" s="99"/>
      <c r="B111" s="99"/>
      <c r="C111" s="113"/>
      <c r="D111" s="123" t="s">
        <v>232</v>
      </c>
      <c r="J111" s="130"/>
      <c r="K111" s="130"/>
      <c r="L111" s="114"/>
      <c r="M111" s="99"/>
      <c r="N111" s="114"/>
    </row>
  </sheetData>
  <mergeCells count="13">
    <mergeCell ref="B84:F84"/>
    <mergeCell ref="B43:N43"/>
    <mergeCell ref="B42:N42"/>
    <mergeCell ref="B44:N44"/>
    <mergeCell ref="L82:N82"/>
    <mergeCell ref="L47:N47"/>
    <mergeCell ref="B49:F49"/>
    <mergeCell ref="B41:N41"/>
    <mergeCell ref="B1:N1"/>
    <mergeCell ref="B2:N2"/>
    <mergeCell ref="B3:N3"/>
    <mergeCell ref="L6:N6"/>
    <mergeCell ref="B8:F8"/>
  </mergeCells>
  <pageMargins left="0.59055118110236227" right="0.19685039370078741" top="0.59055118110236227" bottom="0.39370078740157483" header="0.35433070866141736" footer="0.27559055118110237"/>
  <pageSetup paperSize="9" scale="90" orientation="portrait" r:id="rId1"/>
  <headerFooter alignWithMargins="0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topLeftCell="A34" zoomScale="80" zoomScaleNormal="80" zoomScaleSheetLayoutView="100" workbookViewId="0">
      <selection activeCell="D46" sqref="D46"/>
    </sheetView>
  </sheetViews>
  <sheetFormatPr defaultColWidth="9.140625" defaultRowHeight="24.95" customHeight="1" x14ac:dyDescent="0.45"/>
  <cols>
    <col min="1" max="1" width="3.140625" style="53" customWidth="1"/>
    <col min="2" max="4" width="9.140625" style="53" customWidth="1"/>
    <col min="5" max="5" width="8.85546875" style="53" customWidth="1"/>
    <col min="6" max="6" width="8.140625" style="53" customWidth="1"/>
    <col min="7" max="7" width="15.7109375" style="53" customWidth="1"/>
    <col min="8" max="8" width="1" style="53" customWidth="1"/>
    <col min="9" max="9" width="15.7109375" style="53" customWidth="1"/>
    <col min="10" max="10" width="1" style="53" customWidth="1"/>
    <col min="11" max="11" width="15.7109375" style="53" customWidth="1"/>
    <col min="12" max="12" width="1" style="53" customWidth="1"/>
    <col min="13" max="13" width="15.7109375" style="53" customWidth="1"/>
    <col min="14" max="14" width="1.5703125" style="53" customWidth="1"/>
    <col min="15" max="15" width="8.5703125" style="53" customWidth="1"/>
    <col min="16" max="16384" width="9.140625" style="53"/>
  </cols>
  <sheetData>
    <row r="1" spans="1:15" ht="24.95" customHeight="1" x14ac:dyDescent="0.45">
      <c r="A1" s="52"/>
      <c r="B1" s="269" t="s">
        <v>4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52"/>
      <c r="O1" s="52"/>
    </row>
    <row r="2" spans="1:15" ht="24.95" customHeight="1" x14ac:dyDescent="0.45">
      <c r="A2" s="52"/>
      <c r="B2" s="269" t="s">
        <v>17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52"/>
      <c r="O2" s="52"/>
    </row>
    <row r="3" spans="1:15" ht="24.95" customHeight="1" x14ac:dyDescent="0.45">
      <c r="A3" s="52"/>
      <c r="B3" s="270" t="s">
        <v>217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52"/>
      <c r="O3" s="52"/>
    </row>
    <row r="4" spans="1:15" ht="24.95" customHeight="1" x14ac:dyDescent="0.45"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52"/>
      <c r="O4" s="52"/>
    </row>
    <row r="5" spans="1:15" ht="24.95" customHeight="1" x14ac:dyDescent="0.45">
      <c r="A5" s="52"/>
      <c r="B5" s="221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54" t="s">
        <v>28</v>
      </c>
      <c r="N5" s="52"/>
      <c r="O5" s="52"/>
    </row>
    <row r="6" spans="1:15" ht="24.95" customHeight="1" x14ac:dyDescent="0.45">
      <c r="A6" s="52"/>
      <c r="B6" s="221"/>
      <c r="C6" s="221"/>
      <c r="D6" s="221"/>
      <c r="E6" s="221"/>
      <c r="F6" s="221"/>
      <c r="G6" s="55"/>
      <c r="H6" s="56" t="s">
        <v>27</v>
      </c>
      <c r="I6" s="56"/>
      <c r="J6" s="52"/>
      <c r="K6" s="55"/>
      <c r="L6" s="56" t="s">
        <v>38</v>
      </c>
      <c r="M6" s="55"/>
      <c r="N6" s="52"/>
      <c r="O6" s="52"/>
    </row>
    <row r="7" spans="1:15" ht="24.95" customHeight="1" x14ac:dyDescent="0.45">
      <c r="A7" s="52"/>
      <c r="B7" s="57"/>
      <c r="C7" s="52"/>
      <c r="D7" s="52"/>
      <c r="E7" s="52"/>
      <c r="F7" s="219" t="s">
        <v>5</v>
      </c>
      <c r="G7" s="58" t="s">
        <v>168</v>
      </c>
      <c r="H7" s="59"/>
      <c r="I7" s="58" t="s">
        <v>130</v>
      </c>
      <c r="J7" s="60"/>
      <c r="K7" s="58" t="s">
        <v>168</v>
      </c>
      <c r="L7" s="59"/>
      <c r="M7" s="58" t="s">
        <v>130</v>
      </c>
      <c r="N7" s="52"/>
      <c r="O7" s="52"/>
    </row>
    <row r="8" spans="1:15" ht="24.95" customHeight="1" x14ac:dyDescent="0.45">
      <c r="A8" s="52"/>
      <c r="B8" s="3" t="s">
        <v>18</v>
      </c>
      <c r="C8" s="52"/>
      <c r="D8" s="52"/>
      <c r="E8" s="52"/>
      <c r="F8" s="52"/>
      <c r="G8" s="61"/>
      <c r="H8" s="61"/>
      <c r="J8" s="52"/>
      <c r="K8" s="52"/>
      <c r="L8" s="61"/>
      <c r="M8" s="62"/>
      <c r="N8" s="52"/>
      <c r="O8" s="52"/>
    </row>
    <row r="9" spans="1:15" ht="24.95" customHeight="1" x14ac:dyDescent="0.45">
      <c r="A9" s="52"/>
      <c r="B9" s="3" t="s">
        <v>51</v>
      </c>
      <c r="C9" s="52"/>
      <c r="D9" s="52"/>
      <c r="E9" s="52"/>
      <c r="F9" s="63"/>
      <c r="G9" s="237">
        <v>3736056743.25</v>
      </c>
      <c r="H9" s="237"/>
      <c r="I9" s="237">
        <v>3427069671.98</v>
      </c>
      <c r="J9" s="237"/>
      <c r="K9" s="238">
        <v>3755397248.2800002</v>
      </c>
      <c r="L9" s="237"/>
      <c r="M9" s="238">
        <v>3428297128.6100001</v>
      </c>
      <c r="N9" s="52"/>
      <c r="O9" s="52"/>
    </row>
    <row r="10" spans="1:15" ht="24.95" customHeight="1" x14ac:dyDescent="0.45">
      <c r="A10" s="52"/>
      <c r="B10" s="3" t="s">
        <v>52</v>
      </c>
      <c r="C10" s="52"/>
      <c r="D10" s="52"/>
      <c r="E10" s="52"/>
      <c r="F10" s="64"/>
      <c r="G10" s="237">
        <v>559371028.75</v>
      </c>
      <c r="H10" s="237"/>
      <c r="I10" s="237">
        <v>469072877.38999999</v>
      </c>
      <c r="J10" s="237"/>
      <c r="K10" s="239">
        <v>0</v>
      </c>
      <c r="L10" s="237"/>
      <c r="M10" s="239">
        <v>0</v>
      </c>
      <c r="N10" s="52"/>
      <c r="O10" s="52"/>
    </row>
    <row r="11" spans="1:15" ht="24.95" customHeight="1" x14ac:dyDescent="0.45">
      <c r="A11" s="52"/>
      <c r="B11" s="3" t="s">
        <v>19</v>
      </c>
      <c r="D11" s="52"/>
      <c r="E11" s="52"/>
      <c r="F11" s="64"/>
      <c r="G11" s="88">
        <f>SUM(G9:G10)</f>
        <v>4295427772</v>
      </c>
      <c r="H11" s="85"/>
      <c r="I11" s="88">
        <f>SUM(I9:I10)</f>
        <v>3896142549.3699999</v>
      </c>
      <c r="J11" s="25"/>
      <c r="K11" s="88">
        <f>SUM(K9:K10)</f>
        <v>3755397248.2800002</v>
      </c>
      <c r="L11" s="25"/>
      <c r="M11" s="88">
        <f>SUM(M9:M10)</f>
        <v>3428297128.6100001</v>
      </c>
      <c r="N11" s="52"/>
      <c r="O11" s="52"/>
    </row>
    <row r="12" spans="1:15" ht="24.95" customHeight="1" x14ac:dyDescent="0.45">
      <c r="A12" s="52"/>
      <c r="B12" s="3" t="s">
        <v>20</v>
      </c>
      <c r="C12" s="5"/>
      <c r="D12" s="52"/>
      <c r="E12" s="52"/>
      <c r="F12" s="64"/>
      <c r="G12" s="88"/>
      <c r="H12" s="85"/>
      <c r="I12" s="88"/>
      <c r="J12" s="25"/>
      <c r="K12" s="88"/>
      <c r="L12" s="25"/>
      <c r="M12" s="88"/>
      <c r="N12" s="52"/>
      <c r="O12" s="52"/>
    </row>
    <row r="13" spans="1:15" ht="24.95" customHeight="1" x14ac:dyDescent="0.45">
      <c r="A13" s="52"/>
      <c r="B13" s="3" t="s">
        <v>53</v>
      </c>
      <c r="C13" s="4"/>
      <c r="D13" s="52"/>
      <c r="E13" s="52"/>
      <c r="F13" s="63"/>
      <c r="G13" s="237">
        <v>-3282948789.6199999</v>
      </c>
      <c r="H13" s="237"/>
      <c r="I13" s="237">
        <v>-2827241385.3699999</v>
      </c>
      <c r="J13" s="237"/>
      <c r="K13" s="237">
        <v>-3302281634.8499999</v>
      </c>
      <c r="L13" s="237"/>
      <c r="M13" s="237">
        <v>-2828461668.6500001</v>
      </c>
      <c r="N13" s="52"/>
      <c r="O13" s="52"/>
    </row>
    <row r="14" spans="1:15" ht="24.95" customHeight="1" x14ac:dyDescent="0.45">
      <c r="A14" s="52"/>
      <c r="B14" s="3" t="s">
        <v>54</v>
      </c>
      <c r="C14" s="5"/>
      <c r="D14" s="52"/>
      <c r="E14" s="52"/>
      <c r="G14" s="237">
        <v>-437413018.77999997</v>
      </c>
      <c r="H14" s="237"/>
      <c r="I14" s="237">
        <v>-366242245.83999997</v>
      </c>
      <c r="J14" s="237"/>
      <c r="K14" s="237">
        <v>0</v>
      </c>
      <c r="L14" s="237"/>
      <c r="M14" s="237">
        <v>0</v>
      </c>
      <c r="N14" s="52"/>
      <c r="O14" s="52"/>
    </row>
    <row r="15" spans="1:15" ht="24.95" customHeight="1" x14ac:dyDescent="0.45">
      <c r="A15" s="52"/>
      <c r="B15" s="3" t="s">
        <v>21</v>
      </c>
      <c r="C15" s="4"/>
      <c r="D15" s="52"/>
      <c r="E15" s="52"/>
      <c r="G15" s="68">
        <f>SUM(G13:G14)</f>
        <v>-3720361808.3999996</v>
      </c>
      <c r="H15" s="66"/>
      <c r="I15" s="68">
        <f>SUM(I13:I14)</f>
        <v>-3193483631.21</v>
      </c>
      <c r="J15" s="66"/>
      <c r="K15" s="68">
        <f>SUM(K13:K14)</f>
        <v>-3302281634.8499999</v>
      </c>
      <c r="L15" s="69"/>
      <c r="M15" s="68">
        <f>SUM(M13:M14)</f>
        <v>-2828461668.6500001</v>
      </c>
      <c r="N15" s="52"/>
      <c r="O15" s="52"/>
    </row>
    <row r="16" spans="1:15" ht="24.95" customHeight="1" x14ac:dyDescent="0.45">
      <c r="A16" s="52"/>
      <c r="B16" s="3" t="s">
        <v>22</v>
      </c>
      <c r="C16" s="52"/>
      <c r="D16" s="52"/>
      <c r="E16" s="52"/>
      <c r="G16" s="73">
        <f>+G11+G15</f>
        <v>575065963.60000038</v>
      </c>
      <c r="H16" s="85"/>
      <c r="I16" s="73">
        <f>I15+I11</f>
        <v>702658918.15999985</v>
      </c>
      <c r="J16" s="66"/>
      <c r="K16" s="73">
        <f>K15+K11</f>
        <v>453115613.43000031</v>
      </c>
      <c r="L16" s="69"/>
      <c r="M16" s="73">
        <f>M15+M11</f>
        <v>599835459.96000004</v>
      </c>
      <c r="N16" s="52"/>
      <c r="O16" s="52"/>
    </row>
    <row r="17" spans="1:15" ht="24.95" customHeight="1" x14ac:dyDescent="0.45">
      <c r="A17" s="52"/>
      <c r="B17" s="3" t="s">
        <v>156</v>
      </c>
      <c r="C17" s="52"/>
      <c r="D17" s="52"/>
      <c r="E17" s="52"/>
      <c r="F17" s="70">
        <v>28</v>
      </c>
      <c r="G17" s="237">
        <v>35414264.140000001</v>
      </c>
      <c r="H17" s="237"/>
      <c r="I17" s="237">
        <v>23657236.940000001</v>
      </c>
      <c r="J17" s="237"/>
      <c r="K17" s="237">
        <v>66019039.009999998</v>
      </c>
      <c r="L17" s="237"/>
      <c r="M17" s="237">
        <v>32663083.809999999</v>
      </c>
      <c r="N17" s="52"/>
      <c r="O17" s="52"/>
    </row>
    <row r="18" spans="1:15" ht="24.95" customHeight="1" x14ac:dyDescent="0.45">
      <c r="A18" s="52"/>
      <c r="B18" s="4" t="s">
        <v>172</v>
      </c>
      <c r="C18" s="52"/>
      <c r="D18" s="52"/>
      <c r="E18" s="52"/>
      <c r="F18" s="70"/>
      <c r="G18" s="73">
        <f>SUM(G16:G17)</f>
        <v>610480227.74000037</v>
      </c>
      <c r="H18" s="85"/>
      <c r="I18" s="73">
        <f>SUM(I16:I17)</f>
        <v>726316155.0999999</v>
      </c>
      <c r="J18" s="66"/>
      <c r="K18" s="73">
        <f>SUM(K16:K17)</f>
        <v>519134652.4400003</v>
      </c>
      <c r="L18" s="69"/>
      <c r="M18" s="73">
        <f>SUM(M16:M17)</f>
        <v>632498543.76999998</v>
      </c>
      <c r="N18" s="52"/>
      <c r="O18" s="52"/>
    </row>
    <row r="19" spans="1:15" ht="24.95" customHeight="1" x14ac:dyDescent="0.45">
      <c r="A19" s="52"/>
      <c r="B19" s="4" t="s">
        <v>173</v>
      </c>
      <c r="C19" s="52"/>
      <c r="D19" s="52"/>
      <c r="E19" s="52"/>
      <c r="F19" s="70"/>
      <c r="G19" s="85"/>
      <c r="H19" s="85"/>
      <c r="I19" s="66"/>
      <c r="J19" s="66"/>
      <c r="K19" s="99"/>
      <c r="L19" s="66"/>
      <c r="M19" s="67"/>
      <c r="N19" s="52"/>
      <c r="O19" s="52"/>
    </row>
    <row r="20" spans="1:15" ht="24.95" customHeight="1" x14ac:dyDescent="0.45">
      <c r="A20" s="52"/>
      <c r="B20" s="218" t="s">
        <v>158</v>
      </c>
      <c r="C20" s="52"/>
      <c r="D20" s="52"/>
      <c r="E20" s="52"/>
      <c r="G20" s="237">
        <v>-30764333.920000002</v>
      </c>
      <c r="H20" s="237"/>
      <c r="I20" s="237">
        <v>-9098126.6600000001</v>
      </c>
      <c r="J20" s="237"/>
      <c r="K20" s="237">
        <v>0</v>
      </c>
      <c r="L20" s="237"/>
      <c r="M20" s="237">
        <v>0</v>
      </c>
      <c r="N20" s="52"/>
      <c r="O20" s="52"/>
    </row>
    <row r="21" spans="1:15" ht="24.95" customHeight="1" x14ac:dyDescent="0.45">
      <c r="A21" s="52"/>
      <c r="B21" s="198" t="s">
        <v>159</v>
      </c>
      <c r="C21" s="52"/>
      <c r="D21" s="52"/>
      <c r="E21" s="52"/>
      <c r="G21" s="237">
        <v>-261928846.91999999</v>
      </c>
      <c r="H21" s="237"/>
      <c r="I21" s="237">
        <v>-225937341.72999999</v>
      </c>
      <c r="J21" s="237"/>
      <c r="K21" s="237">
        <v>-187725328.93000001</v>
      </c>
      <c r="L21" s="237"/>
      <c r="M21" s="237">
        <v>-159370861.84999999</v>
      </c>
      <c r="N21" s="52"/>
      <c r="O21" s="52"/>
    </row>
    <row r="22" spans="1:15" ht="24.95" customHeight="1" x14ac:dyDescent="0.45">
      <c r="A22" s="52"/>
      <c r="B22" s="199" t="s">
        <v>160</v>
      </c>
      <c r="C22" s="52"/>
      <c r="D22" s="52"/>
      <c r="E22" s="52"/>
      <c r="G22" s="237">
        <v>-350574.73</v>
      </c>
      <c r="H22" s="237"/>
      <c r="I22" s="237">
        <v>1305537.3899999999</v>
      </c>
      <c r="J22" s="237"/>
      <c r="K22" s="237">
        <v>0</v>
      </c>
      <c r="L22" s="237"/>
      <c r="M22" s="237">
        <v>0</v>
      </c>
      <c r="N22" s="52"/>
      <c r="O22" s="52"/>
    </row>
    <row r="23" spans="1:15" ht="24.95" customHeight="1" x14ac:dyDescent="0.45">
      <c r="A23" s="52"/>
      <c r="B23" s="200" t="s">
        <v>161</v>
      </c>
      <c r="C23" s="52"/>
      <c r="D23" s="52"/>
      <c r="E23" s="52"/>
      <c r="G23" s="237">
        <v>-18340787.710000001</v>
      </c>
      <c r="H23" s="237"/>
      <c r="I23" s="237">
        <v>-65970.45</v>
      </c>
      <c r="J23" s="237"/>
      <c r="K23" s="237">
        <v>-18325664.309999999</v>
      </c>
      <c r="L23" s="237"/>
      <c r="M23" s="237">
        <v>-65967.360000000001</v>
      </c>
      <c r="N23" s="52"/>
      <c r="O23" s="52"/>
    </row>
    <row r="24" spans="1:15" ht="24.95" customHeight="1" x14ac:dyDescent="0.45">
      <c r="A24" s="52"/>
      <c r="B24" s="205" t="s">
        <v>181</v>
      </c>
      <c r="C24" s="52"/>
      <c r="D24" s="52"/>
      <c r="E24" s="52"/>
      <c r="G24" s="237"/>
      <c r="H24" s="237"/>
      <c r="I24" s="237"/>
      <c r="J24" s="237"/>
      <c r="K24" s="237"/>
      <c r="L24" s="237"/>
      <c r="M24" s="237"/>
      <c r="N24" s="52"/>
      <c r="O24" s="52"/>
    </row>
    <row r="25" spans="1:15" ht="24.95" customHeight="1" x14ac:dyDescent="0.45">
      <c r="A25" s="52"/>
      <c r="C25" s="61" t="s">
        <v>182</v>
      </c>
      <c r="D25" s="61"/>
      <c r="E25" s="61"/>
      <c r="F25" s="61"/>
      <c r="G25" s="66">
        <v>37525066.009999998</v>
      </c>
      <c r="H25" s="66"/>
      <c r="I25" s="223">
        <v>-11657393.279999999</v>
      </c>
      <c r="J25" s="66"/>
      <c r="K25" s="85">
        <v>0</v>
      </c>
      <c r="L25" s="85"/>
      <c r="M25" s="223">
        <v>0</v>
      </c>
      <c r="N25" s="52"/>
      <c r="O25" s="52"/>
    </row>
    <row r="26" spans="1:15" s="76" customFormat="1" ht="24.95" customHeight="1" x14ac:dyDescent="0.45">
      <c r="B26" s="4" t="s">
        <v>24</v>
      </c>
      <c r="C26" s="61"/>
      <c r="D26" s="61"/>
      <c r="E26" s="61"/>
      <c r="G26" s="88">
        <f>SUM(G18:G25)</f>
        <v>336620750.47000045</v>
      </c>
      <c r="H26" s="85"/>
      <c r="I26" s="88">
        <f>SUM(I18:I25)</f>
        <v>480862860.36999995</v>
      </c>
      <c r="J26" s="85"/>
      <c r="K26" s="88">
        <f>SUM(K18:K25)</f>
        <v>313083659.20000029</v>
      </c>
      <c r="L26" s="85"/>
      <c r="M26" s="88">
        <f>SUM(M18:M25)</f>
        <v>473061714.55999994</v>
      </c>
      <c r="N26" s="61"/>
      <c r="O26" s="61"/>
    </row>
    <row r="27" spans="1:15" ht="24.95" customHeight="1" x14ac:dyDescent="0.45">
      <c r="B27" s="39" t="s">
        <v>190</v>
      </c>
      <c r="C27" s="52"/>
      <c r="D27" s="52"/>
      <c r="E27" s="52"/>
      <c r="F27" s="77" t="s">
        <v>223</v>
      </c>
      <c r="G27" s="241">
        <v>-64825961.169999994</v>
      </c>
      <c r="H27" s="242"/>
      <c r="I27" s="241">
        <v>-96656666.099999994</v>
      </c>
      <c r="J27" s="242"/>
      <c r="K27" s="241">
        <v>-62168448.390000001</v>
      </c>
      <c r="L27" s="242"/>
      <c r="M27" s="243">
        <v>-90727679.409999996</v>
      </c>
      <c r="N27" s="52"/>
      <c r="O27" s="52"/>
    </row>
    <row r="28" spans="1:15" ht="24.95" customHeight="1" x14ac:dyDescent="0.45">
      <c r="B28" s="260" t="s">
        <v>218</v>
      </c>
      <c r="C28" s="52"/>
      <c r="D28" s="52"/>
      <c r="E28" s="52"/>
      <c r="F28" s="79"/>
      <c r="G28" s="104">
        <f>SUM(G26:G27)</f>
        <v>271794789.30000043</v>
      </c>
      <c r="H28" s="78"/>
      <c r="I28" s="104">
        <f>SUM(I26:I27)</f>
        <v>384206194.26999998</v>
      </c>
      <c r="J28" s="78"/>
      <c r="K28" s="104">
        <f>SUM(K26:K27)</f>
        <v>250915210.8100003</v>
      </c>
      <c r="L28" s="66"/>
      <c r="M28" s="104">
        <f>SUM(M26:M27)</f>
        <v>382334035.14999998</v>
      </c>
      <c r="N28" s="52"/>
      <c r="O28" s="52"/>
    </row>
    <row r="29" spans="1:15" ht="24.95" customHeight="1" x14ac:dyDescent="0.45">
      <c r="C29" s="52"/>
      <c r="D29" s="52"/>
      <c r="E29" s="52"/>
      <c r="F29" s="79"/>
      <c r="G29" s="89"/>
      <c r="H29" s="78"/>
      <c r="I29" s="89"/>
      <c r="J29" s="78"/>
      <c r="K29" s="89"/>
      <c r="L29" s="66"/>
      <c r="M29" s="89"/>
      <c r="N29" s="52"/>
      <c r="O29" s="52"/>
    </row>
    <row r="30" spans="1:15" ht="24.95" customHeight="1" x14ac:dyDescent="0.45">
      <c r="C30" s="52"/>
      <c r="D30" s="52"/>
      <c r="E30" s="52"/>
      <c r="F30" s="79"/>
      <c r="G30" s="89"/>
      <c r="H30" s="78"/>
      <c r="I30" s="89"/>
      <c r="J30" s="78"/>
      <c r="K30" s="89"/>
      <c r="L30" s="66"/>
      <c r="M30" s="89"/>
      <c r="N30" s="52"/>
      <c r="O30" s="52"/>
    </row>
    <row r="31" spans="1:15" ht="24.95" customHeight="1" x14ac:dyDescent="0.45">
      <c r="A31" s="52"/>
      <c r="B31" s="3" t="s">
        <v>7</v>
      </c>
      <c r="C31" s="52"/>
      <c r="D31" s="52"/>
      <c r="E31" s="52"/>
      <c r="F31" s="52"/>
      <c r="G31" s="61"/>
      <c r="H31" s="52"/>
      <c r="I31" s="61"/>
      <c r="J31" s="52"/>
      <c r="K31" s="61"/>
      <c r="L31" s="52"/>
      <c r="M31" s="61"/>
      <c r="N31" s="52"/>
      <c r="O31" s="52"/>
    </row>
    <row r="32" spans="1:15" ht="24.95" customHeight="1" x14ac:dyDescent="0.45">
      <c r="A32" s="52"/>
      <c r="C32" s="52"/>
      <c r="D32" s="52"/>
      <c r="E32" s="52"/>
      <c r="F32" s="52"/>
      <c r="G32" s="61"/>
      <c r="H32" s="52"/>
      <c r="I32" s="61"/>
      <c r="J32" s="52"/>
      <c r="K32" s="65"/>
      <c r="L32" s="52"/>
      <c r="M32" s="65"/>
      <c r="N32" s="52"/>
      <c r="O32" s="52"/>
    </row>
    <row r="33" spans="1:15" ht="24.95" customHeight="1" x14ac:dyDescent="0.45">
      <c r="A33" s="52"/>
      <c r="B33" s="71"/>
      <c r="C33" s="52"/>
      <c r="D33" s="52"/>
      <c r="E33" s="52"/>
      <c r="F33" s="52"/>
      <c r="G33" s="61"/>
      <c r="H33" s="52"/>
      <c r="I33" s="61"/>
      <c r="J33" s="52"/>
      <c r="K33" s="61"/>
      <c r="L33" s="52"/>
      <c r="M33" s="61"/>
      <c r="N33" s="52"/>
      <c r="O33" s="52"/>
    </row>
    <row r="34" spans="1:15" ht="24.95" customHeight="1" x14ac:dyDescent="0.45">
      <c r="A34" s="52"/>
      <c r="B34" s="71"/>
      <c r="C34" s="52"/>
      <c r="D34" s="123" t="s">
        <v>50</v>
      </c>
      <c r="E34" s="106"/>
      <c r="F34" s="106"/>
      <c r="G34" s="74"/>
      <c r="H34" s="74"/>
      <c r="I34" s="74"/>
      <c r="J34" s="74"/>
      <c r="K34" s="74"/>
      <c r="L34" s="74"/>
      <c r="M34" s="74"/>
      <c r="N34" s="52"/>
      <c r="O34" s="52"/>
    </row>
    <row r="35" spans="1:15" ht="24.95" customHeight="1" x14ac:dyDescent="0.45">
      <c r="A35" s="52"/>
      <c r="C35" s="71"/>
      <c r="D35" s="123" t="s">
        <v>232</v>
      </c>
      <c r="E35" s="106"/>
      <c r="F35" s="106"/>
      <c r="G35" s="61"/>
      <c r="H35" s="52"/>
      <c r="I35" s="61"/>
      <c r="J35" s="52"/>
      <c r="K35" s="61"/>
      <c r="L35" s="52"/>
      <c r="M35" s="61"/>
      <c r="N35" s="52"/>
      <c r="O35" s="52"/>
    </row>
    <row r="36" spans="1:15" ht="24.95" customHeight="1" x14ac:dyDescent="0.45">
      <c r="A36" s="52"/>
      <c r="C36" s="71"/>
      <c r="D36" s="123"/>
      <c r="E36" s="106"/>
      <c r="F36" s="106"/>
      <c r="G36" s="61"/>
      <c r="H36" s="52"/>
      <c r="I36" s="61"/>
      <c r="J36" s="52"/>
      <c r="K36" s="61"/>
      <c r="L36" s="52"/>
      <c r="M36" s="61"/>
      <c r="N36" s="52"/>
      <c r="O36" s="52"/>
    </row>
    <row r="37" spans="1:15" ht="24.6" customHeight="1" x14ac:dyDescent="0.45">
      <c r="B37" s="270" t="s">
        <v>0</v>
      </c>
      <c r="C37" s="270"/>
      <c r="D37" s="270"/>
      <c r="E37" s="270"/>
      <c r="F37" s="270"/>
      <c r="G37" s="270"/>
      <c r="H37" s="270"/>
      <c r="I37" s="270"/>
      <c r="J37" s="270"/>
      <c r="K37" s="270"/>
      <c r="L37" s="270"/>
      <c r="M37" s="270"/>
      <c r="N37" s="52"/>
      <c r="O37" s="52"/>
    </row>
    <row r="38" spans="1:15" ht="24.6" customHeight="1" x14ac:dyDescent="0.45">
      <c r="B38" s="269" t="s">
        <v>4</v>
      </c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52"/>
      <c r="O38" s="52"/>
    </row>
    <row r="39" spans="1:15" ht="24.6" customHeight="1" x14ac:dyDescent="0.45">
      <c r="B39" s="269" t="s">
        <v>23</v>
      </c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52"/>
      <c r="O39" s="52"/>
    </row>
    <row r="40" spans="1:15" ht="24.6" customHeight="1" x14ac:dyDescent="0.45">
      <c r="B40" s="270" t="str">
        <f>+B3</f>
        <v>FOR THE YEAR ENDED DECEMBER 31, 2019</v>
      </c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0"/>
      <c r="N40" s="52"/>
      <c r="O40" s="52"/>
    </row>
    <row r="41" spans="1:15" ht="24.6" customHeight="1" x14ac:dyDescent="0.45">
      <c r="A41" s="52"/>
      <c r="B41" s="221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52"/>
      <c r="O41" s="52"/>
    </row>
    <row r="42" spans="1:15" ht="24.6" customHeight="1" x14ac:dyDescent="0.45">
      <c r="A42" s="52"/>
      <c r="B42" s="222"/>
      <c r="C42" s="222"/>
      <c r="D42" s="222"/>
      <c r="E42" s="222"/>
      <c r="F42" s="222"/>
      <c r="G42" s="221"/>
      <c r="H42" s="221"/>
      <c r="I42" s="221"/>
      <c r="J42" s="221"/>
      <c r="K42" s="221"/>
      <c r="L42" s="221"/>
      <c r="M42" s="54" t="s">
        <v>28</v>
      </c>
      <c r="N42" s="52"/>
      <c r="O42" s="52"/>
    </row>
    <row r="43" spans="1:15" ht="24.6" customHeight="1" x14ac:dyDescent="0.45">
      <c r="A43" s="52"/>
      <c r="B43" s="221"/>
      <c r="C43" s="221"/>
      <c r="D43" s="221"/>
      <c r="E43" s="221"/>
      <c r="F43" s="221"/>
      <c r="G43" s="55"/>
      <c r="H43" s="56" t="s">
        <v>27</v>
      </c>
      <c r="I43" s="56"/>
      <c r="J43" s="52"/>
      <c r="K43" s="55"/>
      <c r="L43" s="56" t="s">
        <v>38</v>
      </c>
      <c r="M43" s="55"/>
      <c r="N43" s="52"/>
      <c r="O43" s="52"/>
    </row>
    <row r="44" spans="1:15" ht="24.6" customHeight="1" x14ac:dyDescent="0.45">
      <c r="A44" s="52"/>
      <c r="B44" s="57"/>
      <c r="C44" s="52"/>
      <c r="D44" s="52"/>
      <c r="E44" s="52"/>
      <c r="F44" s="234" t="s">
        <v>5</v>
      </c>
      <c r="G44" s="58" t="s">
        <v>168</v>
      </c>
      <c r="H44" s="59"/>
      <c r="I44" s="58" t="s">
        <v>130</v>
      </c>
      <c r="J44" s="60"/>
      <c r="K44" s="58" t="s">
        <v>168</v>
      </c>
      <c r="L44" s="59"/>
      <c r="M44" s="58" t="s">
        <v>130</v>
      </c>
      <c r="N44" s="52"/>
      <c r="O44" s="52"/>
    </row>
    <row r="45" spans="1:15" s="208" customFormat="1" ht="24.6" customHeight="1" x14ac:dyDescent="0.45">
      <c r="B45" s="260" t="s">
        <v>219</v>
      </c>
      <c r="C45" s="99"/>
      <c r="D45" s="99"/>
      <c r="E45" s="99"/>
      <c r="F45" s="80"/>
      <c r="H45" s="209"/>
      <c r="I45" s="210"/>
      <c r="J45" s="209"/>
      <c r="K45" s="210"/>
      <c r="L45" s="209"/>
      <c r="M45" s="210"/>
      <c r="N45" s="209"/>
      <c r="O45" s="210"/>
    </row>
    <row r="46" spans="1:15" s="208" customFormat="1" ht="24.6" customHeight="1" x14ac:dyDescent="0.45">
      <c r="B46" s="214" t="s">
        <v>199</v>
      </c>
      <c r="C46" s="39"/>
      <c r="D46" s="39"/>
      <c r="E46" s="39"/>
      <c r="F46" s="80"/>
      <c r="G46" s="209"/>
      <c r="H46" s="210"/>
      <c r="I46" s="209"/>
      <c r="J46" s="210"/>
      <c r="K46" s="209"/>
      <c r="L46" s="210"/>
      <c r="M46" s="209"/>
      <c r="O46" s="210"/>
    </row>
    <row r="47" spans="1:15" s="208" customFormat="1" ht="24.6" customHeight="1" x14ac:dyDescent="0.45">
      <c r="B47" s="214" t="s">
        <v>200</v>
      </c>
      <c r="C47" s="39"/>
      <c r="D47" s="39"/>
      <c r="E47" s="39"/>
      <c r="F47" s="80"/>
      <c r="G47" s="209"/>
      <c r="H47" s="210"/>
      <c r="I47" s="209"/>
      <c r="J47" s="210"/>
      <c r="K47" s="209"/>
      <c r="L47" s="210"/>
      <c r="M47" s="209"/>
      <c r="O47" s="210"/>
    </row>
    <row r="48" spans="1:15" s="208" customFormat="1" ht="24.6" customHeight="1" x14ac:dyDescent="0.45">
      <c r="B48" s="215" t="s">
        <v>176</v>
      </c>
      <c r="C48" s="39"/>
      <c r="D48" s="211"/>
      <c r="E48" s="211"/>
      <c r="F48" s="80"/>
      <c r="G48" s="209"/>
      <c r="H48" s="210"/>
      <c r="I48" s="209"/>
      <c r="J48" s="210"/>
      <c r="K48" s="209"/>
      <c r="L48" s="210"/>
      <c r="M48" s="209"/>
      <c r="O48" s="210"/>
    </row>
    <row r="49" spans="1:15" s="208" customFormat="1" ht="24.6" customHeight="1" x14ac:dyDescent="0.45">
      <c r="B49" s="215" t="s">
        <v>177</v>
      </c>
      <c r="C49" s="39"/>
      <c r="D49" s="211"/>
      <c r="E49" s="211"/>
      <c r="F49" s="236">
        <v>24</v>
      </c>
      <c r="G49" s="209">
        <v>-27386506.91</v>
      </c>
      <c r="H49" s="210"/>
      <c r="I49" s="209">
        <v>0</v>
      </c>
      <c r="J49" s="210"/>
      <c r="K49" s="209">
        <v>-17125097</v>
      </c>
      <c r="L49" s="210"/>
      <c r="M49" s="209">
        <v>0</v>
      </c>
      <c r="O49" s="210"/>
    </row>
    <row r="50" spans="1:15" s="208" customFormat="1" ht="24.6" customHeight="1" x14ac:dyDescent="0.45">
      <c r="B50" s="216" t="s">
        <v>178</v>
      </c>
      <c r="C50" s="211"/>
      <c r="D50" s="211"/>
      <c r="E50" s="211"/>
      <c r="F50" s="80"/>
      <c r="G50" s="209"/>
      <c r="H50" s="210"/>
      <c r="I50" s="209"/>
      <c r="J50" s="210"/>
      <c r="K50" s="209"/>
      <c r="L50" s="210"/>
      <c r="M50" s="209"/>
      <c r="O50" s="210"/>
    </row>
    <row r="51" spans="1:15" s="208" customFormat="1" ht="24.6" customHeight="1" x14ac:dyDescent="0.45">
      <c r="B51" s="216" t="s">
        <v>179</v>
      </c>
      <c r="C51" s="211"/>
      <c r="D51" s="211"/>
      <c r="E51" s="211"/>
      <c r="F51" s="80"/>
      <c r="G51" s="209">
        <v>5477301.3799999999</v>
      </c>
      <c r="H51" s="210"/>
      <c r="I51" s="209">
        <v>0</v>
      </c>
      <c r="J51" s="210"/>
      <c r="K51" s="209">
        <v>3425019.4</v>
      </c>
      <c r="L51" s="210"/>
      <c r="M51" s="209">
        <v>0</v>
      </c>
      <c r="O51" s="210"/>
    </row>
    <row r="52" spans="1:15" s="208" customFormat="1" ht="24.6" customHeight="1" x14ac:dyDescent="0.45">
      <c r="B52" s="217" t="s">
        <v>220</v>
      </c>
      <c r="C52" s="211"/>
      <c r="D52" s="211"/>
      <c r="E52" s="211"/>
      <c r="F52" s="80"/>
      <c r="G52" s="212">
        <f>SUM(G49:G51)</f>
        <v>-21909205.530000001</v>
      </c>
      <c r="H52" s="210"/>
      <c r="I52" s="212">
        <f>SUM(I49:I51)</f>
        <v>0</v>
      </c>
      <c r="J52" s="210"/>
      <c r="K52" s="212">
        <f>SUM(K49:K51)</f>
        <v>-13700077.6</v>
      </c>
      <c r="L52" s="210"/>
      <c r="M52" s="212">
        <f>SUM(M49:M51)</f>
        <v>0</v>
      </c>
      <c r="O52" s="210"/>
    </row>
    <row r="53" spans="1:15" s="208" customFormat="1" ht="24.6" customHeight="1" thickBot="1" x14ac:dyDescent="0.5">
      <c r="B53" s="214" t="s">
        <v>221</v>
      </c>
      <c r="C53" s="80"/>
      <c r="D53" s="80"/>
      <c r="E53" s="80"/>
      <c r="F53" s="80"/>
      <c r="G53" s="213">
        <f>+G28+G52</f>
        <v>249885583.77000043</v>
      </c>
      <c r="H53" s="210"/>
      <c r="I53" s="213">
        <f>+I28+I52</f>
        <v>384206194.26999998</v>
      </c>
      <c r="J53" s="210"/>
      <c r="K53" s="213">
        <f>+K28+K52</f>
        <v>237215133.21000031</v>
      </c>
      <c r="L53" s="210"/>
      <c r="M53" s="213">
        <f>+M28+M52</f>
        <v>382334035.14999998</v>
      </c>
    </row>
    <row r="54" spans="1:15" s="76" customFormat="1" ht="24.6" customHeight="1" thickTop="1" x14ac:dyDescent="0.45">
      <c r="A54" s="61"/>
      <c r="B54" s="72" t="s">
        <v>125</v>
      </c>
      <c r="C54" s="61"/>
      <c r="D54" s="61"/>
      <c r="E54" s="61"/>
      <c r="G54" s="89"/>
      <c r="H54" s="89"/>
      <c r="I54" s="89"/>
      <c r="J54" s="89"/>
      <c r="K54" s="89"/>
      <c r="L54" s="85"/>
      <c r="M54" s="89"/>
      <c r="N54" s="61"/>
      <c r="O54" s="61"/>
    </row>
    <row r="55" spans="1:15" s="76" customFormat="1" ht="24.6" customHeight="1" x14ac:dyDescent="0.45">
      <c r="A55" s="61"/>
      <c r="B55" s="101" t="s">
        <v>136</v>
      </c>
      <c r="C55" s="61"/>
      <c r="D55" s="61"/>
      <c r="E55" s="61"/>
      <c r="G55" s="89">
        <f>+G28-G56</f>
        <v>271794696.57000041</v>
      </c>
      <c r="H55" s="89"/>
      <c r="I55" s="89">
        <f>+I28-I56</f>
        <v>384420596.66999996</v>
      </c>
      <c r="J55" s="89"/>
      <c r="K55" s="89">
        <f>+K28-K56</f>
        <v>250915210.8100003</v>
      </c>
      <c r="L55" s="85"/>
      <c r="M55" s="89">
        <f>+M28-M56</f>
        <v>382334035.14999998</v>
      </c>
      <c r="N55" s="61"/>
      <c r="O55" s="61"/>
    </row>
    <row r="56" spans="1:15" s="76" customFormat="1" ht="24.6" customHeight="1" x14ac:dyDescent="0.45">
      <c r="A56" s="61"/>
      <c r="B56" s="102" t="s">
        <v>25</v>
      </c>
      <c r="C56" s="61"/>
      <c r="D56" s="61"/>
      <c r="E56" s="61"/>
      <c r="G56" s="89">
        <v>92.73</v>
      </c>
      <c r="H56" s="78"/>
      <c r="I56" s="240">
        <v>-214402.4</v>
      </c>
      <c r="J56" s="78"/>
      <c r="K56" s="89">
        <v>0</v>
      </c>
      <c r="L56" s="78"/>
      <c r="M56" s="89">
        <v>0</v>
      </c>
      <c r="N56" s="61"/>
      <c r="O56" s="61"/>
    </row>
    <row r="57" spans="1:15" s="76" customFormat="1" ht="24.6" customHeight="1" thickBot="1" x14ac:dyDescent="0.5">
      <c r="A57" s="61"/>
      <c r="B57" s="102"/>
      <c r="C57" s="61"/>
      <c r="D57" s="61"/>
      <c r="E57" s="61"/>
      <c r="G57" s="97">
        <f>SUM(G55:G56)</f>
        <v>271794789.30000043</v>
      </c>
      <c r="H57" s="93"/>
      <c r="I57" s="97">
        <f>SUM(I55:I56)</f>
        <v>384206194.26999998</v>
      </c>
      <c r="J57" s="93"/>
      <c r="K57" s="97">
        <f>SUM(K55:K56)</f>
        <v>250915210.8100003</v>
      </c>
      <c r="L57" s="93"/>
      <c r="M57" s="97">
        <f>SUM(M55:M56)</f>
        <v>382334035.14999998</v>
      </c>
      <c r="N57" s="61"/>
      <c r="O57" s="61"/>
    </row>
    <row r="58" spans="1:15" ht="24.6" customHeight="1" thickTop="1" x14ac:dyDescent="0.45">
      <c r="A58" s="52"/>
      <c r="B58" s="80" t="s">
        <v>183</v>
      </c>
      <c r="C58" s="80"/>
      <c r="D58" s="52"/>
      <c r="E58" s="52"/>
      <c r="F58" s="52"/>
      <c r="G58" s="61"/>
      <c r="H58" s="52"/>
      <c r="I58" s="61"/>
      <c r="J58" s="52"/>
      <c r="K58" s="61"/>
      <c r="L58" s="52"/>
      <c r="M58" s="61"/>
      <c r="N58" s="52"/>
      <c r="O58" s="52"/>
    </row>
    <row r="59" spans="1:15" ht="24.6" customHeight="1" x14ac:dyDescent="0.45">
      <c r="A59" s="52"/>
      <c r="B59" s="3" t="s">
        <v>136</v>
      </c>
      <c r="C59" s="80"/>
      <c r="D59" s="52"/>
      <c r="E59" s="52"/>
      <c r="F59" s="52"/>
      <c r="G59" s="92">
        <f>G61-G60</f>
        <v>249885507.42000043</v>
      </c>
      <c r="H59" s="93"/>
      <c r="I59" s="92">
        <f>I61-I60</f>
        <v>384420596.66999996</v>
      </c>
      <c r="J59" s="93"/>
      <c r="K59" s="92">
        <f>K61-K60</f>
        <v>237215133.21000031</v>
      </c>
      <c r="L59" s="93"/>
      <c r="M59" s="92">
        <f>M61-M60</f>
        <v>382334035.14999998</v>
      </c>
      <c r="N59" s="52"/>
      <c r="O59" s="52"/>
    </row>
    <row r="60" spans="1:15" ht="24.6" customHeight="1" x14ac:dyDescent="0.45">
      <c r="A60" s="52"/>
      <c r="B60" s="5" t="s">
        <v>25</v>
      </c>
      <c r="C60" s="80"/>
      <c r="D60" s="52"/>
      <c r="E60" s="52"/>
      <c r="F60" s="52"/>
      <c r="G60" s="91">
        <v>76.349999999999994</v>
      </c>
      <c r="H60" s="94"/>
      <c r="I60" s="91">
        <f>+I56</f>
        <v>-214402.4</v>
      </c>
      <c r="J60" s="95"/>
      <c r="K60" s="96">
        <v>0</v>
      </c>
      <c r="L60" s="94"/>
      <c r="M60" s="96">
        <v>0</v>
      </c>
      <c r="N60" s="52"/>
      <c r="O60" s="52"/>
    </row>
    <row r="61" spans="1:15" ht="24.6" customHeight="1" thickBot="1" x14ac:dyDescent="0.5">
      <c r="A61" s="52"/>
      <c r="B61" s="5"/>
      <c r="C61" s="52"/>
      <c r="D61" s="52"/>
      <c r="E61" s="52"/>
      <c r="F61" s="52"/>
      <c r="G61" s="97">
        <f>G53</f>
        <v>249885583.77000043</v>
      </c>
      <c r="H61" s="93"/>
      <c r="I61" s="97">
        <f>I53</f>
        <v>384206194.26999998</v>
      </c>
      <c r="J61" s="93"/>
      <c r="K61" s="97">
        <f>K53</f>
        <v>237215133.21000031</v>
      </c>
      <c r="L61" s="93"/>
      <c r="M61" s="97">
        <f>M53</f>
        <v>382334035.14999998</v>
      </c>
      <c r="N61" s="52"/>
      <c r="O61" s="52"/>
    </row>
    <row r="62" spans="1:15" ht="24.6" customHeight="1" thickTop="1" x14ac:dyDescent="0.45">
      <c r="B62" s="6" t="s">
        <v>90</v>
      </c>
      <c r="C62" s="52"/>
      <c r="D62" s="52"/>
      <c r="E62" s="52"/>
      <c r="F62" s="79"/>
      <c r="G62" s="61"/>
      <c r="H62" s="61"/>
      <c r="I62" s="61"/>
      <c r="J62" s="52"/>
      <c r="K62" s="52"/>
      <c r="L62" s="52"/>
      <c r="M62" s="52"/>
      <c r="N62" s="52"/>
      <c r="O62" s="52"/>
    </row>
    <row r="63" spans="1:15" ht="24.6" customHeight="1" x14ac:dyDescent="0.45">
      <c r="B63" s="81" t="s">
        <v>126</v>
      </c>
      <c r="C63" s="52"/>
      <c r="D63" s="52"/>
      <c r="E63" s="52"/>
      <c r="F63" s="79"/>
      <c r="G63" s="52"/>
      <c r="H63" s="52"/>
      <c r="I63" s="52"/>
      <c r="J63" s="52"/>
      <c r="K63" s="52"/>
      <c r="L63" s="52"/>
      <c r="M63" s="52"/>
      <c r="N63" s="52"/>
      <c r="O63" s="52"/>
    </row>
    <row r="64" spans="1:15" ht="24.6" customHeight="1" x14ac:dyDescent="0.45">
      <c r="B64" s="81" t="s">
        <v>136</v>
      </c>
      <c r="C64" s="98"/>
      <c r="D64" s="39"/>
      <c r="E64" s="52"/>
      <c r="F64" s="79"/>
      <c r="G64" s="82">
        <f>+G55/G65</f>
        <v>0.88051643072804309</v>
      </c>
      <c r="H64" s="82"/>
      <c r="I64" s="82">
        <f>+I55/I65</f>
        <v>1.2453835779353981</v>
      </c>
      <c r="J64" s="83"/>
      <c r="K64" s="82">
        <f>+K55/K65</f>
        <v>0.81287445496897104</v>
      </c>
      <c r="L64" s="83"/>
      <c r="M64" s="82">
        <f>+M55/M65</f>
        <v>1.2386238739188347</v>
      </c>
      <c r="N64" s="52"/>
      <c r="O64" s="52"/>
    </row>
    <row r="65" spans="1:15" ht="24.6" customHeight="1" x14ac:dyDescent="0.45">
      <c r="B65" s="81" t="s">
        <v>128</v>
      </c>
      <c r="D65" s="52"/>
      <c r="E65" s="52"/>
      <c r="F65" s="79"/>
      <c r="G65" s="90">
        <v>308676462</v>
      </c>
      <c r="H65" s="84"/>
      <c r="I65" s="90">
        <v>308676462</v>
      </c>
      <c r="J65" s="84"/>
      <c r="K65" s="90">
        <v>308676462</v>
      </c>
      <c r="L65" s="84"/>
      <c r="M65" s="90">
        <v>308676462</v>
      </c>
      <c r="N65" s="52"/>
      <c r="O65" s="52"/>
    </row>
    <row r="66" spans="1:15" ht="24.6" customHeight="1" x14ac:dyDescent="0.45">
      <c r="B66" s="81"/>
      <c r="D66" s="52"/>
      <c r="E66" s="52"/>
      <c r="F66" s="79"/>
      <c r="G66" s="90"/>
      <c r="H66" s="84"/>
      <c r="I66" s="90"/>
      <c r="J66" s="84"/>
      <c r="K66" s="90"/>
      <c r="L66" s="84"/>
      <c r="M66" s="90"/>
      <c r="N66" s="52"/>
      <c r="O66" s="52"/>
    </row>
    <row r="67" spans="1:15" s="76" customFormat="1" ht="24.6" customHeight="1" x14ac:dyDescent="0.45">
      <c r="A67" s="61"/>
      <c r="B67" s="72"/>
      <c r="C67" s="61"/>
      <c r="D67" s="61"/>
      <c r="E67" s="61"/>
      <c r="G67" s="61"/>
      <c r="H67" s="52"/>
      <c r="I67" s="61"/>
      <c r="J67" s="52"/>
      <c r="K67" s="61"/>
      <c r="L67" s="52"/>
      <c r="M67" s="61"/>
      <c r="N67" s="61"/>
      <c r="O67" s="61"/>
    </row>
    <row r="68" spans="1:15" ht="24.6" customHeight="1" x14ac:dyDescent="0.45">
      <c r="A68" s="52"/>
      <c r="B68" s="3" t="s">
        <v>7</v>
      </c>
      <c r="C68" s="52"/>
      <c r="D68" s="52"/>
      <c r="E68" s="52"/>
      <c r="F68" s="52"/>
      <c r="G68" s="61"/>
      <c r="H68" s="52"/>
      <c r="I68" s="61"/>
      <c r="J68" s="52"/>
      <c r="K68" s="61"/>
      <c r="L68" s="52"/>
      <c r="M68" s="61"/>
      <c r="N68" s="52"/>
      <c r="O68" s="52"/>
    </row>
    <row r="69" spans="1:15" ht="24.6" customHeight="1" x14ac:dyDescent="0.45">
      <c r="A69" s="52"/>
      <c r="B69" s="3"/>
      <c r="C69" s="52"/>
      <c r="D69" s="52"/>
      <c r="E69" s="52"/>
      <c r="F69" s="52"/>
      <c r="G69" s="61"/>
      <c r="H69" s="52"/>
      <c r="I69" s="61"/>
      <c r="J69" s="52"/>
      <c r="K69" s="61"/>
      <c r="L69" s="52"/>
      <c r="M69" s="61"/>
      <c r="N69" s="52"/>
      <c r="O69" s="52"/>
    </row>
    <row r="70" spans="1:15" ht="24.6" customHeight="1" x14ac:dyDescent="0.45">
      <c r="A70" s="52"/>
      <c r="B70" s="3"/>
      <c r="C70" s="52"/>
      <c r="D70" s="52"/>
      <c r="E70" s="52"/>
      <c r="F70" s="52"/>
      <c r="G70" s="61"/>
      <c r="H70" s="52"/>
      <c r="I70" s="61"/>
      <c r="J70" s="52"/>
      <c r="K70" s="61"/>
      <c r="L70" s="52"/>
      <c r="M70" s="61"/>
      <c r="N70" s="52"/>
      <c r="O70" s="52"/>
    </row>
    <row r="71" spans="1:15" ht="24.6" customHeight="1" x14ac:dyDescent="0.45">
      <c r="A71" s="52"/>
      <c r="B71" s="71"/>
      <c r="C71" s="52"/>
      <c r="D71" s="123" t="s">
        <v>50</v>
      </c>
      <c r="E71" s="106"/>
      <c r="F71" s="106"/>
      <c r="G71" s="74"/>
      <c r="H71" s="74"/>
      <c r="I71" s="74"/>
      <c r="J71" s="74"/>
      <c r="K71" s="74"/>
      <c r="L71" s="74"/>
      <c r="M71" s="74"/>
      <c r="N71" s="52"/>
      <c r="O71" s="52"/>
    </row>
    <row r="72" spans="1:15" ht="24.6" customHeight="1" x14ac:dyDescent="0.45">
      <c r="A72" s="52"/>
      <c r="C72" s="71"/>
      <c r="D72" s="123" t="s">
        <v>232</v>
      </c>
      <c r="E72" s="106"/>
      <c r="F72" s="106"/>
      <c r="G72" s="61"/>
      <c r="H72" s="52"/>
      <c r="I72" s="61"/>
      <c r="J72" s="52"/>
      <c r="K72" s="61"/>
      <c r="L72" s="52"/>
      <c r="M72" s="61"/>
      <c r="N72" s="52"/>
      <c r="O72" s="52"/>
    </row>
  </sheetData>
  <mergeCells count="7">
    <mergeCell ref="B39:M39"/>
    <mergeCell ref="B40:M40"/>
    <mergeCell ref="B1:M1"/>
    <mergeCell ref="B2:M2"/>
    <mergeCell ref="B3:M3"/>
    <mergeCell ref="B37:M37"/>
    <mergeCell ref="B38:M38"/>
  </mergeCells>
  <pageMargins left="0.59055118110236227" right="0.19685039370078741" top="0.59055118110236227" bottom="0.39370078740157483" header="0.35433070866141736" footer="0.27559055118110237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zoomScaleSheetLayoutView="90" workbookViewId="0">
      <selection activeCell="B4" sqref="B4:V4"/>
    </sheetView>
  </sheetViews>
  <sheetFormatPr defaultColWidth="9.140625" defaultRowHeight="24.6" customHeight="1" x14ac:dyDescent="0.45"/>
  <cols>
    <col min="1" max="1" width="1.7109375" style="7" customWidth="1"/>
    <col min="2" max="5" width="9.140625" style="7" customWidth="1"/>
    <col min="6" max="6" width="7" style="7" customWidth="1"/>
    <col min="7" max="7" width="5.28515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6.140625" style="7" customWidth="1"/>
    <col min="17" max="17" width="0.85546875" style="7" customWidth="1"/>
    <col min="18" max="18" width="15.28515625" style="7" bestFit="1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6.42578125" style="7" bestFit="1" customWidth="1"/>
    <col min="23" max="23" width="1.85546875" style="7" customWidth="1"/>
    <col min="24" max="16384" width="9.140625" style="7"/>
  </cols>
  <sheetData>
    <row r="1" spans="1:29" ht="24.6" customHeight="1" x14ac:dyDescent="0.45">
      <c r="B1" s="34" t="s">
        <v>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8"/>
      <c r="X1" s="8"/>
    </row>
    <row r="2" spans="1:29" ht="24.6" customHeight="1" x14ac:dyDescent="0.45">
      <c r="B2" s="34" t="s">
        <v>26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9" ht="24.6" customHeight="1" x14ac:dyDescent="0.45">
      <c r="A3" s="8"/>
      <c r="B3" s="272" t="s">
        <v>217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</row>
    <row r="4" spans="1:29" ht="24.6" customHeight="1" x14ac:dyDescent="0.45">
      <c r="A4" s="8"/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</row>
    <row r="5" spans="1:29" ht="24.6" customHeight="1" x14ac:dyDescent="0.45">
      <c r="B5" s="18"/>
      <c r="C5" s="18"/>
      <c r="D5" s="18"/>
      <c r="E5" s="86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X5" s="9"/>
      <c r="Y5" s="9"/>
      <c r="Z5" s="9"/>
      <c r="AA5" s="9"/>
      <c r="AB5" s="9"/>
    </row>
    <row r="6" spans="1:29" ht="24.6" customHeight="1" x14ac:dyDescent="0.45">
      <c r="A6" s="18"/>
      <c r="B6" s="18"/>
      <c r="C6" s="18"/>
      <c r="D6" s="18"/>
      <c r="E6" s="86"/>
      <c r="F6" s="18"/>
      <c r="G6" s="18"/>
      <c r="H6" s="87"/>
      <c r="I6" s="87"/>
      <c r="J6" s="87"/>
      <c r="K6" s="87"/>
      <c r="L6" s="87"/>
      <c r="M6" s="87"/>
      <c r="N6" s="87"/>
      <c r="O6" s="87" t="s">
        <v>27</v>
      </c>
      <c r="P6" s="87"/>
      <c r="Q6" s="87"/>
      <c r="R6" s="87"/>
      <c r="S6" s="87"/>
      <c r="T6" s="87"/>
      <c r="U6" s="49"/>
      <c r="V6" s="24" t="s">
        <v>28</v>
      </c>
    </row>
    <row r="7" spans="1:29" ht="24.6" customHeight="1" x14ac:dyDescent="0.45">
      <c r="A7" s="18"/>
      <c r="B7" s="18"/>
      <c r="C7" s="18"/>
      <c r="D7" s="18"/>
      <c r="E7" s="86"/>
      <c r="F7" s="18"/>
      <c r="G7" s="18"/>
      <c r="H7" s="274" t="s">
        <v>116</v>
      </c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48"/>
      <c r="T7" s="48" t="s">
        <v>31</v>
      </c>
      <c r="U7" s="48"/>
      <c r="V7" s="31" t="s">
        <v>32</v>
      </c>
    </row>
    <row r="8" spans="1:29" ht="24.6" customHeight="1" x14ac:dyDescent="0.45">
      <c r="A8" s="18"/>
      <c r="B8" s="18"/>
      <c r="C8" s="18"/>
      <c r="D8" s="18"/>
      <c r="E8" s="86"/>
      <c r="F8" s="18"/>
      <c r="G8" s="226" t="s">
        <v>5</v>
      </c>
      <c r="H8" s="48" t="s">
        <v>29</v>
      </c>
      <c r="I8" s="48"/>
      <c r="J8" s="48" t="s">
        <v>201</v>
      </c>
      <c r="K8" s="48"/>
      <c r="L8" s="48" t="s">
        <v>201</v>
      </c>
      <c r="M8" s="21"/>
      <c r="N8" s="271" t="s">
        <v>30</v>
      </c>
      <c r="O8" s="271"/>
      <c r="P8" s="271"/>
      <c r="Q8" s="48"/>
      <c r="R8" s="48" t="s">
        <v>87</v>
      </c>
      <c r="S8" s="48"/>
      <c r="T8" s="48" t="s">
        <v>36</v>
      </c>
      <c r="U8" s="48"/>
      <c r="V8" s="31" t="s">
        <v>204</v>
      </c>
    </row>
    <row r="9" spans="1:29" ht="24.6" customHeight="1" x14ac:dyDescent="0.45">
      <c r="A9" s="18"/>
      <c r="B9" s="18"/>
      <c r="C9" s="18"/>
      <c r="D9" s="18"/>
      <c r="E9" s="86"/>
      <c r="F9" s="18"/>
      <c r="H9" s="20" t="s">
        <v>33</v>
      </c>
      <c r="I9" s="20"/>
      <c r="J9" s="20" t="s">
        <v>137</v>
      </c>
      <c r="K9" s="20"/>
      <c r="L9" s="20" t="s">
        <v>203</v>
      </c>
      <c r="M9" s="21"/>
      <c r="N9" s="103" t="s">
        <v>34</v>
      </c>
      <c r="O9" s="103"/>
      <c r="P9" s="103" t="s">
        <v>35</v>
      </c>
      <c r="Q9" s="20"/>
      <c r="R9" s="20" t="s">
        <v>88</v>
      </c>
      <c r="S9" s="20"/>
    </row>
    <row r="10" spans="1:29" ht="24.6" customHeight="1" x14ac:dyDescent="0.45">
      <c r="A10" s="18"/>
      <c r="B10" s="18"/>
      <c r="C10" s="18"/>
      <c r="D10" s="18"/>
      <c r="E10" s="86"/>
      <c r="F10" s="18"/>
      <c r="G10" s="23"/>
      <c r="H10" s="20"/>
      <c r="I10" s="20"/>
      <c r="J10" s="20"/>
      <c r="K10" s="20"/>
      <c r="L10" s="20" t="s">
        <v>202</v>
      </c>
      <c r="M10" s="42"/>
      <c r="N10" s="204" t="s">
        <v>37</v>
      </c>
      <c r="O10" s="204"/>
      <c r="P10" s="204"/>
      <c r="Q10" s="20"/>
      <c r="R10" s="20"/>
      <c r="S10" s="20"/>
      <c r="T10" s="20"/>
      <c r="U10" s="20"/>
      <c r="V10" s="22"/>
    </row>
    <row r="11" spans="1:29" ht="24.6" customHeight="1" x14ac:dyDescent="0.45">
      <c r="A11" s="10"/>
      <c r="B11" s="28" t="s">
        <v>228</v>
      </c>
      <c r="C11" s="8"/>
      <c r="D11" s="8"/>
      <c r="E11" s="8"/>
      <c r="F11" s="8"/>
      <c r="G11" s="227"/>
      <c r="H11" s="206">
        <v>308676462</v>
      </c>
      <c r="I11" s="206"/>
      <c r="J11" s="206">
        <v>97844800</v>
      </c>
      <c r="K11" s="206"/>
      <c r="L11" s="206">
        <v>186541112.75</v>
      </c>
      <c r="M11" s="206"/>
      <c r="N11" s="206">
        <v>36867646.200000003</v>
      </c>
      <c r="O11" s="206"/>
      <c r="P11" s="206">
        <v>1496229201.6200004</v>
      </c>
      <c r="Q11" s="206"/>
      <c r="R11" s="206">
        <f>SUM(H11:P11)</f>
        <v>2126159222.5700004</v>
      </c>
      <c r="S11" s="206"/>
      <c r="T11" s="206">
        <v>1965247.9000000001</v>
      </c>
      <c r="U11" s="207"/>
      <c r="V11" s="206">
        <f>SUM(R11:T11)</f>
        <v>2128124470.4700005</v>
      </c>
    </row>
    <row r="12" spans="1:29" ht="24.6" customHeight="1" x14ac:dyDescent="0.45">
      <c r="B12" s="10" t="s">
        <v>145</v>
      </c>
      <c r="C12" s="10"/>
      <c r="D12" s="10"/>
      <c r="E12" s="10"/>
      <c r="F12" s="10"/>
      <c r="G12" s="227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5"/>
      <c r="V12" s="41"/>
      <c r="W12" s="12"/>
      <c r="X12" s="12"/>
      <c r="Y12" s="12"/>
      <c r="Z12" s="12"/>
      <c r="AA12" s="12"/>
      <c r="AB12" s="12"/>
      <c r="AC12" s="12"/>
    </row>
    <row r="13" spans="1:29" ht="24.6" customHeight="1" x14ac:dyDescent="0.45">
      <c r="B13" s="262" t="s">
        <v>224</v>
      </c>
      <c r="C13" s="10"/>
      <c r="D13" s="10"/>
      <c r="E13" s="10"/>
      <c r="F13" s="10"/>
      <c r="G13" s="227"/>
      <c r="H13" s="41">
        <v>0</v>
      </c>
      <c r="I13" s="41"/>
      <c r="J13" s="41">
        <v>0</v>
      </c>
      <c r="K13" s="41"/>
      <c r="L13" s="41">
        <v>0</v>
      </c>
      <c r="M13" s="41"/>
      <c r="N13" s="41">
        <v>0</v>
      </c>
      <c r="O13" s="41"/>
      <c r="P13" s="41">
        <v>0</v>
      </c>
      <c r="Q13" s="41"/>
      <c r="R13" s="41">
        <v>0</v>
      </c>
      <c r="S13" s="41"/>
      <c r="T13" s="41">
        <v>-1750517.64</v>
      </c>
      <c r="U13" s="45"/>
      <c r="V13" s="224">
        <f>SUM(R13:T13)</f>
        <v>-1750517.64</v>
      </c>
      <c r="W13" s="12"/>
      <c r="X13" s="12"/>
      <c r="Y13" s="12"/>
      <c r="Z13" s="12"/>
      <c r="AA13" s="12"/>
      <c r="AB13" s="12"/>
      <c r="AC13" s="12"/>
    </row>
    <row r="14" spans="1:29" ht="24.6" customHeight="1" x14ac:dyDescent="0.45">
      <c r="B14" s="264" t="s">
        <v>185</v>
      </c>
      <c r="C14" s="10"/>
      <c r="D14" s="10"/>
      <c r="E14" s="10"/>
      <c r="F14" s="10"/>
      <c r="G14" s="227">
        <v>27</v>
      </c>
      <c r="H14" s="41">
        <v>0</v>
      </c>
      <c r="I14" s="41"/>
      <c r="J14" s="41">
        <v>0</v>
      </c>
      <c r="K14" s="41"/>
      <c r="L14" s="41">
        <v>0</v>
      </c>
      <c r="M14" s="41"/>
      <c r="N14" s="41">
        <v>0</v>
      </c>
      <c r="O14" s="41"/>
      <c r="P14" s="41">
        <v>-246941169.59999999</v>
      </c>
      <c r="Q14" s="41"/>
      <c r="R14" s="224">
        <f>SUM(H14:P14)</f>
        <v>-246941169.59999999</v>
      </c>
      <c r="S14" s="224"/>
      <c r="T14" s="224">
        <v>0</v>
      </c>
      <c r="U14" s="224"/>
      <c r="V14" s="224">
        <f>SUM(R14:T14)</f>
        <v>-246941169.59999999</v>
      </c>
      <c r="W14" s="12"/>
      <c r="X14" s="12"/>
      <c r="Y14" s="12"/>
      <c r="Z14" s="12"/>
      <c r="AA14" s="12"/>
      <c r="AB14" s="12"/>
      <c r="AC14" s="12"/>
    </row>
    <row r="15" spans="1:29" s="12" customFormat="1" ht="24.6" customHeight="1" x14ac:dyDescent="0.45">
      <c r="A15" s="13"/>
      <c r="B15" s="27" t="s">
        <v>221</v>
      </c>
      <c r="C15" s="11"/>
      <c r="D15" s="11"/>
      <c r="E15" s="11"/>
      <c r="F15" s="11"/>
      <c r="G15" s="11"/>
      <c r="H15" s="41">
        <v>0</v>
      </c>
      <c r="I15" s="41"/>
      <c r="J15" s="41">
        <v>0</v>
      </c>
      <c r="K15" s="41"/>
      <c r="L15" s="41">
        <v>0</v>
      </c>
      <c r="M15" s="41"/>
      <c r="N15" s="41">
        <v>0</v>
      </c>
      <c r="O15" s="41"/>
      <c r="P15" s="41">
        <f>+PL!I59</f>
        <v>384420596.66999996</v>
      </c>
      <c r="Q15" s="41"/>
      <c r="R15" s="41">
        <f>SUM(H15:P15)</f>
        <v>384420596.66999996</v>
      </c>
      <c r="S15" s="41"/>
      <c r="T15" s="41">
        <f>+PL!I60</f>
        <v>-214402.4</v>
      </c>
      <c r="U15" s="45"/>
      <c r="V15" s="41">
        <f>SUM(R15:T15)</f>
        <v>384206194.26999998</v>
      </c>
    </row>
    <row r="16" spans="1:29" s="12" customFormat="1" ht="24.6" customHeight="1" x14ac:dyDescent="0.45">
      <c r="A16" s="13"/>
      <c r="B16" s="28" t="s">
        <v>229</v>
      </c>
      <c r="C16" s="11"/>
      <c r="D16" s="11"/>
      <c r="E16" s="11"/>
      <c r="F16" s="11"/>
      <c r="G16" s="11"/>
      <c r="H16" s="261">
        <f>SUM(H11:H15)</f>
        <v>308676462</v>
      </c>
      <c r="I16" s="41"/>
      <c r="J16" s="261">
        <f>SUM(J11:J15)</f>
        <v>97844800</v>
      </c>
      <c r="K16" s="41"/>
      <c r="L16" s="261">
        <f>SUM(L11:L15)</f>
        <v>186541112.75</v>
      </c>
      <c r="M16" s="41"/>
      <c r="N16" s="261">
        <f>SUM(N11:N15)</f>
        <v>36867646.200000003</v>
      </c>
      <c r="O16" s="41"/>
      <c r="P16" s="261">
        <f>SUM(P11:P15)</f>
        <v>1633708628.6900005</v>
      </c>
      <c r="Q16" s="41"/>
      <c r="R16" s="261">
        <f>SUM(R11:R15)</f>
        <v>2263638649.6400003</v>
      </c>
      <c r="S16" s="41"/>
      <c r="T16" s="261">
        <f>SUM(T11:T15)</f>
        <v>327.86000000024796</v>
      </c>
      <c r="U16" s="41"/>
      <c r="V16" s="261">
        <f>SUM(V11:V15)</f>
        <v>2263638977.5000005</v>
      </c>
    </row>
    <row r="17" spans="1:29" ht="24.6" customHeight="1" x14ac:dyDescent="0.45">
      <c r="B17" s="10" t="s">
        <v>145</v>
      </c>
      <c r="C17" s="10"/>
      <c r="D17" s="10"/>
      <c r="E17" s="10"/>
      <c r="F17" s="10"/>
      <c r="G17" s="10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5"/>
      <c r="V17" s="41"/>
      <c r="W17" s="12"/>
      <c r="X17" s="12"/>
      <c r="Y17" s="12"/>
      <c r="Z17" s="12"/>
      <c r="AA17" s="12"/>
      <c r="AB17" s="12"/>
      <c r="AC17" s="12"/>
    </row>
    <row r="18" spans="1:29" ht="24.6" customHeight="1" x14ac:dyDescent="0.45">
      <c r="B18" s="264" t="s">
        <v>185</v>
      </c>
      <c r="C18" s="10"/>
      <c r="D18" s="10"/>
      <c r="E18" s="10"/>
      <c r="F18" s="10"/>
      <c r="G18" s="227">
        <v>27</v>
      </c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25">
        <v>-308676462</v>
      </c>
      <c r="Q18" s="41"/>
      <c r="R18" s="224">
        <f>SUM(H18:P18)</f>
        <v>-308676462</v>
      </c>
      <c r="S18" s="224"/>
      <c r="T18" s="224">
        <v>-6</v>
      </c>
      <c r="U18" s="224"/>
      <c r="V18" s="224">
        <f>SUM(R18:T18)</f>
        <v>-308676468</v>
      </c>
      <c r="W18" s="12"/>
      <c r="X18" s="12"/>
      <c r="Y18" s="12"/>
      <c r="Z18" s="12"/>
      <c r="AA18" s="12"/>
      <c r="AB18" s="12"/>
      <c r="AC18" s="12"/>
    </row>
    <row r="19" spans="1:29" s="12" customFormat="1" ht="24.6" customHeight="1" x14ac:dyDescent="0.45">
      <c r="A19" s="13"/>
      <c r="B19" s="27" t="s">
        <v>221</v>
      </c>
      <c r="C19" s="11"/>
      <c r="D19" s="11"/>
      <c r="E19" s="11"/>
      <c r="F19" s="11"/>
      <c r="G19" s="11"/>
      <c r="H19" s="41">
        <v>0</v>
      </c>
      <c r="I19" s="41"/>
      <c r="J19" s="41">
        <v>0</v>
      </c>
      <c r="K19" s="41"/>
      <c r="L19" s="41">
        <v>0</v>
      </c>
      <c r="M19" s="41"/>
      <c r="N19" s="41">
        <v>0</v>
      </c>
      <c r="O19" s="41"/>
      <c r="P19" s="41">
        <f>+PL!G59</f>
        <v>249885507.42000043</v>
      </c>
      <c r="Q19" s="41"/>
      <c r="R19" s="41">
        <f>SUM(H19:P19)</f>
        <v>249885507.42000043</v>
      </c>
      <c r="S19" s="41"/>
      <c r="T19" s="41">
        <f>+PL!G60</f>
        <v>76.349999999999994</v>
      </c>
      <c r="U19" s="45"/>
      <c r="V19" s="41">
        <f>SUM(R19:T19)</f>
        <v>249885583.77000043</v>
      </c>
    </row>
    <row r="20" spans="1:29" s="12" customFormat="1" ht="24.6" customHeight="1" thickBot="1" x14ac:dyDescent="0.5">
      <c r="A20" s="13"/>
      <c r="B20" s="28" t="s">
        <v>230</v>
      </c>
      <c r="C20" s="11"/>
      <c r="D20" s="11"/>
      <c r="E20" s="11"/>
      <c r="F20" s="11"/>
      <c r="G20" s="11"/>
      <c r="H20" s="30">
        <f>SUM(H16:H19)</f>
        <v>308676462</v>
      </c>
      <c r="I20" s="41"/>
      <c r="J20" s="30">
        <f>SUM(J16:J19)</f>
        <v>97844800</v>
      </c>
      <c r="K20" s="41"/>
      <c r="L20" s="30">
        <f>SUM(L16:L19)</f>
        <v>186541112.75</v>
      </c>
      <c r="M20" s="41"/>
      <c r="N20" s="30">
        <f>SUM(N16:N19)</f>
        <v>36867646.200000003</v>
      </c>
      <c r="O20" s="41"/>
      <c r="P20" s="30">
        <f>SUM(P16:P19)</f>
        <v>1574917674.1100011</v>
      </c>
      <c r="Q20" s="41"/>
      <c r="R20" s="30">
        <f>SUM(R16:R19)</f>
        <v>2204847695.0600009</v>
      </c>
      <c r="S20" s="41"/>
      <c r="T20" s="30">
        <f>SUM(T16:T19)</f>
        <v>398.21000000024799</v>
      </c>
      <c r="U20" s="41"/>
      <c r="V20" s="30">
        <f>SUM(V16:V19)</f>
        <v>2204848093.2700009</v>
      </c>
    </row>
    <row r="21" spans="1:29" s="12" customFormat="1" ht="24.6" customHeight="1" thickTop="1" x14ac:dyDescent="0.45">
      <c r="A21" s="13"/>
      <c r="B21" s="28"/>
      <c r="C21" s="11"/>
      <c r="D21" s="11"/>
      <c r="E21" s="11"/>
      <c r="F21" s="11"/>
      <c r="G21" s="11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6"/>
      <c r="V21" s="25"/>
    </row>
    <row r="22" spans="1:29" s="12" customFormat="1" ht="24.6" customHeight="1" x14ac:dyDescent="0.45">
      <c r="A22" s="13"/>
      <c r="B22" s="28"/>
      <c r="C22" s="11"/>
      <c r="D22" s="11"/>
      <c r="E22" s="11"/>
      <c r="F22" s="11"/>
      <c r="G22" s="11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6"/>
      <c r="V22" s="25"/>
    </row>
    <row r="23" spans="1:29" ht="24.6" customHeight="1" x14ac:dyDescent="0.45">
      <c r="A23" s="17"/>
      <c r="B23" s="3" t="s">
        <v>7</v>
      </c>
      <c r="H23" s="15"/>
      <c r="J23" s="13"/>
      <c r="L23" s="13"/>
      <c r="N23" s="13"/>
      <c r="O23" s="8"/>
      <c r="P23" s="13"/>
      <c r="R23" s="13"/>
    </row>
    <row r="24" spans="1:29" ht="24.6" customHeight="1" x14ac:dyDescent="0.45">
      <c r="A24" s="17"/>
      <c r="B24" s="3"/>
      <c r="H24" s="15"/>
      <c r="J24" s="13"/>
      <c r="L24" s="13"/>
      <c r="N24" s="13"/>
      <c r="O24" s="8"/>
      <c r="P24" s="13"/>
      <c r="R24" s="13"/>
    </row>
    <row r="25" spans="1:29" ht="24.6" customHeight="1" x14ac:dyDescent="0.45">
      <c r="A25" s="17"/>
      <c r="B25" s="3"/>
      <c r="H25" s="15"/>
      <c r="J25" s="13"/>
      <c r="L25" s="13"/>
      <c r="N25" s="13"/>
      <c r="O25" s="8"/>
      <c r="P25" s="13"/>
      <c r="R25" s="13"/>
    </row>
    <row r="26" spans="1:29" s="12" customFormat="1" ht="24.6" customHeight="1" x14ac:dyDescent="0.45">
      <c r="A26" s="13"/>
      <c r="B26" s="28"/>
      <c r="C26" s="11"/>
      <c r="D26" s="11"/>
      <c r="E26" s="11"/>
      <c r="F26" s="11"/>
      <c r="G26" s="11"/>
      <c r="J26" s="2" t="s">
        <v>50</v>
      </c>
      <c r="K26" s="1"/>
      <c r="L26" s="74"/>
      <c r="M26" s="25"/>
      <c r="N26" s="25"/>
      <c r="O26" s="25"/>
      <c r="P26" s="25"/>
      <c r="Q26" s="25"/>
      <c r="R26" s="25"/>
      <c r="S26" s="25"/>
      <c r="T26" s="25"/>
      <c r="U26" s="26"/>
      <c r="V26" s="25"/>
    </row>
    <row r="27" spans="1:29" ht="24.6" customHeight="1" x14ac:dyDescent="0.45">
      <c r="A27" s="10"/>
      <c r="B27" s="10"/>
      <c r="C27" s="8"/>
      <c r="D27" s="8"/>
      <c r="E27" s="8"/>
      <c r="F27" s="8"/>
      <c r="G27" s="8"/>
      <c r="J27" s="2" t="s">
        <v>196</v>
      </c>
      <c r="K27" s="2"/>
      <c r="L27" s="61"/>
      <c r="M27" s="1"/>
      <c r="N27" s="8"/>
      <c r="O27" s="8"/>
      <c r="P27" s="8"/>
      <c r="Q27" s="8"/>
      <c r="R27" s="8"/>
      <c r="S27" s="8"/>
      <c r="T27" s="8"/>
      <c r="U27" s="8"/>
      <c r="V27" s="8"/>
    </row>
  </sheetData>
  <mergeCells count="4">
    <mergeCell ref="N8:P8"/>
    <mergeCell ref="B3:V3"/>
    <mergeCell ref="H7:R7"/>
    <mergeCell ref="B4:V4"/>
  </mergeCells>
  <pageMargins left="0.62992125984251968" right="7.874015748031496E-2" top="0.55118110236220474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zoomScaleNormal="100" zoomScaleSheetLayoutView="100" workbookViewId="0">
      <selection activeCell="B1" sqref="A1:XFD24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6" width="8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140625" style="7" customWidth="1"/>
    <col min="20" max="20" width="9.28515625" style="7" customWidth="1"/>
    <col min="21" max="16384" width="9.140625" style="7"/>
  </cols>
  <sheetData>
    <row r="1" spans="1:21" ht="24" customHeight="1" x14ac:dyDescent="0.45">
      <c r="B1" s="275" t="s">
        <v>4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21" ht="24" customHeight="1" x14ac:dyDescent="0.45">
      <c r="B2" s="275" t="s">
        <v>26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</row>
    <row r="3" spans="1:21" ht="24" customHeight="1" x14ac:dyDescent="0.45">
      <c r="A3" s="8"/>
      <c r="B3" s="272" t="s">
        <v>217</v>
      </c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36"/>
      <c r="T3" s="36"/>
      <c r="U3" s="36"/>
    </row>
    <row r="4" spans="1:21" ht="24" customHeight="1" x14ac:dyDescent="0.45">
      <c r="A4" s="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21" ht="24" customHeight="1" x14ac:dyDescent="0.45">
      <c r="A5" s="18"/>
      <c r="B5" s="18"/>
      <c r="C5" s="18"/>
      <c r="D5" s="18"/>
      <c r="E5" s="18"/>
      <c r="F5" s="18"/>
      <c r="G5" s="18"/>
      <c r="H5" s="255"/>
      <c r="I5" s="255"/>
      <c r="J5" s="255"/>
      <c r="K5" s="255"/>
      <c r="L5" s="255"/>
      <c r="M5" s="254" t="s">
        <v>38</v>
      </c>
      <c r="N5" s="255"/>
      <c r="O5" s="255"/>
      <c r="P5" s="255"/>
      <c r="Q5" s="19"/>
      <c r="R5" s="24" t="s">
        <v>28</v>
      </c>
    </row>
    <row r="6" spans="1:21" ht="24" customHeight="1" x14ac:dyDescent="0.45">
      <c r="A6" s="18"/>
      <c r="B6" s="18"/>
      <c r="C6" s="18"/>
      <c r="D6" s="18"/>
      <c r="E6" s="18"/>
      <c r="F6" s="18"/>
      <c r="G6" s="226" t="s">
        <v>5</v>
      </c>
      <c r="H6" s="50" t="s">
        <v>29</v>
      </c>
      <c r="I6" s="21"/>
      <c r="J6" s="235" t="s">
        <v>201</v>
      </c>
      <c r="K6" s="235"/>
      <c r="L6" s="235" t="s">
        <v>201</v>
      </c>
      <c r="M6" s="20"/>
      <c r="N6" s="47"/>
      <c r="O6" s="37" t="s">
        <v>39</v>
      </c>
      <c r="P6" s="47"/>
      <c r="R6" s="31" t="s">
        <v>32</v>
      </c>
    </row>
    <row r="7" spans="1:21" ht="24" customHeight="1" x14ac:dyDescent="0.45">
      <c r="A7" s="18"/>
      <c r="B7" s="18"/>
      <c r="C7" s="18"/>
      <c r="D7" s="18"/>
      <c r="E7" s="18"/>
      <c r="F7" s="18"/>
      <c r="H7" s="50" t="s">
        <v>33</v>
      </c>
      <c r="I7" s="21"/>
      <c r="J7" s="235" t="s">
        <v>137</v>
      </c>
      <c r="K7" s="235"/>
      <c r="L7" s="235" t="s">
        <v>203</v>
      </c>
      <c r="M7" s="20"/>
      <c r="N7" s="20" t="s">
        <v>34</v>
      </c>
      <c r="O7" s="42"/>
      <c r="P7" s="20" t="s">
        <v>35</v>
      </c>
      <c r="Q7" s="20"/>
      <c r="R7" s="31" t="s">
        <v>204</v>
      </c>
    </row>
    <row r="8" spans="1:21" ht="24" customHeight="1" x14ac:dyDescent="0.45">
      <c r="A8" s="18"/>
      <c r="B8" s="18"/>
      <c r="C8" s="18"/>
      <c r="D8" s="18"/>
      <c r="E8" s="18"/>
      <c r="F8" s="18"/>
      <c r="G8" s="23"/>
      <c r="H8" s="19"/>
      <c r="I8" s="43"/>
      <c r="J8" s="235"/>
      <c r="K8" s="235"/>
      <c r="L8" s="235" t="s">
        <v>202</v>
      </c>
      <c r="M8" s="19"/>
      <c r="N8" s="19" t="s">
        <v>37</v>
      </c>
      <c r="O8" s="44"/>
      <c r="P8" s="44"/>
      <c r="Q8" s="19"/>
      <c r="R8" s="24"/>
    </row>
    <row r="9" spans="1:21" ht="24" customHeight="1" x14ac:dyDescent="0.45">
      <c r="A9" s="17"/>
      <c r="B9" s="28" t="str">
        <f>+CHE_C!B11</f>
        <v>Balance at the beginning of year 2018</v>
      </c>
      <c r="C9" s="8"/>
      <c r="D9" s="8"/>
      <c r="E9" s="8"/>
      <c r="F9" s="8"/>
      <c r="G9" s="227"/>
      <c r="H9" s="46">
        <v>308676462</v>
      </c>
      <c r="I9" s="8">
        <v>0</v>
      </c>
      <c r="J9" s="46">
        <v>97844800</v>
      </c>
      <c r="K9" s="33">
        <v>0</v>
      </c>
      <c r="L9" s="46">
        <v>186541112.75</v>
      </c>
      <c r="M9" s="33">
        <v>0</v>
      </c>
      <c r="N9" s="46">
        <v>36867646.200000003</v>
      </c>
      <c r="O9" s="33">
        <v>0</v>
      </c>
      <c r="P9" s="46">
        <v>1384260021.2599998</v>
      </c>
      <c r="Q9" s="33"/>
      <c r="R9" s="46">
        <f>SUM(H9:P9)</f>
        <v>2014190042.2099998</v>
      </c>
    </row>
    <row r="10" spans="1:21" ht="24" customHeight="1" x14ac:dyDescent="0.45">
      <c r="B10" s="10" t="s">
        <v>145</v>
      </c>
      <c r="C10" s="10"/>
      <c r="D10" s="10"/>
      <c r="E10" s="10"/>
      <c r="F10" s="10"/>
      <c r="G10" s="227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21" ht="24" customHeight="1" x14ac:dyDescent="0.45">
      <c r="B11" s="264" t="s">
        <v>185</v>
      </c>
      <c r="C11" s="10"/>
      <c r="D11" s="10"/>
      <c r="E11" s="10"/>
      <c r="F11" s="10"/>
      <c r="G11" s="227">
        <v>27</v>
      </c>
      <c r="H11" s="40">
        <v>0</v>
      </c>
      <c r="I11" s="41"/>
      <c r="J11" s="40">
        <v>0</v>
      </c>
      <c r="K11" s="41"/>
      <c r="L11" s="40">
        <v>0</v>
      </c>
      <c r="M11" s="41"/>
      <c r="N11" s="40">
        <v>0</v>
      </c>
      <c r="O11" s="41"/>
      <c r="P11" s="225">
        <v>-246941169.59999999</v>
      </c>
      <c r="Q11" s="41"/>
      <c r="R11" s="41">
        <f>SUM(H11:P11)</f>
        <v>-246941169.59999999</v>
      </c>
    </row>
    <row r="12" spans="1:21" ht="24" customHeight="1" x14ac:dyDescent="0.45">
      <c r="B12" s="32" t="s">
        <v>221</v>
      </c>
      <c r="C12" s="11"/>
      <c r="D12" s="11"/>
      <c r="E12" s="11"/>
      <c r="F12" s="11"/>
      <c r="G12" s="227"/>
      <c r="H12" s="40">
        <v>0</v>
      </c>
      <c r="I12" s="41"/>
      <c r="J12" s="40">
        <v>0</v>
      </c>
      <c r="K12" s="41"/>
      <c r="L12" s="40">
        <v>0</v>
      </c>
      <c r="M12" s="41"/>
      <c r="N12" s="40">
        <v>0</v>
      </c>
      <c r="O12" s="41"/>
      <c r="P12" s="41">
        <f>+PL!M55</f>
        <v>382334035.14999998</v>
      </c>
      <c r="Q12" s="41"/>
      <c r="R12" s="41">
        <f>SUM(H12:P12)</f>
        <v>382334035.14999998</v>
      </c>
    </row>
    <row r="13" spans="1:21" ht="24" customHeight="1" x14ac:dyDescent="0.45">
      <c r="A13" s="10"/>
      <c r="B13" s="28" t="str">
        <f>+CHE_C!B16</f>
        <v>Balance at the end of year 2018</v>
      </c>
      <c r="C13" s="11"/>
      <c r="D13" s="11"/>
      <c r="E13" s="11"/>
      <c r="F13" s="11"/>
      <c r="G13" s="227"/>
      <c r="H13" s="263">
        <f>SUM(H9:H12)</f>
        <v>308676462</v>
      </c>
      <c r="I13" s="41"/>
      <c r="J13" s="263">
        <f>SUM(J9:J12)</f>
        <v>97844800</v>
      </c>
      <c r="K13" s="41"/>
      <c r="L13" s="263">
        <f>SUM(L9:L12)</f>
        <v>186541112.75</v>
      </c>
      <c r="M13" s="41"/>
      <c r="N13" s="263">
        <f>SUM(N9:N12)</f>
        <v>36867646.200000003</v>
      </c>
      <c r="O13" s="41"/>
      <c r="P13" s="263">
        <f>SUM(P9:P12)</f>
        <v>1519652886.8099999</v>
      </c>
      <c r="Q13" s="41"/>
      <c r="R13" s="263">
        <f>SUM(R9:R12)</f>
        <v>2149582907.7599998</v>
      </c>
    </row>
    <row r="14" spans="1:21" ht="24" customHeight="1" x14ac:dyDescent="0.45">
      <c r="B14" s="10" t="s">
        <v>145</v>
      </c>
      <c r="C14" s="10"/>
      <c r="D14" s="10"/>
      <c r="E14" s="10"/>
      <c r="F14" s="10"/>
      <c r="G14" s="227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</row>
    <row r="15" spans="1:21" ht="24" customHeight="1" x14ac:dyDescent="0.45">
      <c r="B15" s="264" t="s">
        <v>185</v>
      </c>
      <c r="C15" s="10"/>
      <c r="D15" s="10"/>
      <c r="E15" s="10"/>
      <c r="F15" s="10"/>
      <c r="G15" s="227">
        <v>27</v>
      </c>
      <c r="H15" s="40">
        <v>0</v>
      </c>
      <c r="I15" s="41"/>
      <c r="J15" s="40">
        <v>0</v>
      </c>
      <c r="K15" s="41"/>
      <c r="L15" s="40">
        <v>0</v>
      </c>
      <c r="M15" s="41"/>
      <c r="N15" s="40">
        <v>0</v>
      </c>
      <c r="O15" s="41"/>
      <c r="P15" s="41">
        <v>-308676462</v>
      </c>
      <c r="Q15" s="41"/>
      <c r="R15" s="41">
        <f>SUM(H15:P15)</f>
        <v>-308676462</v>
      </c>
    </row>
    <row r="16" spans="1:21" ht="24" customHeight="1" x14ac:dyDescent="0.45">
      <c r="B16" s="32" t="s">
        <v>221</v>
      </c>
      <c r="C16" s="11"/>
      <c r="D16" s="11"/>
      <c r="E16" s="11"/>
      <c r="F16" s="11"/>
      <c r="G16" s="227"/>
      <c r="H16" s="40">
        <v>0</v>
      </c>
      <c r="I16" s="41"/>
      <c r="J16" s="40">
        <v>0</v>
      </c>
      <c r="K16" s="41"/>
      <c r="L16" s="40">
        <v>0</v>
      </c>
      <c r="M16" s="41"/>
      <c r="N16" s="40">
        <v>0</v>
      </c>
      <c r="O16" s="41"/>
      <c r="P16" s="41">
        <f>+PL!K59</f>
        <v>237215133.21000031</v>
      </c>
      <c r="Q16" s="41"/>
      <c r="R16" s="41">
        <f>SUM(H16:P16)</f>
        <v>237215133.21000031</v>
      </c>
    </row>
    <row r="17" spans="1:18" ht="24" customHeight="1" thickBot="1" x14ac:dyDescent="0.5">
      <c r="A17" s="10"/>
      <c r="B17" s="28" t="str">
        <f>+CHE_C!B20</f>
        <v>Balance at the end of year 2019</v>
      </c>
      <c r="C17" s="11"/>
      <c r="D17" s="11"/>
      <c r="E17" s="11"/>
      <c r="F17" s="11"/>
      <c r="G17" s="227"/>
      <c r="H17" s="29">
        <f>SUM(H13:H16)</f>
        <v>308676462</v>
      </c>
      <c r="I17" s="41"/>
      <c r="J17" s="29">
        <f>SUM(J13:J16)</f>
        <v>97844800</v>
      </c>
      <c r="K17" s="41"/>
      <c r="L17" s="29">
        <f>SUM(L13:L16)</f>
        <v>186541112.75</v>
      </c>
      <c r="M17" s="41"/>
      <c r="N17" s="29">
        <f>SUM(N13:N16)</f>
        <v>36867646.200000003</v>
      </c>
      <c r="O17" s="41"/>
      <c r="P17" s="29">
        <f>SUM(P13:P16)</f>
        <v>1448191558.0200002</v>
      </c>
      <c r="Q17" s="41"/>
      <c r="R17" s="29">
        <f>SUM(R13:R16)</f>
        <v>2078121578.97</v>
      </c>
    </row>
    <row r="18" spans="1:18" ht="24" customHeight="1" thickTop="1" x14ac:dyDescent="0.45">
      <c r="A18" s="10"/>
      <c r="B18" s="10"/>
      <c r="G18" s="11"/>
      <c r="H18" s="8"/>
      <c r="J18" s="14"/>
      <c r="K18" s="16"/>
      <c r="L18" s="14"/>
      <c r="M18" s="16"/>
      <c r="N18" s="14"/>
      <c r="O18" s="16"/>
      <c r="P18" s="14"/>
      <c r="Q18" s="16"/>
      <c r="R18" s="14"/>
    </row>
    <row r="19" spans="1:18" ht="24" customHeight="1" x14ac:dyDescent="0.45">
      <c r="A19" s="10"/>
      <c r="B19" s="10"/>
      <c r="G19" s="11"/>
      <c r="H19" s="8"/>
      <c r="J19" s="14"/>
      <c r="K19" s="16"/>
      <c r="L19" s="14"/>
      <c r="M19" s="16"/>
      <c r="N19" s="14"/>
      <c r="O19" s="16"/>
      <c r="P19" s="14"/>
      <c r="Q19" s="16"/>
      <c r="R19" s="14"/>
    </row>
    <row r="20" spans="1:18" ht="24" customHeight="1" x14ac:dyDescent="0.45">
      <c r="A20" s="17"/>
      <c r="B20" s="3" t="s">
        <v>7</v>
      </c>
      <c r="G20" s="11"/>
      <c r="I20" s="13"/>
      <c r="K20" s="13"/>
      <c r="M20" s="13"/>
      <c r="N20" s="8"/>
      <c r="O20" s="13"/>
      <c r="Q20" s="13"/>
    </row>
    <row r="21" spans="1:18" ht="24" customHeight="1" x14ac:dyDescent="0.45">
      <c r="A21" s="17"/>
      <c r="B21" s="3"/>
      <c r="G21" s="15"/>
      <c r="I21" s="13"/>
      <c r="K21" s="13"/>
      <c r="M21" s="13"/>
      <c r="N21" s="8"/>
      <c r="O21" s="13"/>
      <c r="Q21" s="13"/>
    </row>
    <row r="22" spans="1:18" ht="24" customHeight="1" x14ac:dyDescent="0.45">
      <c r="A22" s="17"/>
      <c r="B22" s="3"/>
      <c r="G22" s="15"/>
      <c r="I22" s="13"/>
      <c r="K22" s="13"/>
      <c r="M22" s="13"/>
      <c r="N22" s="8"/>
      <c r="O22" s="13"/>
      <c r="Q22" s="13"/>
    </row>
    <row r="23" spans="1:18" s="15" customFormat="1" ht="24" customHeight="1" x14ac:dyDescent="0.45">
      <c r="H23" s="2" t="s">
        <v>50</v>
      </c>
      <c r="I23" s="1"/>
      <c r="J23" s="74"/>
    </row>
    <row r="24" spans="1:18" s="15" customFormat="1" ht="24" customHeight="1" x14ac:dyDescent="0.45">
      <c r="H24" s="2" t="s">
        <v>146</v>
      </c>
      <c r="I24" s="2"/>
      <c r="J24" s="61"/>
    </row>
  </sheetData>
  <mergeCells count="3">
    <mergeCell ref="B1:R1"/>
    <mergeCell ref="B2:R2"/>
    <mergeCell ref="B3:R3"/>
  </mergeCells>
  <printOptions horizontalCentered="1"/>
  <pageMargins left="0.89" right="0.7" top="0.63" bottom="0.6" header="0.3" footer="0.3"/>
  <pageSetup paperSize="9" scale="8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topLeftCell="A55" zoomScale="90" zoomScaleNormal="90" zoomScaleSheetLayoutView="70" workbookViewId="0">
      <selection activeCell="A37" sqref="A37:XFD37"/>
    </sheetView>
  </sheetViews>
  <sheetFormatPr defaultColWidth="9.140625" defaultRowHeight="24" customHeight="1" x14ac:dyDescent="0.45"/>
  <cols>
    <col min="1" max="1" width="1.7109375" style="172" customWidth="1"/>
    <col min="2" max="5" width="9.140625" style="172" customWidth="1"/>
    <col min="6" max="6" width="10.28515625" style="172" customWidth="1"/>
    <col min="7" max="7" width="15.5703125" style="172" customWidth="1"/>
    <col min="8" max="8" width="0.85546875" style="172" customWidth="1"/>
    <col min="9" max="9" width="15.5703125" style="172" customWidth="1"/>
    <col min="10" max="10" width="0.85546875" style="172" customWidth="1"/>
    <col min="11" max="11" width="15.5703125" style="172" customWidth="1"/>
    <col min="12" max="12" width="0.85546875" style="172" customWidth="1"/>
    <col min="13" max="13" width="15.5703125" style="172" customWidth="1"/>
    <col min="14" max="14" width="1.28515625" style="172" customWidth="1"/>
    <col min="15" max="15" width="8.5703125" style="172" customWidth="1"/>
    <col min="16" max="17" width="9.140625" style="172"/>
    <col min="18" max="18" width="12.7109375" style="172" bestFit="1" customWidth="1"/>
    <col min="19" max="20" width="9.140625" style="172"/>
    <col min="21" max="21" width="3" style="172" customWidth="1"/>
    <col min="22" max="22" width="13.5703125" style="172" bestFit="1" customWidth="1"/>
    <col min="23" max="23" width="14.5703125" style="172" bestFit="1" customWidth="1"/>
    <col min="24" max="16384" width="9.140625" style="172"/>
  </cols>
  <sheetData>
    <row r="1" spans="1:21" s="168" customFormat="1" ht="24" customHeight="1" x14ac:dyDescent="0.45">
      <c r="B1" s="276" t="s">
        <v>4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2" spans="1:21" s="168" customFormat="1" ht="24" customHeight="1" x14ac:dyDescent="0.45">
      <c r="B2" s="276" t="s">
        <v>42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21" ht="24" customHeight="1" x14ac:dyDescent="0.45">
      <c r="A3" s="8"/>
      <c r="B3" s="276" t="s">
        <v>217</v>
      </c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8"/>
      <c r="O3" s="8"/>
    </row>
    <row r="4" spans="1:21" ht="24" customHeight="1" x14ac:dyDescent="0.45">
      <c r="A4" s="8"/>
      <c r="B4" s="173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8"/>
      <c r="O4" s="8"/>
    </row>
    <row r="5" spans="1:21" s="168" customFormat="1" ht="24" customHeight="1" x14ac:dyDescent="0.45">
      <c r="B5" s="165"/>
      <c r="C5" s="9"/>
      <c r="D5" s="9"/>
      <c r="E5" s="9"/>
      <c r="F5" s="9"/>
      <c r="G5" s="173"/>
      <c r="H5" s="173"/>
      <c r="I5" s="173"/>
      <c r="J5" s="173"/>
      <c r="K5" s="173"/>
      <c r="L5" s="173"/>
      <c r="M5" s="174" t="s">
        <v>28</v>
      </c>
    </row>
    <row r="6" spans="1:21" s="168" customFormat="1" ht="24" customHeight="1" x14ac:dyDescent="0.45">
      <c r="B6" s="165"/>
      <c r="C6" s="165"/>
      <c r="D6" s="165"/>
      <c r="E6" s="165"/>
      <c r="F6" s="165"/>
      <c r="G6" s="175"/>
      <c r="H6" s="175" t="s">
        <v>86</v>
      </c>
      <c r="I6" s="175"/>
      <c r="J6" s="173"/>
      <c r="K6" s="278" t="s">
        <v>85</v>
      </c>
      <c r="L6" s="278"/>
      <c r="M6" s="278"/>
    </row>
    <row r="7" spans="1:21" s="170" customFormat="1" ht="24" customHeight="1" x14ac:dyDescent="0.45">
      <c r="B7" s="8"/>
      <c r="C7" s="8"/>
      <c r="D7" s="8"/>
      <c r="E7" s="8"/>
      <c r="F7" s="176"/>
      <c r="G7" s="177" t="s">
        <v>168</v>
      </c>
      <c r="H7" s="178"/>
      <c r="I7" s="177" t="s">
        <v>130</v>
      </c>
      <c r="J7" s="179"/>
      <c r="K7" s="177" t="s">
        <v>168</v>
      </c>
      <c r="L7" s="178"/>
      <c r="M7" s="177" t="s">
        <v>130</v>
      </c>
    </row>
    <row r="8" spans="1:21" s="168" customFormat="1" ht="24" customHeight="1" x14ac:dyDescent="0.45">
      <c r="B8" s="180" t="s">
        <v>43</v>
      </c>
      <c r="G8" s="170"/>
      <c r="H8" s="170"/>
      <c r="J8" s="170"/>
      <c r="K8" s="170"/>
      <c r="L8" s="170"/>
      <c r="M8" s="170"/>
    </row>
    <row r="9" spans="1:21" s="168" customFormat="1" ht="24" customHeight="1" x14ac:dyDescent="0.45">
      <c r="B9" s="180" t="s">
        <v>171</v>
      </c>
      <c r="F9" s="180"/>
      <c r="G9" s="161">
        <f>+PL!G26</f>
        <v>336620750.47000045</v>
      </c>
      <c r="H9" s="161"/>
      <c r="I9" s="161">
        <f>+PL!I26</f>
        <v>480862860.36999995</v>
      </c>
      <c r="J9" s="161"/>
      <c r="K9" s="161">
        <f>+PL!K26</f>
        <v>313083659.20000029</v>
      </c>
      <c r="L9" s="161"/>
      <c r="M9" s="161">
        <f>+PL!M26</f>
        <v>473061714.55999994</v>
      </c>
      <c r="R9" s="161"/>
      <c r="S9" s="162"/>
      <c r="T9" s="161"/>
      <c r="U9" s="161"/>
    </row>
    <row r="10" spans="1:21" s="168" customFormat="1" ht="24" customHeight="1" x14ac:dyDescent="0.45">
      <c r="B10" s="180" t="s">
        <v>55</v>
      </c>
      <c r="C10" s="180"/>
      <c r="D10" s="180"/>
      <c r="E10" s="180"/>
      <c r="G10" s="161"/>
      <c r="H10" s="161"/>
      <c r="I10" s="161"/>
      <c r="J10" s="161"/>
      <c r="K10" s="161"/>
      <c r="L10" s="161"/>
      <c r="M10" s="161"/>
      <c r="R10" s="161"/>
      <c r="S10" s="161"/>
      <c r="T10" s="161"/>
      <c r="U10" s="161"/>
    </row>
    <row r="11" spans="1:21" s="168" customFormat="1" ht="24" customHeight="1" x14ac:dyDescent="0.45">
      <c r="B11" s="180" t="s">
        <v>60</v>
      </c>
      <c r="C11" s="180"/>
      <c r="D11" s="180"/>
      <c r="E11" s="180"/>
      <c r="G11" s="161"/>
      <c r="H11" s="161"/>
      <c r="I11" s="161"/>
      <c r="J11" s="161"/>
      <c r="K11" s="161"/>
      <c r="L11" s="161"/>
      <c r="M11" s="161"/>
      <c r="R11" s="161"/>
      <c r="S11" s="161"/>
      <c r="T11" s="166"/>
      <c r="U11" s="161"/>
    </row>
    <row r="12" spans="1:21" s="168" customFormat="1" ht="24" customHeight="1" x14ac:dyDescent="0.45">
      <c r="B12" s="180" t="s">
        <v>211</v>
      </c>
      <c r="C12" s="180"/>
      <c r="D12" s="180"/>
      <c r="E12" s="180"/>
      <c r="G12" s="161"/>
      <c r="H12" s="161"/>
      <c r="I12" s="161"/>
      <c r="J12" s="161"/>
      <c r="K12" s="161"/>
      <c r="L12" s="161"/>
      <c r="M12" s="161"/>
      <c r="R12" s="161"/>
      <c r="S12" s="161"/>
      <c r="T12" s="166"/>
      <c r="U12" s="161"/>
    </row>
    <row r="13" spans="1:21" s="168" customFormat="1" ht="24" customHeight="1" x14ac:dyDescent="0.45">
      <c r="B13" s="180" t="s">
        <v>212</v>
      </c>
      <c r="C13" s="180"/>
      <c r="D13" s="180"/>
      <c r="E13" s="180"/>
      <c r="G13" s="161">
        <v>-37525066.009999998</v>
      </c>
      <c r="H13" s="161"/>
      <c r="I13" s="161">
        <v>11657393.279999999</v>
      </c>
      <c r="J13" s="161"/>
      <c r="K13" s="161">
        <v>0</v>
      </c>
      <c r="L13" s="161"/>
      <c r="M13" s="161">
        <v>0</v>
      </c>
      <c r="R13" s="161"/>
      <c r="S13" s="161"/>
      <c r="T13" s="166"/>
      <c r="U13" s="161"/>
    </row>
    <row r="14" spans="1:21" s="168" customFormat="1" ht="24" customHeight="1" x14ac:dyDescent="0.45">
      <c r="B14" s="180" t="s">
        <v>56</v>
      </c>
      <c r="C14" s="180"/>
      <c r="D14" s="180"/>
      <c r="E14" s="180"/>
      <c r="F14" s="181"/>
      <c r="G14" s="161">
        <v>39448125.710000001</v>
      </c>
      <c r="H14" s="162"/>
      <c r="I14" s="161">
        <v>31641184.52</v>
      </c>
      <c r="J14" s="161"/>
      <c r="K14" s="161">
        <v>13801396</v>
      </c>
      <c r="L14" s="161"/>
      <c r="M14" s="161">
        <v>14727251.02</v>
      </c>
      <c r="R14" s="167"/>
      <c r="S14" s="162"/>
      <c r="T14" s="167"/>
      <c r="U14" s="162"/>
    </row>
    <row r="15" spans="1:21" s="168" customFormat="1" ht="24" customHeight="1" x14ac:dyDescent="0.45">
      <c r="B15" s="180" t="s">
        <v>58</v>
      </c>
      <c r="F15" s="181"/>
      <c r="G15" s="161">
        <v>1459272.31</v>
      </c>
      <c r="H15" s="162"/>
      <c r="I15" s="161">
        <v>1602326.86</v>
      </c>
      <c r="J15" s="161"/>
      <c r="K15" s="69">
        <v>825610.67</v>
      </c>
      <c r="L15" s="161"/>
      <c r="M15" s="161">
        <v>1124960.17</v>
      </c>
      <c r="R15" s="167"/>
      <c r="S15" s="162"/>
      <c r="T15" s="167"/>
      <c r="U15" s="162"/>
    </row>
    <row r="16" spans="1:21" s="168" customFormat="1" ht="24" customHeight="1" x14ac:dyDescent="0.45">
      <c r="B16" s="180" t="s">
        <v>57</v>
      </c>
      <c r="G16" s="161">
        <v>350574.73</v>
      </c>
      <c r="H16" s="161"/>
      <c r="I16" s="161">
        <v>-1305537.3899999999</v>
      </c>
      <c r="J16" s="161"/>
      <c r="K16" s="161">
        <v>0</v>
      </c>
      <c r="M16" s="161">
        <v>0</v>
      </c>
    </row>
    <row r="17" spans="2:15" s="168" customFormat="1" ht="24" customHeight="1" x14ac:dyDescent="0.45">
      <c r="B17" s="168" t="s">
        <v>233</v>
      </c>
      <c r="G17" s="161">
        <v>450000</v>
      </c>
      <c r="H17" s="161"/>
      <c r="I17" s="161">
        <v>0</v>
      </c>
      <c r="J17" s="161"/>
      <c r="K17" s="161">
        <v>0</v>
      </c>
      <c r="M17" s="161">
        <v>0</v>
      </c>
    </row>
    <row r="18" spans="2:15" s="168" customFormat="1" ht="24" customHeight="1" x14ac:dyDescent="0.45">
      <c r="B18" s="168" t="s">
        <v>234</v>
      </c>
      <c r="G18" s="161">
        <v>1279708.32</v>
      </c>
      <c r="H18" s="161"/>
      <c r="I18" s="161">
        <v>0</v>
      </c>
      <c r="J18" s="161"/>
      <c r="K18" s="161">
        <v>0</v>
      </c>
      <c r="M18" s="161">
        <v>0</v>
      </c>
    </row>
    <row r="19" spans="2:15" s="168" customFormat="1" ht="24" customHeight="1" x14ac:dyDescent="0.45">
      <c r="B19" s="168" t="s">
        <v>205</v>
      </c>
      <c r="F19" s="181"/>
      <c r="G19" s="161">
        <v>-1169701.05</v>
      </c>
      <c r="H19" s="162"/>
      <c r="I19" s="244">
        <v>-1680152.43</v>
      </c>
      <c r="J19" s="244"/>
      <c r="K19" s="244">
        <v>-1169701.05</v>
      </c>
      <c r="L19" s="244"/>
      <c r="M19" s="244">
        <v>-1680152.43</v>
      </c>
    </row>
    <row r="20" spans="2:15" s="168" customFormat="1" ht="24" customHeight="1" x14ac:dyDescent="0.45">
      <c r="B20" s="180" t="s">
        <v>166</v>
      </c>
      <c r="G20" s="161">
        <v>-8385581.3799999999</v>
      </c>
      <c r="H20" s="161"/>
      <c r="I20" s="244">
        <v>-4637417.8099999996</v>
      </c>
      <c r="J20" s="244"/>
      <c r="K20" s="247">
        <v>-7556125.4699999997</v>
      </c>
      <c r="L20" s="246"/>
      <c r="M20" s="244">
        <v>-3327602.56</v>
      </c>
    </row>
    <row r="21" spans="2:15" s="168" customFormat="1" ht="24" customHeight="1" x14ac:dyDescent="0.45">
      <c r="B21" s="180" t="s">
        <v>167</v>
      </c>
      <c r="F21" s="181"/>
      <c r="G21" s="161">
        <v>489302.72</v>
      </c>
      <c r="H21" s="162"/>
      <c r="I21" s="244">
        <v>1289185.68</v>
      </c>
      <c r="J21" s="244"/>
      <c r="K21" s="245">
        <v>500840.95</v>
      </c>
      <c r="L21" s="244"/>
      <c r="M21" s="244">
        <v>1620447.61</v>
      </c>
    </row>
    <row r="22" spans="2:15" s="168" customFormat="1" ht="24" customHeight="1" x14ac:dyDescent="0.45">
      <c r="B22" s="230" t="s">
        <v>186</v>
      </c>
      <c r="F22" s="181"/>
      <c r="G22" s="161">
        <v>45292.24</v>
      </c>
      <c r="H22" s="162"/>
      <c r="I22" s="247">
        <v>0</v>
      </c>
      <c r="J22" s="244"/>
      <c r="K22" s="245">
        <v>0</v>
      </c>
      <c r="L22" s="244"/>
      <c r="M22" s="247">
        <v>0</v>
      </c>
    </row>
    <row r="23" spans="2:15" s="168" customFormat="1" ht="24" customHeight="1" x14ac:dyDescent="0.45">
      <c r="B23" s="180" t="s">
        <v>188</v>
      </c>
      <c r="F23" s="181"/>
      <c r="G23" s="167">
        <v>23203221</v>
      </c>
      <c r="H23" s="162"/>
      <c r="I23" s="245">
        <v>6707087.5899999999</v>
      </c>
      <c r="J23" s="244"/>
      <c r="K23" s="245">
        <v>14575004</v>
      </c>
      <c r="L23" s="244"/>
      <c r="M23" s="245">
        <v>4588101</v>
      </c>
    </row>
    <row r="24" spans="2:15" s="168" customFormat="1" ht="24" customHeight="1" x14ac:dyDescent="0.45">
      <c r="B24" s="246" t="s">
        <v>207</v>
      </c>
      <c r="F24" s="181"/>
      <c r="G24" s="167">
        <v>800000</v>
      </c>
      <c r="H24" s="162"/>
      <c r="I24" s="245">
        <v>0</v>
      </c>
      <c r="J24" s="244"/>
      <c r="K24" s="245">
        <v>0</v>
      </c>
      <c r="L24" s="244"/>
      <c r="M24" s="245">
        <v>0</v>
      </c>
      <c r="N24" s="246"/>
    </row>
    <row r="25" spans="2:15" s="168" customFormat="1" ht="24" customHeight="1" x14ac:dyDescent="0.45">
      <c r="B25" s="180" t="s">
        <v>59</v>
      </c>
      <c r="F25" s="181"/>
      <c r="G25" s="167">
        <v>18340787.710000001</v>
      </c>
      <c r="H25" s="162"/>
      <c r="I25" s="245">
        <v>65970.45</v>
      </c>
      <c r="J25" s="244"/>
      <c r="K25" s="245">
        <v>18325664.309999999</v>
      </c>
      <c r="L25" s="244"/>
      <c r="M25" s="245">
        <v>65967.360000000001</v>
      </c>
    </row>
    <row r="26" spans="2:15" s="168" customFormat="1" ht="24" customHeight="1" x14ac:dyDescent="0.45">
      <c r="B26" s="180" t="s">
        <v>162</v>
      </c>
      <c r="F26" s="181"/>
      <c r="G26" s="167">
        <v>-17521428.039999999</v>
      </c>
      <c r="H26" s="162"/>
      <c r="I26" s="252">
        <v>-11812478.73</v>
      </c>
      <c r="J26" s="253"/>
      <c r="K26" s="252">
        <v>-32696694.84</v>
      </c>
      <c r="L26" s="253"/>
      <c r="M26" s="252">
        <v>-25419573.73</v>
      </c>
    </row>
    <row r="27" spans="2:15" s="168" customFormat="1" ht="24" customHeight="1" x14ac:dyDescent="0.45">
      <c r="B27" s="180" t="s">
        <v>210</v>
      </c>
      <c r="F27" s="181"/>
      <c r="G27" s="167">
        <v>0</v>
      </c>
      <c r="H27" s="162"/>
      <c r="I27" s="252">
        <v>0</v>
      </c>
      <c r="J27" s="253"/>
      <c r="K27" s="252">
        <v>-19399994</v>
      </c>
      <c r="L27" s="253"/>
      <c r="M27" s="252">
        <v>0</v>
      </c>
    </row>
    <row r="28" spans="2:15" ht="24" customHeight="1" x14ac:dyDescent="0.45">
      <c r="B28" s="180" t="s">
        <v>82</v>
      </c>
      <c r="C28" s="180"/>
      <c r="D28" s="180"/>
      <c r="E28" s="180"/>
      <c r="F28" s="181"/>
      <c r="G28" s="182"/>
      <c r="H28" s="162"/>
      <c r="I28" s="182"/>
      <c r="J28" s="162"/>
      <c r="K28" s="182"/>
      <c r="L28" s="162"/>
      <c r="M28" s="182"/>
      <c r="N28" s="8"/>
      <c r="O28" s="8"/>
    </row>
    <row r="29" spans="2:15" ht="24" customHeight="1" x14ac:dyDescent="0.45">
      <c r="B29" s="180" t="s">
        <v>61</v>
      </c>
      <c r="C29" s="180"/>
      <c r="D29" s="180"/>
      <c r="E29" s="180"/>
      <c r="F29" s="181"/>
      <c r="G29" s="69">
        <f>SUM(G9:G28)</f>
        <v>357885258.73000044</v>
      </c>
      <c r="H29" s="69"/>
      <c r="I29" s="69">
        <f>SUM(I9:I28)</f>
        <v>514390422.38999987</v>
      </c>
      <c r="J29" s="69"/>
      <c r="K29" s="69">
        <f>SUM(K9:K28)</f>
        <v>300289659.77000028</v>
      </c>
      <c r="L29" s="69"/>
      <c r="M29" s="69">
        <f>SUM(M9:M28)</f>
        <v>464761112.99999994</v>
      </c>
      <c r="N29" s="8"/>
      <c r="O29" s="8"/>
    </row>
    <row r="30" spans="2:15" s="168" customFormat="1" ht="24" customHeight="1" x14ac:dyDescent="0.45">
      <c r="B30" s="180"/>
      <c r="F30" s="180"/>
      <c r="G30" s="69"/>
      <c r="H30" s="162"/>
      <c r="J30" s="163"/>
      <c r="K30" s="183"/>
      <c r="L30" s="164"/>
    </row>
    <row r="31" spans="2:15" s="168" customFormat="1" ht="24" customHeight="1" x14ac:dyDescent="0.45">
      <c r="F31" s="180"/>
      <c r="G31" s="69"/>
      <c r="H31" s="162"/>
      <c r="J31" s="163"/>
      <c r="K31" s="183"/>
      <c r="L31" s="164"/>
    </row>
    <row r="32" spans="2:15" s="168" customFormat="1" ht="24" customHeight="1" x14ac:dyDescent="0.45">
      <c r="B32" s="72" t="s">
        <v>7</v>
      </c>
      <c r="F32" s="181"/>
      <c r="G32" s="183"/>
      <c r="H32" s="181"/>
      <c r="I32" s="183"/>
      <c r="J32" s="163"/>
      <c r="K32" s="183"/>
      <c r="L32" s="164"/>
      <c r="M32" s="164"/>
    </row>
    <row r="33" spans="1:15" s="168" customFormat="1" ht="24" customHeight="1" x14ac:dyDescent="0.45">
      <c r="B33" s="184"/>
      <c r="F33" s="181"/>
      <c r="G33" s="183"/>
      <c r="H33" s="181"/>
      <c r="I33" s="183"/>
      <c r="J33" s="163"/>
      <c r="K33" s="183"/>
      <c r="L33" s="164"/>
      <c r="M33" s="164"/>
    </row>
    <row r="34" spans="1:15" s="168" customFormat="1" ht="24" customHeight="1" x14ac:dyDescent="0.45">
      <c r="B34" s="184"/>
      <c r="F34" s="181"/>
      <c r="G34" s="183"/>
      <c r="H34" s="181"/>
      <c r="I34" s="183"/>
      <c r="J34" s="163"/>
      <c r="K34" s="183"/>
      <c r="L34" s="164"/>
      <c r="M34" s="164"/>
    </row>
    <row r="35" spans="1:15" s="168" customFormat="1" ht="24" customHeight="1" x14ac:dyDescent="0.45">
      <c r="B35" s="184"/>
      <c r="E35" s="185" t="s">
        <v>50</v>
      </c>
      <c r="F35" s="186"/>
      <c r="G35" s="187"/>
      <c r="H35" s="80"/>
      <c r="I35" s="183"/>
      <c r="J35" s="163"/>
      <c r="K35" s="183"/>
      <c r="L35" s="164"/>
      <c r="M35" s="164"/>
    </row>
    <row r="36" spans="1:15" s="168" customFormat="1" ht="24" customHeight="1" x14ac:dyDescent="0.45">
      <c r="B36" s="184"/>
      <c r="E36" s="185" t="s">
        <v>146</v>
      </c>
      <c r="F36" s="185"/>
      <c r="G36" s="187"/>
      <c r="H36" s="80"/>
      <c r="I36" s="188"/>
      <c r="J36" s="188"/>
      <c r="K36" s="188"/>
      <c r="L36" s="188"/>
      <c r="M36" s="188"/>
    </row>
    <row r="37" spans="1:15" s="168" customFormat="1" ht="24" customHeight="1" x14ac:dyDescent="0.45">
      <c r="B37" s="184"/>
      <c r="E37" s="185"/>
      <c r="F37" s="185"/>
      <c r="G37" s="187"/>
      <c r="H37" s="80"/>
      <c r="I37" s="188"/>
      <c r="J37" s="188"/>
      <c r="K37" s="188"/>
      <c r="L37" s="188"/>
      <c r="M37" s="188"/>
    </row>
    <row r="38" spans="1:15" s="168" customFormat="1" ht="22.5" customHeight="1" x14ac:dyDescent="0.45">
      <c r="A38" s="189"/>
      <c r="B38" s="189" t="s">
        <v>40</v>
      </c>
      <c r="C38" s="189"/>
      <c r="D38" s="189"/>
      <c r="E38" s="189"/>
      <c r="F38" s="189"/>
      <c r="G38" s="189"/>
      <c r="H38" s="189"/>
      <c r="I38" s="190"/>
      <c r="J38" s="190"/>
      <c r="K38" s="190"/>
      <c r="L38" s="190"/>
      <c r="M38" s="190"/>
    </row>
    <row r="39" spans="1:15" s="168" customFormat="1" ht="22.5" customHeight="1" x14ac:dyDescent="0.45">
      <c r="A39" s="189"/>
      <c r="B39" s="190" t="s">
        <v>4</v>
      </c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</row>
    <row r="40" spans="1:15" s="168" customFormat="1" ht="22.5" customHeight="1" x14ac:dyDescent="0.45">
      <c r="A40" s="189"/>
      <c r="B40" s="190" t="s">
        <v>65</v>
      </c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</row>
    <row r="41" spans="1:15" ht="22.5" customHeight="1" x14ac:dyDescent="0.45">
      <c r="A41" s="191"/>
      <c r="B41" s="276" t="str">
        <f>+B3</f>
        <v>FOR THE YEAR ENDED DECEMBER 31, 2019</v>
      </c>
      <c r="C41" s="277"/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8"/>
      <c r="O41" s="8"/>
    </row>
    <row r="42" spans="1:15" ht="22.5" customHeight="1" x14ac:dyDescent="0.45">
      <c r="A42" s="8"/>
      <c r="B42" s="173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8"/>
      <c r="O42" s="8"/>
    </row>
    <row r="43" spans="1:15" ht="22.5" customHeight="1" x14ac:dyDescent="0.45">
      <c r="A43" s="8"/>
      <c r="B43" s="75"/>
      <c r="C43" s="75"/>
      <c r="D43" s="75"/>
      <c r="E43" s="75"/>
      <c r="F43" s="75"/>
      <c r="G43" s="173"/>
      <c r="H43" s="173"/>
      <c r="I43" s="173"/>
      <c r="J43" s="173"/>
      <c r="K43" s="173"/>
      <c r="L43" s="173"/>
      <c r="M43" s="174" t="s">
        <v>28</v>
      </c>
      <c r="N43" s="8"/>
      <c r="O43" s="8"/>
    </row>
    <row r="44" spans="1:15" s="168" customFormat="1" ht="22.5" customHeight="1" x14ac:dyDescent="0.45">
      <c r="B44" s="165"/>
      <c r="C44" s="9"/>
      <c r="D44" s="9"/>
      <c r="E44" s="9"/>
      <c r="F44" s="9"/>
      <c r="G44" s="175"/>
      <c r="H44" s="175" t="s">
        <v>86</v>
      </c>
      <c r="I44" s="175"/>
      <c r="J44" s="173"/>
      <c r="K44" s="278" t="s">
        <v>85</v>
      </c>
      <c r="L44" s="278"/>
      <c r="M44" s="278"/>
    </row>
    <row r="45" spans="1:15" s="168" customFormat="1" ht="22.5" customHeight="1" x14ac:dyDescent="0.45">
      <c r="B45" s="165"/>
      <c r="C45" s="165"/>
      <c r="D45" s="165"/>
      <c r="E45" s="165"/>
      <c r="F45" s="165"/>
      <c r="G45" s="177" t="s">
        <v>168</v>
      </c>
      <c r="H45" s="178"/>
      <c r="I45" s="177" t="s">
        <v>130</v>
      </c>
      <c r="J45" s="179"/>
      <c r="K45" s="177" t="s">
        <v>168</v>
      </c>
      <c r="L45" s="178"/>
      <c r="M45" s="177" t="s">
        <v>130</v>
      </c>
    </row>
    <row r="46" spans="1:15" s="168" customFormat="1" ht="22.5" customHeight="1" x14ac:dyDescent="0.45">
      <c r="B46" s="192" t="s">
        <v>127</v>
      </c>
      <c r="C46" s="256"/>
      <c r="D46" s="256"/>
      <c r="E46" s="256"/>
      <c r="F46" s="256"/>
      <c r="G46" s="258"/>
      <c r="H46" s="259"/>
      <c r="I46" s="257"/>
      <c r="J46" s="179"/>
      <c r="K46" s="258"/>
      <c r="L46" s="259"/>
      <c r="M46" s="258"/>
    </row>
    <row r="47" spans="1:15" ht="22.5" customHeight="1" x14ac:dyDescent="0.45">
      <c r="B47" s="180" t="s">
        <v>235</v>
      </c>
      <c r="C47" s="192"/>
      <c r="D47" s="192"/>
      <c r="E47" s="192"/>
      <c r="F47" s="181"/>
      <c r="G47" s="69">
        <v>-6417125.5599999996</v>
      </c>
      <c r="I47" s="69">
        <v>1265602739.01</v>
      </c>
      <c r="J47" s="162"/>
      <c r="K47" s="69">
        <v>-101417125.56</v>
      </c>
      <c r="L47" s="161"/>
      <c r="M47" s="69">
        <v>1364743004.0599999</v>
      </c>
      <c r="N47" s="8"/>
      <c r="O47" s="8"/>
    </row>
    <row r="48" spans="1:15" ht="22.5" customHeight="1" x14ac:dyDescent="0.45">
      <c r="B48" s="180" t="s">
        <v>139</v>
      </c>
      <c r="C48" s="180"/>
      <c r="D48" s="168"/>
      <c r="E48" s="168"/>
      <c r="F48" s="181"/>
      <c r="G48" s="69">
        <v>-401564716.10000002</v>
      </c>
      <c r="H48" s="162"/>
      <c r="I48" s="245">
        <v>-26601300.329999998</v>
      </c>
      <c r="J48" s="244"/>
      <c r="K48" s="245">
        <v>-379339696.25</v>
      </c>
      <c r="L48" s="244"/>
      <c r="M48" s="245">
        <v>-45937089.659999996</v>
      </c>
      <c r="N48" s="8"/>
      <c r="O48" s="8"/>
    </row>
    <row r="49" spans="1:15" ht="22.5" customHeight="1" x14ac:dyDescent="0.45">
      <c r="A49" s="8"/>
      <c r="B49" s="180" t="s">
        <v>62</v>
      </c>
      <c r="C49" s="180"/>
      <c r="D49" s="168"/>
      <c r="E49" s="168"/>
      <c r="F49" s="181"/>
      <c r="G49" s="69">
        <v>185412209.61000001</v>
      </c>
      <c r="H49" s="162"/>
      <c r="I49" s="245">
        <v>-160536740.28999999</v>
      </c>
      <c r="J49" s="244"/>
      <c r="K49" s="245">
        <v>176664791.58000001</v>
      </c>
      <c r="L49" s="244"/>
      <c r="M49" s="245">
        <v>-161764196.91999999</v>
      </c>
      <c r="N49" s="8"/>
      <c r="O49" s="8"/>
    </row>
    <row r="50" spans="1:15" ht="22.5" customHeight="1" x14ac:dyDescent="0.45">
      <c r="A50" s="8"/>
      <c r="B50" s="180" t="s">
        <v>63</v>
      </c>
      <c r="C50" s="180"/>
      <c r="D50" s="168"/>
      <c r="E50" s="168"/>
      <c r="F50" s="181"/>
      <c r="G50" s="69">
        <v>-211525645.77000001</v>
      </c>
      <c r="H50" s="162"/>
      <c r="I50" s="245">
        <v>-1221803666.3</v>
      </c>
      <c r="J50" s="244"/>
      <c r="K50" s="245">
        <v>0</v>
      </c>
      <c r="L50" s="244"/>
      <c r="M50" s="245">
        <v>0</v>
      </c>
      <c r="N50" s="8"/>
      <c r="O50" s="8"/>
    </row>
    <row r="51" spans="1:15" s="168" customFormat="1" ht="22.5" customHeight="1" x14ac:dyDescent="0.45">
      <c r="B51" s="180" t="s">
        <v>64</v>
      </c>
      <c r="C51" s="180"/>
      <c r="F51" s="181"/>
      <c r="G51" s="69">
        <v>-7588032.5599999996</v>
      </c>
      <c r="H51" s="162"/>
      <c r="I51" s="245">
        <v>-12948770.220000001</v>
      </c>
      <c r="J51" s="244"/>
      <c r="K51" s="245">
        <v>-8178656.9199999999</v>
      </c>
      <c r="L51" s="244"/>
      <c r="M51" s="245">
        <v>8977095.4499999993</v>
      </c>
    </row>
    <row r="52" spans="1:15" s="168" customFormat="1" ht="22.5" customHeight="1" x14ac:dyDescent="0.45">
      <c r="B52" s="180" t="s">
        <v>66</v>
      </c>
      <c r="E52" s="120" t="s">
        <v>192</v>
      </c>
      <c r="F52" s="180"/>
      <c r="G52" s="69">
        <v>32666733.010000002</v>
      </c>
      <c r="H52" s="162"/>
      <c r="I52" s="245">
        <v>13987714.060000001</v>
      </c>
      <c r="J52" s="244"/>
      <c r="K52" s="245">
        <v>40584012.909999996</v>
      </c>
      <c r="L52" s="244"/>
      <c r="M52" s="245">
        <v>13346133.48</v>
      </c>
    </row>
    <row r="53" spans="1:15" s="168" customFormat="1" ht="22.5" customHeight="1" x14ac:dyDescent="0.45">
      <c r="B53" s="180" t="s">
        <v>67</v>
      </c>
      <c r="E53" s="120" t="s">
        <v>193</v>
      </c>
      <c r="F53" s="180"/>
      <c r="G53" s="69">
        <v>13498424.26</v>
      </c>
      <c r="H53" s="162"/>
      <c r="I53" s="245">
        <v>-8890618.7899999991</v>
      </c>
      <c r="J53" s="244"/>
      <c r="K53" s="245">
        <v>14924520.26</v>
      </c>
      <c r="L53" s="244"/>
      <c r="M53" s="245">
        <v>-8890618.7899999991</v>
      </c>
    </row>
    <row r="54" spans="1:15" s="168" customFormat="1" ht="22.5" customHeight="1" x14ac:dyDescent="0.45">
      <c r="B54" s="233" t="s">
        <v>195</v>
      </c>
      <c r="E54" s="120"/>
      <c r="F54" s="180"/>
      <c r="G54" s="69">
        <v>603840.12</v>
      </c>
      <c r="H54" s="162"/>
      <c r="I54" s="245">
        <v>0</v>
      </c>
      <c r="J54" s="244"/>
      <c r="K54" s="245">
        <v>542061.25</v>
      </c>
      <c r="L54" s="244"/>
      <c r="M54" s="245">
        <v>0</v>
      </c>
    </row>
    <row r="55" spans="1:15" s="168" customFormat="1" ht="22.5" customHeight="1" x14ac:dyDescent="0.45">
      <c r="B55" s="180" t="s">
        <v>68</v>
      </c>
      <c r="F55" s="181"/>
      <c r="G55" s="69">
        <v>739840</v>
      </c>
      <c r="H55" s="162"/>
      <c r="I55" s="245">
        <v>-1361663.55</v>
      </c>
      <c r="J55" s="244"/>
      <c r="K55" s="244">
        <v>940840</v>
      </c>
      <c r="L55" s="244"/>
      <c r="M55" s="245">
        <v>-1217363.55</v>
      </c>
    </row>
    <row r="56" spans="1:15" ht="22.5" customHeight="1" x14ac:dyDescent="0.45">
      <c r="B56" s="192" t="s">
        <v>138</v>
      </c>
      <c r="C56" s="192"/>
      <c r="D56" s="192"/>
      <c r="E56" s="192"/>
      <c r="F56" s="181"/>
      <c r="I56" s="161"/>
      <c r="M56" s="69"/>
      <c r="N56" s="8"/>
      <c r="O56" s="8"/>
    </row>
    <row r="57" spans="1:15" s="168" customFormat="1" ht="22.5" customHeight="1" x14ac:dyDescent="0.45">
      <c r="B57" s="180" t="s">
        <v>140</v>
      </c>
      <c r="G57" s="69">
        <v>-2940097</v>
      </c>
      <c r="H57" s="162"/>
      <c r="I57" s="245">
        <v>-217973152.34</v>
      </c>
      <c r="J57" s="244"/>
      <c r="K57" s="245">
        <v>16376557.48</v>
      </c>
      <c r="L57" s="244"/>
      <c r="M57" s="245">
        <v>-271532620.50999999</v>
      </c>
    </row>
    <row r="58" spans="1:15" s="168" customFormat="1" ht="22.5" customHeight="1" x14ac:dyDescent="0.45">
      <c r="B58" s="180" t="s">
        <v>69</v>
      </c>
      <c r="G58" s="69">
        <v>18304869.07</v>
      </c>
      <c r="H58" s="162"/>
      <c r="I58" s="245">
        <v>8483415.1600000001</v>
      </c>
      <c r="J58" s="244"/>
      <c r="K58" s="245">
        <v>16524526.48</v>
      </c>
      <c r="L58" s="244"/>
      <c r="M58" s="245">
        <v>8501104.6400000006</v>
      </c>
    </row>
    <row r="59" spans="1:15" s="168" customFormat="1" ht="22.5" customHeight="1" x14ac:dyDescent="0.45">
      <c r="B59" s="186" t="s">
        <v>150</v>
      </c>
      <c r="I59" s="245"/>
      <c r="J59" s="244"/>
      <c r="K59" s="249"/>
      <c r="L59" s="244"/>
      <c r="M59" s="245"/>
    </row>
    <row r="60" spans="1:15" s="168" customFormat="1" ht="22.5" customHeight="1" x14ac:dyDescent="0.45">
      <c r="B60" s="168" t="s">
        <v>149</v>
      </c>
      <c r="C60" s="80"/>
      <c r="D60" s="80"/>
      <c r="E60" s="80" t="s">
        <v>180</v>
      </c>
      <c r="G60" s="69">
        <v>48506214.450000003</v>
      </c>
      <c r="H60" s="162"/>
      <c r="I60" s="245">
        <v>370628070.94999999</v>
      </c>
      <c r="J60" s="244"/>
      <c r="K60" s="245">
        <v>48506214.450000003</v>
      </c>
      <c r="L60" s="244"/>
      <c r="M60" s="245">
        <v>370628070.94999999</v>
      </c>
    </row>
    <row r="61" spans="1:15" ht="22.5" customHeight="1" x14ac:dyDescent="0.45">
      <c r="A61" s="8"/>
      <c r="B61" s="180" t="s">
        <v>91</v>
      </c>
      <c r="C61" s="168"/>
      <c r="D61" s="168"/>
      <c r="E61" s="168"/>
      <c r="F61" s="181"/>
      <c r="G61" s="69">
        <v>211267770.13</v>
      </c>
      <c r="H61" s="162"/>
      <c r="I61" s="245">
        <v>-485960031.94999999</v>
      </c>
      <c r="J61" s="244"/>
      <c r="K61" s="249">
        <v>211267770.13</v>
      </c>
      <c r="L61" s="244"/>
      <c r="M61" s="245">
        <v>-485960031.94999999</v>
      </c>
      <c r="N61" s="8"/>
      <c r="O61" s="8"/>
    </row>
    <row r="62" spans="1:15" s="168" customFormat="1" ht="22.5" customHeight="1" x14ac:dyDescent="0.45">
      <c r="B62" s="180" t="s">
        <v>189</v>
      </c>
      <c r="G62" s="69">
        <v>-6121793</v>
      </c>
      <c r="H62" s="162"/>
      <c r="I62" s="245">
        <v>-3716123.5</v>
      </c>
      <c r="J62" s="244"/>
      <c r="K62" s="245">
        <v>-2163143</v>
      </c>
      <c r="L62" s="244"/>
      <c r="M62" s="245">
        <v>0</v>
      </c>
    </row>
    <row r="63" spans="1:15" ht="22.5" customHeight="1" x14ac:dyDescent="0.45">
      <c r="A63" s="8"/>
      <c r="B63" s="180" t="s">
        <v>70</v>
      </c>
      <c r="C63" s="168"/>
      <c r="D63" s="168"/>
      <c r="E63" s="168"/>
      <c r="F63" s="181"/>
      <c r="G63" s="69">
        <v>23763243.98</v>
      </c>
      <c r="H63" s="162"/>
      <c r="I63" s="231">
        <v>3661899.85</v>
      </c>
      <c r="J63" s="228"/>
      <c r="K63" s="229">
        <v>23763243.98</v>
      </c>
      <c r="L63" s="228"/>
      <c r="M63" s="229">
        <v>3661899.85</v>
      </c>
      <c r="N63" s="8"/>
      <c r="O63" s="8"/>
    </row>
    <row r="64" spans="1:15" ht="22.5" customHeight="1" x14ac:dyDescent="0.45">
      <c r="B64" s="180" t="s">
        <v>71</v>
      </c>
      <c r="C64" s="170"/>
      <c r="D64" s="170"/>
      <c r="E64" s="170"/>
      <c r="F64" s="181"/>
      <c r="G64" s="193">
        <f>SUM(G47:G55,G57:G63,G29)</f>
        <v>256490993.37000036</v>
      </c>
      <c r="H64" s="162"/>
      <c r="I64" s="193">
        <f>SUM(I47:I55,I57:I63,I29)</f>
        <v>36962194.150000036</v>
      </c>
      <c r="J64" s="162"/>
      <c r="K64" s="193">
        <f>SUM(K47:K55,K57:K63,K29)</f>
        <v>359285576.56000024</v>
      </c>
      <c r="L64" s="162"/>
      <c r="M64" s="193">
        <f>SUM(M47:M55,M57:M63,M29)</f>
        <v>1259316500.0499997</v>
      </c>
      <c r="N64" s="8"/>
      <c r="O64" s="8"/>
    </row>
    <row r="65" spans="1:15" ht="22.5" customHeight="1" x14ac:dyDescent="0.45">
      <c r="B65" s="180" t="s">
        <v>72</v>
      </c>
      <c r="C65" s="180"/>
      <c r="D65" s="180"/>
      <c r="E65" s="180"/>
      <c r="F65" s="181"/>
      <c r="G65" s="167">
        <v>-55008497.219999999</v>
      </c>
      <c r="H65" s="162"/>
      <c r="I65" s="245">
        <v>-4807665.05</v>
      </c>
      <c r="J65" s="244"/>
      <c r="K65" s="245">
        <v>-18325664.309999999</v>
      </c>
      <c r="L65" s="244"/>
      <c r="M65" s="245">
        <v>-65967.360000000001</v>
      </c>
      <c r="N65" s="8"/>
      <c r="O65" s="8"/>
    </row>
    <row r="66" spans="1:15" ht="22.5" customHeight="1" x14ac:dyDescent="0.45">
      <c r="B66" s="180" t="s">
        <v>157</v>
      </c>
      <c r="C66" s="180"/>
      <c r="D66" s="180"/>
      <c r="E66" s="180"/>
      <c r="F66" s="181"/>
      <c r="G66" s="167">
        <v>9461757.6300000008</v>
      </c>
      <c r="H66" s="162"/>
      <c r="I66" s="245">
        <v>14074652.73</v>
      </c>
      <c r="J66" s="244"/>
      <c r="K66" s="245">
        <v>8624657.5199999996</v>
      </c>
      <c r="L66" s="244"/>
      <c r="M66" s="245">
        <v>19126970.34</v>
      </c>
      <c r="N66" s="8"/>
      <c r="O66" s="8"/>
    </row>
    <row r="67" spans="1:15" ht="22.5" customHeight="1" x14ac:dyDescent="0.45">
      <c r="B67" s="180" t="s">
        <v>194</v>
      </c>
      <c r="C67" s="180"/>
      <c r="D67" s="180"/>
      <c r="E67" s="180"/>
      <c r="F67" s="181"/>
      <c r="G67" s="167">
        <v>18562146.09</v>
      </c>
      <c r="H67" s="162"/>
      <c r="I67" s="245">
        <v>0</v>
      </c>
      <c r="J67" s="244"/>
      <c r="K67" s="245">
        <v>18562146.09</v>
      </c>
      <c r="L67" s="244"/>
      <c r="M67" s="245">
        <v>0</v>
      </c>
      <c r="N67" s="8"/>
      <c r="O67" s="8"/>
    </row>
    <row r="68" spans="1:15" ht="22.5" customHeight="1" x14ac:dyDescent="0.45">
      <c r="B68" s="180" t="s">
        <v>73</v>
      </c>
      <c r="C68" s="180"/>
      <c r="D68" s="180"/>
      <c r="E68" s="180"/>
      <c r="F68" s="181"/>
      <c r="G68" s="169">
        <v>-118781210.68000001</v>
      </c>
      <c r="H68" s="162"/>
      <c r="I68" s="248">
        <v>-103383647.13</v>
      </c>
      <c r="J68" s="244"/>
      <c r="K68" s="248">
        <v>-107990740.25</v>
      </c>
      <c r="L68" s="244"/>
      <c r="M68" s="248">
        <v>-98877002.739999995</v>
      </c>
      <c r="N68" s="8"/>
      <c r="O68" s="8"/>
    </row>
    <row r="69" spans="1:15" ht="22.5" customHeight="1" x14ac:dyDescent="0.45">
      <c r="B69" s="180" t="s">
        <v>74</v>
      </c>
      <c r="C69" s="180"/>
      <c r="D69" s="180"/>
      <c r="E69" s="180"/>
      <c r="F69" s="181"/>
      <c r="G69" s="169">
        <f>SUM(G64:G68)</f>
        <v>110725189.19000036</v>
      </c>
      <c r="H69" s="162"/>
      <c r="I69" s="169">
        <f>SUM(I64:I68)</f>
        <v>-57154465.29999996</v>
      </c>
      <c r="J69" s="162"/>
      <c r="K69" s="169">
        <f>SUM(K64:K68)</f>
        <v>260155975.61000019</v>
      </c>
      <c r="L69" s="162"/>
      <c r="M69" s="169">
        <f>SUM(M64:M68)</f>
        <v>1179500500.2899997</v>
      </c>
      <c r="N69" s="8"/>
      <c r="O69" s="8"/>
    </row>
    <row r="70" spans="1:15" ht="22.5" customHeight="1" x14ac:dyDescent="0.45">
      <c r="B70" s="170"/>
      <c r="C70" s="170"/>
      <c r="D70" s="170"/>
      <c r="E70" s="170"/>
      <c r="F70" s="181"/>
      <c r="G70" s="167"/>
      <c r="H70" s="162"/>
      <c r="I70" s="167"/>
      <c r="J70" s="162"/>
      <c r="K70" s="167"/>
      <c r="L70" s="162"/>
      <c r="M70" s="167"/>
      <c r="N70" s="8"/>
      <c r="O70" s="8"/>
    </row>
    <row r="71" spans="1:15" ht="22.5" customHeight="1" x14ac:dyDescent="0.45">
      <c r="C71" s="170"/>
      <c r="D71" s="170"/>
      <c r="E71" s="170"/>
      <c r="F71" s="181"/>
      <c r="G71" s="167"/>
      <c r="H71" s="162"/>
      <c r="I71" s="167"/>
      <c r="J71" s="162"/>
      <c r="K71" s="167"/>
      <c r="L71" s="162"/>
      <c r="M71" s="167"/>
      <c r="N71" s="8"/>
      <c r="O71" s="8"/>
    </row>
    <row r="72" spans="1:15" ht="22.5" customHeight="1" x14ac:dyDescent="0.45">
      <c r="B72" s="72" t="s">
        <v>7</v>
      </c>
      <c r="C72" s="170"/>
      <c r="D72" s="170"/>
      <c r="E72" s="170"/>
      <c r="F72" s="181"/>
      <c r="G72" s="167"/>
      <c r="H72" s="162"/>
      <c r="I72" s="167"/>
      <c r="J72" s="162"/>
      <c r="K72" s="167"/>
      <c r="L72" s="162"/>
      <c r="M72" s="167"/>
      <c r="N72" s="8"/>
      <c r="O72" s="8"/>
    </row>
    <row r="73" spans="1:15" ht="22.5" customHeight="1" x14ac:dyDescent="0.45">
      <c r="B73" s="72"/>
      <c r="C73" s="170"/>
      <c r="D73" s="170"/>
      <c r="E73" s="170"/>
      <c r="F73" s="181"/>
      <c r="G73" s="167"/>
      <c r="H73" s="162"/>
      <c r="I73" s="167"/>
      <c r="J73" s="162"/>
      <c r="K73" s="167"/>
      <c r="L73" s="162"/>
      <c r="M73" s="167"/>
      <c r="N73" s="8"/>
      <c r="O73" s="8"/>
    </row>
    <row r="74" spans="1:15" ht="22.5" customHeight="1" x14ac:dyDescent="0.45">
      <c r="B74" s="72"/>
      <c r="C74" s="170"/>
      <c r="D74" s="170"/>
      <c r="E74" s="170"/>
      <c r="F74" s="181"/>
      <c r="G74" s="167"/>
      <c r="H74" s="162"/>
      <c r="I74" s="167"/>
      <c r="J74" s="162"/>
      <c r="K74" s="167"/>
      <c r="L74" s="162"/>
      <c r="M74" s="167"/>
      <c r="N74" s="8"/>
      <c r="O74" s="8"/>
    </row>
    <row r="75" spans="1:15" s="168" customFormat="1" ht="22.5" customHeight="1" x14ac:dyDescent="0.45">
      <c r="B75" s="184"/>
      <c r="E75" s="185" t="s">
        <v>50</v>
      </c>
      <c r="F75" s="186"/>
      <c r="G75" s="187"/>
      <c r="H75" s="80"/>
      <c r="I75" s="183"/>
      <c r="J75" s="163"/>
      <c r="K75" s="183"/>
      <c r="L75" s="164"/>
      <c r="M75" s="164"/>
    </row>
    <row r="76" spans="1:15" s="168" customFormat="1" ht="22.5" customHeight="1" x14ac:dyDescent="0.45">
      <c r="B76" s="184"/>
      <c r="E76" s="185" t="s">
        <v>146</v>
      </c>
      <c r="F76" s="185"/>
      <c r="G76" s="187"/>
      <c r="H76" s="80"/>
      <c r="I76" s="183"/>
      <c r="J76" s="163"/>
      <c r="K76" s="183"/>
      <c r="L76" s="164"/>
      <c r="M76" s="164"/>
    </row>
    <row r="77" spans="1:15" s="168" customFormat="1" ht="15.75" customHeight="1" x14ac:dyDescent="0.45">
      <c r="B77" s="184"/>
      <c r="E77" s="185"/>
      <c r="F77" s="185"/>
      <c r="G77" s="187"/>
      <c r="H77" s="80"/>
      <c r="I77" s="183"/>
      <c r="J77" s="163"/>
      <c r="K77" s="183"/>
      <c r="L77" s="164"/>
      <c r="M77" s="164"/>
    </row>
    <row r="78" spans="1:15" s="170" customFormat="1" ht="21.95" customHeight="1" x14ac:dyDescent="0.45">
      <c r="A78" s="194"/>
      <c r="B78" s="189" t="s">
        <v>41</v>
      </c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</row>
    <row r="79" spans="1:15" s="168" customFormat="1" ht="21.95" customHeight="1" x14ac:dyDescent="0.45">
      <c r="A79" s="189"/>
      <c r="B79" s="190" t="s">
        <v>4</v>
      </c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</row>
    <row r="80" spans="1:15" s="168" customFormat="1" ht="21.95" customHeight="1" x14ac:dyDescent="0.45">
      <c r="A80" s="189"/>
      <c r="B80" s="190" t="s">
        <v>65</v>
      </c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</row>
    <row r="81" spans="1:15" ht="21.95" customHeight="1" x14ac:dyDescent="0.45">
      <c r="A81" s="191"/>
      <c r="B81" s="276" t="str">
        <f>+B41</f>
        <v>FOR THE YEAR ENDED DECEMBER 31, 2019</v>
      </c>
      <c r="C81" s="277"/>
      <c r="D81" s="277"/>
      <c r="E81" s="277"/>
      <c r="F81" s="277"/>
      <c r="G81" s="277"/>
      <c r="H81" s="277"/>
      <c r="I81" s="277"/>
      <c r="J81" s="277"/>
      <c r="K81" s="277"/>
      <c r="L81" s="277"/>
      <c r="M81" s="277"/>
      <c r="N81" s="8"/>
      <c r="O81" s="8"/>
    </row>
    <row r="82" spans="1:15" ht="21.95" customHeight="1" x14ac:dyDescent="0.45">
      <c r="A82" s="8"/>
      <c r="B82" s="173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8"/>
      <c r="O82" s="8"/>
    </row>
    <row r="83" spans="1:15" ht="21.95" customHeight="1" x14ac:dyDescent="0.45">
      <c r="A83" s="8"/>
      <c r="B83" s="75"/>
      <c r="C83" s="75"/>
      <c r="D83" s="75"/>
      <c r="E83" s="75"/>
      <c r="F83" s="75"/>
      <c r="G83" s="173"/>
      <c r="H83" s="173"/>
      <c r="I83" s="173"/>
      <c r="J83" s="173"/>
      <c r="K83" s="173"/>
      <c r="L83" s="173"/>
      <c r="M83" s="174" t="s">
        <v>28</v>
      </c>
      <c r="N83" s="8"/>
      <c r="O83" s="8"/>
    </row>
    <row r="84" spans="1:15" s="168" customFormat="1" ht="21.95" customHeight="1" x14ac:dyDescent="0.45">
      <c r="B84" s="165"/>
      <c r="C84" s="9"/>
      <c r="D84" s="9"/>
      <c r="E84" s="9"/>
      <c r="F84" s="9"/>
      <c r="G84" s="175"/>
      <c r="H84" s="175" t="s">
        <v>86</v>
      </c>
      <c r="I84" s="175"/>
      <c r="J84" s="173"/>
      <c r="K84" s="278" t="s">
        <v>85</v>
      </c>
      <c r="L84" s="278"/>
      <c r="M84" s="278"/>
    </row>
    <row r="85" spans="1:15" s="168" customFormat="1" ht="21.95" customHeight="1" x14ac:dyDescent="0.45">
      <c r="B85" s="165"/>
      <c r="C85" s="165"/>
      <c r="D85" s="165"/>
      <c r="E85" s="165"/>
      <c r="F85" s="165"/>
      <c r="G85" s="177" t="s">
        <v>168</v>
      </c>
      <c r="H85" s="178"/>
      <c r="I85" s="177" t="s">
        <v>130</v>
      </c>
      <c r="J85" s="179"/>
      <c r="K85" s="177" t="s">
        <v>168</v>
      </c>
      <c r="L85" s="178"/>
      <c r="M85" s="177" t="s">
        <v>130</v>
      </c>
    </row>
    <row r="86" spans="1:15" ht="21.95" customHeight="1" x14ac:dyDescent="0.5">
      <c r="B86" s="195" t="s">
        <v>75</v>
      </c>
      <c r="C86" s="195"/>
      <c r="D86" s="195"/>
      <c r="E86" s="195"/>
      <c r="F86" s="170"/>
      <c r="G86" s="163"/>
      <c r="H86" s="170"/>
      <c r="J86" s="163"/>
      <c r="K86" s="164"/>
      <c r="L86" s="164"/>
      <c r="N86" s="8"/>
      <c r="O86" s="8"/>
    </row>
    <row r="87" spans="1:15" ht="21.95" customHeight="1" x14ac:dyDescent="0.5">
      <c r="B87" s="180" t="s">
        <v>165</v>
      </c>
      <c r="C87" s="195"/>
      <c r="D87" s="195"/>
      <c r="E87" s="195"/>
      <c r="F87" s="170"/>
      <c r="G87" s="69">
        <v>-58193271</v>
      </c>
      <c r="H87" s="170"/>
      <c r="I87" s="245">
        <v>-40000000</v>
      </c>
      <c r="J87" s="246"/>
      <c r="K87" s="245">
        <v>-70000000</v>
      </c>
      <c r="L87" s="250"/>
      <c r="M87" s="245">
        <v>-1093000000</v>
      </c>
      <c r="N87" s="8"/>
      <c r="O87" s="8"/>
    </row>
    <row r="88" spans="1:15" ht="21.95" customHeight="1" x14ac:dyDescent="0.5">
      <c r="B88" s="180" t="s">
        <v>154</v>
      </c>
      <c r="C88" s="195"/>
      <c r="D88" s="195"/>
      <c r="E88" s="195"/>
      <c r="F88" s="170"/>
      <c r="G88" s="69">
        <v>3000000</v>
      </c>
      <c r="H88" s="170"/>
      <c r="I88" s="69">
        <v>0</v>
      </c>
      <c r="J88" s="168"/>
      <c r="K88" s="69">
        <v>0</v>
      </c>
      <c r="L88" s="164"/>
      <c r="M88" s="69">
        <v>219772500</v>
      </c>
      <c r="N88" s="8"/>
      <c r="O88" s="8"/>
    </row>
    <row r="89" spans="1:15" ht="21.95" customHeight="1" x14ac:dyDescent="0.5">
      <c r="B89" s="180" t="s">
        <v>231</v>
      </c>
      <c r="C89" s="195"/>
      <c r="D89" s="195"/>
      <c r="E89" s="195"/>
      <c r="F89" s="170"/>
      <c r="G89" s="69">
        <v>0</v>
      </c>
      <c r="H89" s="170"/>
      <c r="I89" s="69">
        <v>-1750517.64</v>
      </c>
      <c r="J89" s="168"/>
      <c r="K89" s="69">
        <v>0</v>
      </c>
      <c r="L89" s="164"/>
      <c r="M89" s="69">
        <v>0</v>
      </c>
      <c r="N89" s="8"/>
      <c r="O89" s="8"/>
    </row>
    <row r="90" spans="1:15" ht="21.95" customHeight="1" x14ac:dyDescent="0.5">
      <c r="B90" s="168" t="s">
        <v>222</v>
      </c>
      <c r="C90" s="195"/>
      <c r="D90" s="195"/>
      <c r="E90" s="195"/>
      <c r="F90" s="170"/>
      <c r="G90" s="69"/>
      <c r="H90" s="170"/>
      <c r="I90" s="69"/>
      <c r="J90" s="168"/>
      <c r="K90" s="69"/>
      <c r="L90" s="164"/>
      <c r="M90" s="69"/>
      <c r="N90" s="8"/>
      <c r="O90" s="8"/>
    </row>
    <row r="91" spans="1:15" ht="21.95" customHeight="1" x14ac:dyDescent="0.5">
      <c r="B91" s="168" t="s">
        <v>213</v>
      </c>
      <c r="C91" s="195"/>
      <c r="D91" s="195"/>
      <c r="E91" s="195"/>
      <c r="F91" s="170"/>
      <c r="G91" s="69">
        <v>-59500000</v>
      </c>
      <c r="H91" s="170"/>
      <c r="I91" s="69">
        <v>-328600000</v>
      </c>
      <c r="J91" s="168"/>
      <c r="K91" s="69">
        <v>0</v>
      </c>
      <c r="L91" s="164"/>
      <c r="M91" s="69">
        <v>0</v>
      </c>
      <c r="N91" s="8"/>
      <c r="O91" s="8"/>
    </row>
    <row r="92" spans="1:15" s="170" customFormat="1" ht="21.95" customHeight="1" x14ac:dyDescent="0.45">
      <c r="B92" s="180" t="s">
        <v>225</v>
      </c>
      <c r="C92" s="168"/>
      <c r="D92" s="168"/>
      <c r="E92" s="168"/>
      <c r="F92" s="181"/>
      <c r="G92" s="69">
        <v>-46000000</v>
      </c>
      <c r="H92" s="162"/>
      <c r="I92" s="69">
        <v>-98207700</v>
      </c>
      <c r="J92" s="161"/>
      <c r="K92" s="161">
        <v>0</v>
      </c>
      <c r="L92" s="161"/>
      <c r="M92" s="69">
        <v>-98407700</v>
      </c>
    </row>
    <row r="93" spans="1:15" s="170" customFormat="1" ht="21.95" customHeight="1" x14ac:dyDescent="0.45">
      <c r="B93" s="168" t="s">
        <v>174</v>
      </c>
      <c r="C93" s="168"/>
      <c r="D93" s="180"/>
      <c r="E93" s="180"/>
      <c r="F93" s="180"/>
      <c r="G93" s="69">
        <v>-17000000.690000001</v>
      </c>
      <c r="H93" s="162"/>
      <c r="I93" s="69">
        <v>-64407698.619999997</v>
      </c>
      <c r="J93" s="161"/>
      <c r="K93" s="161">
        <v>-17000000.690000001</v>
      </c>
      <c r="L93" s="161"/>
      <c r="M93" s="69">
        <v>-64407698.619999997</v>
      </c>
    </row>
    <row r="94" spans="1:15" ht="21.95" customHeight="1" x14ac:dyDescent="0.45">
      <c r="B94" s="180" t="s">
        <v>206</v>
      </c>
      <c r="C94" s="180"/>
      <c r="D94" s="180"/>
      <c r="E94" s="180"/>
      <c r="F94" s="170"/>
      <c r="I94" s="245"/>
      <c r="J94" s="244"/>
      <c r="K94" s="245"/>
      <c r="L94" s="244"/>
      <c r="M94" s="245"/>
      <c r="N94" s="8"/>
      <c r="O94" s="8"/>
    </row>
    <row r="95" spans="1:15" ht="21.95" customHeight="1" x14ac:dyDescent="0.45">
      <c r="B95" s="168" t="s">
        <v>92</v>
      </c>
      <c r="C95" s="180"/>
      <c r="D95" s="180"/>
      <c r="E95" s="180"/>
      <c r="F95" s="170"/>
      <c r="G95" s="69">
        <v>-46751858.520000003</v>
      </c>
      <c r="H95" s="162"/>
      <c r="I95" s="245">
        <v>-52550190.789999999</v>
      </c>
      <c r="J95" s="244"/>
      <c r="K95" s="245">
        <v>-16906261.309999999</v>
      </c>
      <c r="L95" s="244"/>
      <c r="M95" s="245">
        <v>-15053661.1</v>
      </c>
      <c r="N95" s="8"/>
      <c r="O95" s="8"/>
    </row>
    <row r="96" spans="1:15" s="170" customFormat="1" ht="21.95" customHeight="1" x14ac:dyDescent="0.45">
      <c r="B96" s="180" t="s">
        <v>129</v>
      </c>
      <c r="C96" s="168"/>
      <c r="D96" s="168"/>
      <c r="E96" s="168"/>
      <c r="F96" s="181"/>
      <c r="G96" s="69">
        <v>2455896.42</v>
      </c>
      <c r="H96" s="162"/>
      <c r="I96" s="245">
        <v>1081267.5900000001</v>
      </c>
      <c r="J96" s="244"/>
      <c r="K96" s="245">
        <v>2389482.8200000003</v>
      </c>
      <c r="L96" s="244"/>
      <c r="M96" s="245">
        <v>613390</v>
      </c>
      <c r="O96" s="8"/>
    </row>
    <row r="97" spans="2:15" s="170" customFormat="1" ht="21.95" customHeight="1" x14ac:dyDescent="0.45">
      <c r="B97" s="168" t="s">
        <v>155</v>
      </c>
      <c r="C97" s="168"/>
      <c r="D97" s="180"/>
      <c r="E97" s="180"/>
      <c r="F97" s="180"/>
      <c r="G97" s="69">
        <v>5090160</v>
      </c>
      <c r="H97" s="162"/>
      <c r="I97" s="245">
        <v>-3225745</v>
      </c>
      <c r="J97" s="244"/>
      <c r="K97" s="244">
        <v>5090160</v>
      </c>
      <c r="L97" s="244"/>
      <c r="M97" s="245">
        <v>-3225745</v>
      </c>
    </row>
    <row r="98" spans="2:15" s="170" customFormat="1" ht="21.95" customHeight="1" x14ac:dyDescent="0.45">
      <c r="B98" s="180" t="s">
        <v>118</v>
      </c>
      <c r="C98" s="168"/>
      <c r="D98" s="168"/>
      <c r="E98" s="168"/>
      <c r="F98" s="181"/>
      <c r="G98" s="69">
        <v>-718276</v>
      </c>
      <c r="H98" s="162"/>
      <c r="I98" s="245">
        <v>-2913780.65</v>
      </c>
      <c r="J98" s="244"/>
      <c r="K98" s="245">
        <v>-430995</v>
      </c>
      <c r="L98" s="244"/>
      <c r="M98" s="245">
        <v>-977470.54</v>
      </c>
    </row>
    <row r="99" spans="2:15" s="170" customFormat="1" ht="21.95" customHeight="1" x14ac:dyDescent="0.45">
      <c r="B99" s="251" t="s">
        <v>208</v>
      </c>
      <c r="C99" s="168"/>
      <c r="D99" s="168"/>
      <c r="E99" s="168"/>
      <c r="F99" s="181"/>
      <c r="G99" s="69">
        <v>0</v>
      </c>
      <c r="H99" s="162"/>
      <c r="I99" s="245">
        <v>131.54</v>
      </c>
      <c r="J99" s="244"/>
      <c r="K99" s="245">
        <v>0</v>
      </c>
      <c r="L99" s="244"/>
      <c r="M99" s="245">
        <v>131.54</v>
      </c>
    </row>
    <row r="100" spans="2:15" s="170" customFormat="1" ht="21.95" customHeight="1" x14ac:dyDescent="0.45">
      <c r="B100" s="251" t="s">
        <v>226</v>
      </c>
      <c r="C100" s="168"/>
      <c r="D100" s="168"/>
      <c r="E100" s="168"/>
      <c r="F100" s="181"/>
      <c r="G100" s="69">
        <v>0</v>
      </c>
      <c r="H100" s="162"/>
      <c r="I100" s="245">
        <v>0</v>
      </c>
      <c r="J100" s="244"/>
      <c r="K100" s="245">
        <v>19399994</v>
      </c>
      <c r="L100" s="244"/>
      <c r="M100" s="245">
        <v>0</v>
      </c>
    </row>
    <row r="101" spans="2:15" s="168" customFormat="1" ht="21.95" customHeight="1" x14ac:dyDescent="0.45">
      <c r="B101" s="180" t="s">
        <v>76</v>
      </c>
      <c r="C101" s="180"/>
      <c r="D101" s="180"/>
      <c r="E101" s="180"/>
      <c r="F101" s="181"/>
      <c r="G101" s="68">
        <f>SUM(G87:G100)</f>
        <v>-217617349.79000002</v>
      </c>
      <c r="H101" s="162"/>
      <c r="I101" s="68">
        <f>SUM(I87:I100)</f>
        <v>-590574233.56999993</v>
      </c>
      <c r="J101" s="162"/>
      <c r="K101" s="68">
        <f>SUM(K87:K100)</f>
        <v>-77457620.180000007</v>
      </c>
      <c r="L101" s="161"/>
      <c r="M101" s="68">
        <f>SUM(M87:M100)</f>
        <v>-1054686253.72</v>
      </c>
    </row>
    <row r="102" spans="2:15" s="170" customFormat="1" ht="21.95" customHeight="1" x14ac:dyDescent="0.45">
      <c r="B102" s="180" t="s">
        <v>77</v>
      </c>
      <c r="C102" s="180"/>
      <c r="D102" s="168"/>
      <c r="E102" s="168"/>
      <c r="F102" s="180"/>
      <c r="G102" s="162"/>
      <c r="H102" s="162"/>
      <c r="I102" s="162"/>
      <c r="J102" s="162"/>
      <c r="K102" s="162"/>
      <c r="L102" s="162"/>
      <c r="M102" s="162"/>
    </row>
    <row r="103" spans="2:15" s="170" customFormat="1" ht="21.95" customHeight="1" x14ac:dyDescent="0.45">
      <c r="B103" s="180" t="s">
        <v>227</v>
      </c>
      <c r="C103" s="180"/>
      <c r="D103" s="168"/>
      <c r="E103" s="168"/>
      <c r="F103" s="180"/>
      <c r="G103" s="162"/>
      <c r="H103" s="162"/>
      <c r="I103" s="162"/>
      <c r="J103" s="162"/>
      <c r="K103" s="162"/>
      <c r="L103" s="162"/>
      <c r="M103" s="162"/>
    </row>
    <row r="104" spans="2:15" s="170" customFormat="1" ht="21.95" customHeight="1" x14ac:dyDescent="0.45">
      <c r="B104" s="180" t="s">
        <v>184</v>
      </c>
      <c r="C104" s="180"/>
      <c r="D104" s="168"/>
      <c r="E104" s="168"/>
      <c r="F104" s="180"/>
      <c r="G104" s="162">
        <v>0</v>
      </c>
      <c r="H104" s="162"/>
      <c r="I104" s="162">
        <v>747827500</v>
      </c>
      <c r="J104" s="162"/>
      <c r="K104" s="162">
        <v>0</v>
      </c>
      <c r="L104" s="162"/>
      <c r="M104" s="162">
        <v>0</v>
      </c>
    </row>
    <row r="105" spans="2:15" s="170" customFormat="1" ht="21.95" customHeight="1" x14ac:dyDescent="0.45">
      <c r="B105" s="168" t="s">
        <v>191</v>
      </c>
      <c r="C105" s="180"/>
      <c r="D105" s="168"/>
      <c r="E105" s="168"/>
      <c r="F105" s="180"/>
      <c r="G105" s="162"/>
      <c r="H105" s="162"/>
      <c r="I105" s="162"/>
      <c r="J105" s="162"/>
      <c r="K105" s="162"/>
      <c r="L105" s="162"/>
      <c r="M105" s="162"/>
    </row>
    <row r="106" spans="2:15" s="170" customFormat="1" ht="21.95" customHeight="1" x14ac:dyDescent="0.45">
      <c r="B106" s="172" t="s">
        <v>184</v>
      </c>
      <c r="C106" s="180"/>
      <c r="D106" s="168"/>
      <c r="E106" s="168"/>
      <c r="F106" s="180"/>
      <c r="G106" s="162">
        <v>522150000</v>
      </c>
      <c r="H106" s="162"/>
      <c r="I106" s="162">
        <v>138407500</v>
      </c>
      <c r="J106" s="162"/>
      <c r="K106" s="162">
        <v>500000000</v>
      </c>
      <c r="L106" s="162"/>
      <c r="M106" s="162">
        <v>0</v>
      </c>
    </row>
    <row r="107" spans="2:15" ht="21.95" customHeight="1" x14ac:dyDescent="0.45">
      <c r="B107" s="232" t="s">
        <v>187</v>
      </c>
      <c r="C107" s="168"/>
      <c r="D107" s="168"/>
      <c r="E107" s="168"/>
      <c r="F107" s="181"/>
      <c r="G107" s="162">
        <v>-308676468</v>
      </c>
      <c r="H107" s="162"/>
      <c r="I107" s="244">
        <v>-246941169.59999999</v>
      </c>
      <c r="J107" s="244"/>
      <c r="K107" s="244">
        <v>-308676462</v>
      </c>
      <c r="L107" s="244"/>
      <c r="M107" s="244">
        <v>-246941169.59999999</v>
      </c>
      <c r="N107" s="8"/>
      <c r="O107" s="8"/>
    </row>
    <row r="108" spans="2:15" s="168" customFormat="1" ht="21.95" customHeight="1" x14ac:dyDescent="0.45">
      <c r="B108" s="180" t="s">
        <v>78</v>
      </c>
      <c r="C108" s="180"/>
      <c r="F108" s="181"/>
      <c r="G108" s="68">
        <f>SUM(G104:G107)</f>
        <v>213473532</v>
      </c>
      <c r="H108" s="162"/>
      <c r="I108" s="68">
        <f>SUM(I104:I107)</f>
        <v>639293830.39999998</v>
      </c>
      <c r="J108" s="162"/>
      <c r="K108" s="68">
        <f>SUM(K104:K107)</f>
        <v>191323538</v>
      </c>
      <c r="L108" s="161"/>
      <c r="M108" s="68">
        <f>SUM(M104:M107)</f>
        <v>-246941169.59999999</v>
      </c>
    </row>
    <row r="109" spans="2:15" ht="21.95" customHeight="1" x14ac:dyDescent="0.45">
      <c r="B109" s="180" t="s">
        <v>79</v>
      </c>
      <c r="C109" s="180"/>
      <c r="D109" s="168"/>
      <c r="E109" s="168"/>
      <c r="F109" s="181"/>
      <c r="G109" s="69">
        <f>+G69+G101+G108</f>
        <v>106581371.40000033</v>
      </c>
      <c r="H109" s="69"/>
      <c r="I109" s="167">
        <f>I108+I101+I69</f>
        <v>-8434868.4699999169</v>
      </c>
      <c r="J109" s="162"/>
      <c r="K109" s="69">
        <f>+K69+K101+K108</f>
        <v>374021893.43000019</v>
      </c>
      <c r="L109" s="161"/>
      <c r="M109" s="69">
        <f>M108+M101+M69</f>
        <v>-122126923.03000021</v>
      </c>
      <c r="N109" s="8"/>
      <c r="O109" s="8"/>
    </row>
    <row r="110" spans="2:15" ht="21.95" customHeight="1" x14ac:dyDescent="0.45">
      <c r="B110" s="180" t="s">
        <v>83</v>
      </c>
      <c r="C110" s="180"/>
      <c r="D110" s="168"/>
      <c r="E110" s="168"/>
      <c r="F110" s="181"/>
      <c r="G110" s="171">
        <v>440668261.42000002</v>
      </c>
      <c r="H110" s="162"/>
      <c r="I110" s="203">
        <v>449103128.99000001</v>
      </c>
      <c r="J110" s="202"/>
      <c r="K110" s="201">
        <v>99017022.739999995</v>
      </c>
      <c r="L110" s="202"/>
      <c r="M110" s="203">
        <v>221143945.77000001</v>
      </c>
      <c r="N110" s="8"/>
      <c r="O110" s="8"/>
    </row>
    <row r="111" spans="2:15" s="168" customFormat="1" ht="21.95" customHeight="1" thickBot="1" x14ac:dyDescent="0.5">
      <c r="B111" s="180" t="s">
        <v>84</v>
      </c>
      <c r="F111" s="181"/>
      <c r="G111" s="196">
        <f>SUM(G109:G110)</f>
        <v>547249632.82000041</v>
      </c>
      <c r="H111" s="162"/>
      <c r="I111" s="196">
        <f>SUM(I109:I110)</f>
        <v>440668260.5200001</v>
      </c>
      <c r="J111" s="162"/>
      <c r="K111" s="196">
        <f>SUM(K109:K110)</f>
        <v>473038916.1700002</v>
      </c>
      <c r="L111" s="161"/>
      <c r="M111" s="196">
        <f>SUM(M109:M110)</f>
        <v>99017022.739999801</v>
      </c>
    </row>
    <row r="112" spans="2:15" s="168" customFormat="1" ht="21.95" customHeight="1" thickTop="1" x14ac:dyDescent="0.45">
      <c r="B112" s="180"/>
      <c r="C112" s="180"/>
      <c r="F112" s="181"/>
      <c r="G112" s="167"/>
      <c r="H112" s="162"/>
      <c r="I112" s="167"/>
      <c r="J112" s="162"/>
      <c r="K112" s="167"/>
      <c r="L112" s="161"/>
      <c r="M112" s="167"/>
    </row>
    <row r="113" spans="2:13" s="168" customFormat="1" ht="21.95" customHeight="1" x14ac:dyDescent="0.45">
      <c r="B113" s="72" t="s">
        <v>7</v>
      </c>
      <c r="C113" s="180"/>
      <c r="F113" s="181"/>
      <c r="G113" s="167"/>
      <c r="H113" s="162"/>
      <c r="I113" s="167"/>
      <c r="J113" s="162"/>
      <c r="K113" s="167"/>
      <c r="L113" s="161"/>
      <c r="M113" s="167"/>
    </row>
    <row r="114" spans="2:13" s="168" customFormat="1" ht="21.95" customHeight="1" x14ac:dyDescent="0.45">
      <c r="B114" s="72"/>
      <c r="C114" s="180"/>
      <c r="F114" s="181"/>
      <c r="G114" s="167"/>
      <c r="H114" s="162"/>
      <c r="I114" s="167"/>
      <c r="J114" s="162"/>
      <c r="K114" s="167"/>
      <c r="L114" s="161"/>
      <c r="M114" s="167"/>
    </row>
    <row r="115" spans="2:13" s="168" customFormat="1" ht="21.95" customHeight="1" x14ac:dyDescent="0.45">
      <c r="B115" s="72"/>
      <c r="C115" s="180"/>
      <c r="F115" s="181"/>
      <c r="G115" s="167"/>
      <c r="H115" s="162"/>
      <c r="I115" s="167"/>
      <c r="J115" s="162"/>
      <c r="K115" s="167"/>
      <c r="L115" s="161"/>
      <c r="M115" s="167"/>
    </row>
    <row r="116" spans="2:13" s="168" customFormat="1" ht="21.95" customHeight="1" x14ac:dyDescent="0.45">
      <c r="B116" s="184"/>
      <c r="E116" s="185" t="s">
        <v>50</v>
      </c>
      <c r="F116" s="186"/>
      <c r="G116" s="187"/>
      <c r="H116" s="162"/>
      <c r="I116" s="167"/>
      <c r="J116" s="162"/>
      <c r="K116" s="167"/>
      <c r="L116" s="161"/>
      <c r="M116" s="167"/>
    </row>
    <row r="117" spans="2:13" s="168" customFormat="1" ht="21.95" customHeight="1" x14ac:dyDescent="0.45">
      <c r="B117" s="184"/>
      <c r="E117" s="185" t="s">
        <v>146</v>
      </c>
      <c r="F117" s="185"/>
      <c r="G117" s="187"/>
      <c r="H117" s="162"/>
      <c r="I117" s="167"/>
      <c r="J117" s="162"/>
      <c r="K117" s="167"/>
      <c r="L117" s="161"/>
      <c r="M117" s="167"/>
    </row>
  </sheetData>
  <mergeCells count="8">
    <mergeCell ref="B81:M81"/>
    <mergeCell ref="K44:M44"/>
    <mergeCell ref="K84:M84"/>
    <mergeCell ref="B1:M1"/>
    <mergeCell ref="B2:M2"/>
    <mergeCell ref="B3:M3"/>
    <mergeCell ref="K6:M6"/>
    <mergeCell ref="B41:M41"/>
  </mergeCells>
  <pageMargins left="0.59055118110236227" right="0.19685039370078741" top="0.59055118110236227" bottom="0.57999999999999996" header="0.23622047244094491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CHE_C</vt:lpstr>
      <vt:lpstr>CHE_S</vt:lpstr>
      <vt:lpstr> CF </vt:lpstr>
      <vt:lpstr>' CF '!Print_Area</vt:lpstr>
      <vt:lpstr>CHE_C!Print_Area</vt:lpstr>
      <vt:lpstr>CHE_S!Print_Area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2020-02-25T13:37:26Z</cp:lastPrinted>
  <dcterms:created xsi:type="dcterms:W3CDTF">2012-05-08T05:34:45Z</dcterms:created>
  <dcterms:modified xsi:type="dcterms:W3CDTF">2020-02-25T14:42:59Z</dcterms:modified>
</cp:coreProperties>
</file>