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730" windowHeight="11760" tabRatio="814" activeTab="12"/>
  </bookViews>
  <sheets>
    <sheet name="Note P1-5" sheetId="1" r:id="rId1"/>
    <sheet name="Note P6-7" sheetId="23" r:id="rId2"/>
    <sheet name="Note P8-13" sheetId="30" r:id="rId3"/>
    <sheet name="Note P14-17" sheetId="28" r:id="rId4"/>
    <sheet name="Note P18-21" sheetId="29" r:id="rId5"/>
    <sheet name="Note P22 " sheetId="21" r:id="rId6"/>
    <sheet name="P23 " sheetId="10" r:id="rId7"/>
    <sheet name="P24-25" sheetId="31" r:id="rId8"/>
    <sheet name="P26 " sheetId="17" r:id="rId9"/>
    <sheet name="P27 " sheetId="18" r:id="rId10"/>
    <sheet name="P28" sheetId="25" r:id="rId11"/>
    <sheet name="P29-37" sheetId="5" r:id="rId12"/>
    <sheet name="P38" sheetId="20" r:id="rId13"/>
    <sheet name="P39-40" sheetId="27" r:id="rId14"/>
    <sheet name="P41-44" sheetId="12" r:id="rId15"/>
  </sheets>
  <externalReferences>
    <externalReference r:id="rId16"/>
    <externalReference r:id="rId17"/>
    <externalReference r:id="rId18"/>
    <externalReference r:id="rId19"/>
  </externalReferences>
  <definedNames>
    <definedName name="ann">'[1]EX 1'!#REF!</definedName>
    <definedName name="ARP_Threshold">'[2]EX 1'!#REF!</definedName>
    <definedName name="_xlnm.Database">#N/A</definedName>
    <definedName name="Detail">#N/A</definedName>
    <definedName name="fg" localSheetId="2">[3]งบทดลอง!#REF!</definedName>
    <definedName name="fg" localSheetId="7">[3]งบทดลอง!#REF!</definedName>
    <definedName name="fg">[3]งบทดลอง!#REF!</definedName>
    <definedName name="kk">#N/A</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m" localSheetId="2">[3]งบทดลอง!#REF!</definedName>
    <definedName name="m" localSheetId="7">[3]งบทดลอง!#REF!</definedName>
    <definedName name="m">[3]งบทดลอง!#REF!</definedName>
    <definedName name="myhome">#N/A</definedName>
    <definedName name="myhome1">#N/A</definedName>
    <definedName name="ok">#N/A</definedName>
    <definedName name="pp">#N/A</definedName>
    <definedName name="_xlnm.Print_Area" localSheetId="4">'Note P18-21'!$A$1:$L$142</definedName>
    <definedName name="_xlnm.Print_Area" localSheetId="5">'Note P22 '!$A$1:$L$33</definedName>
    <definedName name="_xlnm.Print_Area" localSheetId="1">'Note P6-7'!$A$1:$L$74</definedName>
    <definedName name="_xlnm.Print_Area" localSheetId="6">'P23 '!$A$1:$S$30</definedName>
    <definedName name="_xlnm.Print_Area" localSheetId="8">'P26 '!$A$1:$W$35</definedName>
    <definedName name="_xlnm.Print_Area" localSheetId="9">'P27 '!$A$1:$T$31</definedName>
    <definedName name="_xlnm.Print_Area" localSheetId="11">'P29-37'!$A$1:$N$303</definedName>
    <definedName name="_xlnm.Print_Area" localSheetId="12">'P38'!$A$1:$AF$33</definedName>
    <definedName name="_xlnm.Print_Area" localSheetId="14">'P41-44'!$A$1:$M$125</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[4]Lead!$J$1:$J$12</definedName>
    <definedName name="S_AJE_Tot_Data">[4]Lead!$I$1:$I$12</definedName>
    <definedName name="S_CY_Beg_Data">[4]Lead!$G$1:$G$12</definedName>
    <definedName name="S_CY_End_Data">[4]Lead!$L$1:$L$12</definedName>
    <definedName name="S_PY_End_Data">[4]Lead!$N$1:$N$12</definedName>
    <definedName name="S_RJE_Tot_Data">[4]Lead!$K$1:$K$12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12" i="29" l="1"/>
  <c r="G112" i="29"/>
  <c r="E112" i="29"/>
  <c r="M117" i="5" l="1"/>
  <c r="K117" i="5"/>
  <c r="I117" i="5"/>
  <c r="G117" i="5"/>
  <c r="K76" i="29" l="1"/>
  <c r="I76" i="29"/>
  <c r="L102" i="28"/>
  <c r="J102" i="28"/>
  <c r="L40" i="28"/>
  <c r="J40" i="28"/>
  <c r="I88" i="5" l="1"/>
  <c r="M88" i="5"/>
  <c r="G85" i="5"/>
  <c r="G88" i="5" s="1"/>
  <c r="K85" i="5"/>
  <c r="K88" i="5" s="1"/>
  <c r="I144" i="5" l="1"/>
  <c r="M144" i="5" s="1"/>
  <c r="G144" i="5"/>
  <c r="K144" i="5" s="1"/>
  <c r="G39" i="31" l="1"/>
  <c r="K39" i="31" s="1"/>
  <c r="E39" i="31"/>
  <c r="I39" i="31" s="1"/>
  <c r="L21" i="27" l="1"/>
  <c r="J21" i="27"/>
  <c r="K124" i="29" l="1"/>
  <c r="I124" i="29"/>
  <c r="G124" i="29"/>
  <c r="E124" i="29"/>
  <c r="I71" i="5" l="1"/>
  <c r="G71" i="5"/>
  <c r="K117" i="29" l="1"/>
  <c r="I117" i="29"/>
  <c r="G117" i="29"/>
  <c r="E117" i="29"/>
  <c r="K112" i="29"/>
  <c r="L47" i="27" l="1"/>
  <c r="J47" i="27"/>
  <c r="H47" i="27"/>
  <c r="F47" i="27"/>
  <c r="L39" i="27"/>
  <c r="J39" i="27"/>
  <c r="J50" i="27" s="1"/>
  <c r="J51" i="27" s="1"/>
  <c r="H39" i="27"/>
  <c r="H50" i="27" s="1"/>
  <c r="H51" i="27" s="1"/>
  <c r="F39" i="27"/>
  <c r="L16" i="27"/>
  <c r="J16" i="27"/>
  <c r="H16" i="27"/>
  <c r="F16" i="27"/>
  <c r="E21" i="20"/>
  <c r="G21" i="20"/>
  <c r="G22" i="20" s="1"/>
  <c r="G24" i="20" s="1"/>
  <c r="I21" i="20"/>
  <c r="K21" i="20"/>
  <c r="M21" i="20"/>
  <c r="O21" i="20"/>
  <c r="Q21" i="20"/>
  <c r="S21" i="20"/>
  <c r="U21" i="20"/>
  <c r="U22" i="20" s="1"/>
  <c r="W21" i="20"/>
  <c r="AC23" i="20"/>
  <c r="AC20" i="20"/>
  <c r="AC19" i="20"/>
  <c r="AC18" i="20"/>
  <c r="AC17" i="20"/>
  <c r="AC16" i="20"/>
  <c r="AC15" i="20"/>
  <c r="AC14" i="20"/>
  <c r="AC12" i="20"/>
  <c r="AC11" i="20"/>
  <c r="AE11" i="20"/>
  <c r="W13" i="20"/>
  <c r="U13" i="20"/>
  <c r="S13" i="20"/>
  <c r="Q13" i="20"/>
  <c r="O13" i="20"/>
  <c r="O22" i="20" s="1"/>
  <c r="O24" i="20" s="1"/>
  <c r="M13" i="20"/>
  <c r="K13" i="20"/>
  <c r="I13" i="20"/>
  <c r="G13" i="20"/>
  <c r="E13" i="20"/>
  <c r="M113" i="5"/>
  <c r="K113" i="5"/>
  <c r="AC13" i="20" l="1"/>
  <c r="S22" i="20"/>
  <c r="S24" i="20" s="1"/>
  <c r="W22" i="20"/>
  <c r="I22" i="20"/>
  <c r="I24" i="20" s="1"/>
  <c r="E22" i="20"/>
  <c r="L50" i="27"/>
  <c r="L51" i="27" s="1"/>
  <c r="F50" i="27"/>
  <c r="F51" i="27" s="1"/>
  <c r="Q22" i="20"/>
  <c r="Q24" i="20" s="1"/>
  <c r="AC21" i="20"/>
  <c r="AC22" i="20" s="1"/>
  <c r="M22" i="20"/>
  <c r="M24" i="20" s="1"/>
  <c r="K22" i="20"/>
  <c r="K24" i="20" s="1"/>
  <c r="W24" i="20"/>
  <c r="U24" i="20"/>
  <c r="M108" i="5" l="1"/>
  <c r="K108" i="5"/>
  <c r="I108" i="5"/>
  <c r="G108" i="5"/>
  <c r="I19" i="25"/>
  <c r="I18" i="25"/>
  <c r="G17" i="25"/>
  <c r="E17" i="25"/>
  <c r="I17" i="25" s="1"/>
  <c r="K23" i="31"/>
  <c r="I23" i="31"/>
  <c r="L117" i="28"/>
  <c r="J117" i="28"/>
  <c r="H117" i="28"/>
  <c r="F117" i="28"/>
  <c r="L83" i="28"/>
  <c r="L81" i="28"/>
  <c r="L80" i="28"/>
  <c r="L78" i="28"/>
  <c r="J84" i="28"/>
  <c r="H84" i="28"/>
  <c r="F84" i="28"/>
  <c r="L22" i="28"/>
  <c r="J22" i="28"/>
  <c r="H22" i="28"/>
  <c r="F22" i="28"/>
  <c r="L13" i="28"/>
  <c r="J13" i="28"/>
  <c r="H13" i="28"/>
  <c r="F13" i="28"/>
  <c r="L84" i="28" l="1"/>
  <c r="E26" i="28"/>
  <c r="F26" i="28"/>
  <c r="H26" i="28"/>
  <c r="J26" i="28"/>
  <c r="L26" i="28"/>
  <c r="J88" i="28" l="1"/>
  <c r="L88" i="28"/>
  <c r="F92" i="28"/>
  <c r="H92" i="28"/>
  <c r="J92" i="28"/>
  <c r="L92" i="28"/>
  <c r="F110" i="28"/>
  <c r="H110" i="28"/>
  <c r="J110" i="28"/>
  <c r="L110" i="28"/>
  <c r="R24" i="10" l="1"/>
  <c r="P24" i="10"/>
  <c r="N24" i="10"/>
  <c r="L24" i="10"/>
  <c r="P12" i="10" l="1"/>
  <c r="M199" i="5" l="1"/>
  <c r="K199" i="5"/>
  <c r="G199" i="5"/>
  <c r="E199" i="5"/>
  <c r="O27" i="25"/>
  <c r="O26" i="25"/>
  <c r="O34" i="25" s="1"/>
  <c r="M25" i="25"/>
  <c r="M28" i="25" s="1"/>
  <c r="O24" i="25"/>
  <c r="O23" i="25"/>
  <c r="O22" i="25"/>
  <c r="O19" i="25"/>
  <c r="O18" i="25"/>
  <c r="O17" i="25"/>
  <c r="M16" i="25"/>
  <c r="M20" i="25" s="1"/>
  <c r="O14" i="25"/>
  <c r="O15" i="25"/>
  <c r="O13" i="25"/>
  <c r="O25" i="25" l="1"/>
  <c r="O28" i="25" s="1"/>
  <c r="O16" i="25"/>
  <c r="O20" i="25" s="1"/>
  <c r="O31" i="25" s="1"/>
  <c r="M31" i="25"/>
  <c r="G247" i="5"/>
  <c r="I247" i="5"/>
  <c r="K247" i="5"/>
  <c r="M247" i="5"/>
  <c r="I93" i="29"/>
  <c r="K82" i="29" l="1"/>
  <c r="I82" i="29"/>
  <c r="G82" i="29"/>
  <c r="E82" i="29"/>
  <c r="M136" i="5" l="1"/>
  <c r="K136" i="5"/>
  <c r="M28" i="5" l="1"/>
  <c r="K28" i="5"/>
  <c r="G28" i="5"/>
  <c r="E28" i="5"/>
  <c r="G14" i="5" l="1"/>
  <c r="I14" i="5"/>
  <c r="K14" i="5"/>
  <c r="M14" i="5"/>
  <c r="N28" i="17"/>
  <c r="V28" i="17" s="1"/>
  <c r="L66" i="12" l="1"/>
  <c r="L62" i="12"/>
  <c r="I185" i="30" l="1"/>
  <c r="K185" i="30"/>
  <c r="E192" i="30"/>
  <c r="G192" i="30"/>
  <c r="I192" i="30"/>
  <c r="K192" i="30"/>
  <c r="M121" i="5" l="1"/>
  <c r="K121" i="5"/>
  <c r="F61" i="28" l="1"/>
  <c r="M20" i="18" l="1"/>
  <c r="M21" i="18"/>
  <c r="M22" i="18"/>
  <c r="M23" i="18"/>
  <c r="M24" i="18"/>
  <c r="M25" i="18"/>
  <c r="M19" i="18"/>
  <c r="M10" i="18"/>
  <c r="M11" i="18"/>
  <c r="M12" i="18"/>
  <c r="M13" i="18"/>
  <c r="M14" i="18"/>
  <c r="M15" i="18"/>
  <c r="M16" i="18"/>
  <c r="M9" i="18"/>
  <c r="N22" i="17"/>
  <c r="V22" i="17" s="1"/>
  <c r="N23" i="17"/>
  <c r="V23" i="17" s="1"/>
  <c r="N24" i="17"/>
  <c r="V24" i="17" s="1"/>
  <c r="N25" i="17"/>
  <c r="V25" i="17" s="1"/>
  <c r="N26" i="17"/>
  <c r="V26" i="17" s="1"/>
  <c r="N27" i="17"/>
  <c r="V27" i="17" s="1"/>
  <c r="N29" i="17"/>
  <c r="V29"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M140" i="5" l="1"/>
  <c r="K140" i="5"/>
  <c r="I140" i="5"/>
  <c r="G140" i="5"/>
  <c r="M125" i="5"/>
  <c r="K125" i="5"/>
  <c r="I125" i="5"/>
  <c r="G125" i="5"/>
  <c r="K26" i="18" l="1"/>
  <c r="K17" i="18"/>
  <c r="L55" i="28" l="1"/>
  <c r="M213" i="5" l="1"/>
  <c r="K213" i="5"/>
  <c r="K46" i="31"/>
  <c r="I46" i="31"/>
  <c r="K93" i="29"/>
  <c r="G93" i="29"/>
  <c r="E93" i="29"/>
  <c r="K89" i="29"/>
  <c r="I89" i="29"/>
  <c r="AE18" i="20" l="1"/>
  <c r="Q26" i="18" l="1"/>
  <c r="O26" i="18"/>
  <c r="M26" i="18"/>
  <c r="G26" i="18"/>
  <c r="E26" i="18"/>
  <c r="I26" i="18"/>
  <c r="O17" i="18"/>
  <c r="Q17" i="18"/>
  <c r="M17" i="18"/>
  <c r="G17" i="18"/>
  <c r="E17" i="18"/>
  <c r="I17" i="18"/>
  <c r="T19" i="17"/>
  <c r="R19" i="17"/>
  <c r="P19" i="17"/>
  <c r="N19" i="17"/>
  <c r="L19" i="17"/>
  <c r="J19" i="17"/>
  <c r="H19" i="17"/>
  <c r="F19" i="17"/>
  <c r="P30" i="17"/>
  <c r="R30" i="17"/>
  <c r="T30" i="17"/>
  <c r="N30" i="17"/>
  <c r="L30" i="17"/>
  <c r="J30" i="17"/>
  <c r="H30" i="17"/>
  <c r="K11" i="21"/>
  <c r="I11" i="21"/>
  <c r="G11" i="21"/>
  <c r="E11" i="21"/>
  <c r="K63" i="29" l="1"/>
  <c r="I63" i="29"/>
  <c r="E63" i="29"/>
  <c r="G63" i="29"/>
  <c r="K10" i="20" l="1"/>
  <c r="O10" i="20" s="1"/>
  <c r="S10" i="20" s="1"/>
  <c r="W10" i="20" s="1"/>
  <c r="AA10" i="20" s="1"/>
  <c r="AE10" i="20" s="1"/>
  <c r="I10" i="20"/>
  <c r="M10" i="20" s="1"/>
  <c r="Q10" i="20" s="1"/>
  <c r="U10" i="20" s="1"/>
  <c r="Y10" i="20" s="1"/>
  <c r="AC10" i="20" s="1"/>
  <c r="I252" i="5"/>
  <c r="G252" i="5"/>
  <c r="G22" i="5"/>
  <c r="M22" i="5" s="1"/>
  <c r="E22" i="5"/>
  <c r="K22" i="5" s="1"/>
  <c r="I40" i="5"/>
  <c r="G40" i="5"/>
  <c r="I34" i="25" l="1"/>
  <c r="K252" i="5"/>
  <c r="E19" i="31"/>
  <c r="G19" i="31"/>
  <c r="K7" i="31"/>
  <c r="I7" i="31"/>
  <c r="K10" i="31"/>
  <c r="I10" i="31"/>
  <c r="G10" i="31"/>
  <c r="E10" i="31"/>
  <c r="Q18" i="10"/>
  <c r="J19" i="10"/>
  <c r="H19" i="10"/>
  <c r="K19" i="31" l="1"/>
  <c r="I19" i="31"/>
  <c r="L71" i="28"/>
  <c r="F71" i="28"/>
  <c r="L6" i="28"/>
  <c r="J6" i="28"/>
  <c r="J61" i="28"/>
  <c r="H61" i="28"/>
  <c r="L60" i="28"/>
  <c r="L17" i="28"/>
  <c r="J17" i="28"/>
  <c r="H17" i="28"/>
  <c r="F17" i="28"/>
  <c r="E17" i="28"/>
  <c r="AE23" i="20" l="1"/>
  <c r="AE20" i="20"/>
  <c r="AE19" i="20"/>
  <c r="AE17" i="20"/>
  <c r="AE16" i="20"/>
  <c r="AE15" i="20"/>
  <c r="AE14" i="20"/>
  <c r="AE12" i="20"/>
  <c r="AE13" i="20" s="1"/>
  <c r="M74" i="5"/>
  <c r="K74" i="5"/>
  <c r="I74" i="5"/>
  <c r="G74" i="5"/>
  <c r="M192" i="5"/>
  <c r="K192" i="5"/>
  <c r="AE21" i="20" l="1"/>
  <c r="K40" i="5"/>
  <c r="L19" i="10" l="1"/>
  <c r="N19" i="10"/>
  <c r="E25" i="25" l="1"/>
  <c r="E28" i="25" s="1"/>
  <c r="E16" i="25"/>
  <c r="E20" i="25" s="1"/>
  <c r="G25" i="25"/>
  <c r="G28" i="25" s="1"/>
  <c r="G16" i="25"/>
  <c r="G20" i="25" s="1"/>
  <c r="E31" i="25" l="1"/>
  <c r="G31" i="25"/>
  <c r="J75" i="28" l="1"/>
  <c r="H75" i="28"/>
  <c r="F75" i="28"/>
  <c r="L74" i="28"/>
  <c r="L73" i="28"/>
  <c r="L58" i="28"/>
  <c r="L57" i="28"/>
  <c r="J52" i="28"/>
  <c r="H52" i="28"/>
  <c r="F52" i="28"/>
  <c r="L51" i="28"/>
  <c r="L50" i="28"/>
  <c r="L61" i="28" l="1"/>
  <c r="L52" i="28"/>
  <c r="L75" i="28"/>
  <c r="K13" i="29" l="1"/>
  <c r="I13" i="29"/>
  <c r="G13" i="29"/>
  <c r="E13" i="29"/>
  <c r="K7" i="29"/>
  <c r="I7" i="29"/>
  <c r="I171" i="5" l="1"/>
  <c r="M171" i="5" s="1"/>
  <c r="G171" i="5"/>
  <c r="K171" i="5" s="1"/>
  <c r="I49" i="29" l="1"/>
  <c r="E49" i="29"/>
  <c r="K49" i="29"/>
  <c r="G49" i="29"/>
  <c r="M241" i="5" l="1"/>
  <c r="K241" i="5"/>
  <c r="M103" i="5"/>
  <c r="K103" i="5"/>
  <c r="L52" i="12" l="1"/>
  <c r="M279" i="5" l="1"/>
  <c r="K279" i="5"/>
  <c r="M40" i="5" l="1"/>
  <c r="M71" i="5" l="1"/>
  <c r="I78" i="5"/>
  <c r="M78" i="5" s="1"/>
  <c r="S10" i="18"/>
  <c r="S11" i="18"/>
  <c r="S12" i="18"/>
  <c r="S14" i="18"/>
  <c r="S15" i="18"/>
  <c r="S16" i="18"/>
  <c r="K26" i="21"/>
  <c r="K29" i="21" s="1"/>
  <c r="I26" i="21"/>
  <c r="I29" i="21" s="1"/>
  <c r="G26" i="21"/>
  <c r="G29" i="21" s="1"/>
  <c r="E26" i="21"/>
  <c r="E29" i="21" s="1"/>
  <c r="G20" i="21"/>
  <c r="K20" i="21" s="1"/>
  <c r="S9" i="18" l="1"/>
  <c r="S13" i="18"/>
  <c r="S17" i="18" l="1"/>
  <c r="E24" i="20" l="1"/>
  <c r="AC24" i="20" l="1"/>
  <c r="AE22" i="20"/>
  <c r="AE24" i="20" s="1"/>
  <c r="J52" i="12"/>
  <c r="L35" i="27"/>
  <c r="J35" i="27"/>
  <c r="K25" i="25" l="1"/>
  <c r="K28" i="25" s="1"/>
  <c r="I25" i="25"/>
  <c r="I28" i="25" s="1"/>
  <c r="K16" i="25"/>
  <c r="K20" i="25" s="1"/>
  <c r="I16" i="25"/>
  <c r="I20" i="25" s="1"/>
  <c r="K71" i="5" l="1"/>
  <c r="G78" i="5"/>
  <c r="K78" i="5" s="1"/>
  <c r="T7" i="17"/>
  <c r="K22" i="29" l="1"/>
  <c r="K7" i="21"/>
  <c r="R12" i="10"/>
  <c r="N9" i="10"/>
  <c r="R9" i="10" s="1"/>
  <c r="L9" i="10"/>
  <c r="E7" i="18"/>
  <c r="M252" i="5"/>
  <c r="R19" i="10" l="1"/>
  <c r="M57" i="5"/>
  <c r="K57" i="5"/>
  <c r="M292" i="5"/>
  <c r="K292" i="5"/>
  <c r="G54" i="29" l="1"/>
  <c r="E54" i="29"/>
  <c r="K33" i="29"/>
  <c r="I33" i="29"/>
  <c r="G33" i="29"/>
  <c r="E33" i="29"/>
  <c r="I22" i="29"/>
  <c r="G22" i="29"/>
  <c r="E22" i="29"/>
  <c r="G19" i="29"/>
  <c r="I27" i="29" s="1"/>
  <c r="I43" i="29" s="1"/>
  <c r="E19" i="29"/>
  <c r="E27" i="29" s="1"/>
  <c r="E43" i="29" s="1"/>
  <c r="K19" i="29"/>
  <c r="K54" i="29" l="1"/>
  <c r="I19" i="29"/>
  <c r="E66" i="29"/>
  <c r="E84" i="29" s="1"/>
  <c r="I66" i="29"/>
  <c r="I84" i="29" s="1"/>
  <c r="I54" i="29"/>
  <c r="K66" i="29" l="1"/>
  <c r="K84" i="29" s="1"/>
  <c r="G66" i="29"/>
  <c r="G84" i="29" s="1"/>
  <c r="E20" i="21" l="1"/>
  <c r="I20" i="21" s="1"/>
  <c r="I7" i="21"/>
  <c r="B22" i="25"/>
  <c r="B25" i="25"/>
  <c r="B28" i="25"/>
  <c r="B31" i="25"/>
  <c r="B30" i="25"/>
  <c r="K31" i="25" l="1"/>
  <c r="I31" i="25"/>
  <c r="L7" i="27" l="1"/>
  <c r="J7" i="27"/>
  <c r="M7" i="5" l="1"/>
  <c r="K7" i="5"/>
  <c r="I49" i="5" l="1"/>
  <c r="I50" i="5" s="1"/>
  <c r="G49" i="5"/>
  <c r="G50" i="5" s="1"/>
  <c r="L12" i="10" l="1"/>
  <c r="K49" i="5" l="1"/>
  <c r="K50" i="5" s="1"/>
  <c r="M7" i="18" l="1"/>
  <c r="S7" i="18"/>
  <c r="B29" i="17" l="1"/>
  <c r="S25" i="18" l="1"/>
  <c r="S24" i="18"/>
  <c r="S23" i="18"/>
  <c r="S22" i="18"/>
  <c r="S21" i="18"/>
  <c r="S20" i="18"/>
  <c r="S19" i="18"/>
  <c r="F30" i="17"/>
  <c r="M49" i="5"/>
  <c r="M50" i="5" s="1"/>
  <c r="B19" i="18"/>
  <c r="B20" i="18"/>
  <c r="B22" i="18"/>
  <c r="B23" i="18"/>
  <c r="B24" i="18"/>
  <c r="B25" i="18"/>
  <c r="B22" i="17"/>
  <c r="B23" i="17"/>
  <c r="B25" i="17"/>
  <c r="B26" i="17"/>
  <c r="N12" i="10"/>
  <c r="V30" i="17" l="1"/>
  <c r="V19" i="17"/>
  <c r="S26" i="18"/>
  <c r="F31" i="17"/>
  <c r="E27" i="18"/>
  <c r="M27" i="18" l="1"/>
  <c r="S27" i="18"/>
  <c r="N31" i="17"/>
  <c r="V31" i="17"/>
</calcChain>
</file>

<file path=xl/sharedStrings.xml><?xml version="1.0" encoding="utf-8"?>
<sst xmlns="http://schemas.openxmlformats.org/spreadsheetml/2006/main" count="1499" uniqueCount="1019">
  <si>
    <t>Cash</t>
  </si>
  <si>
    <t>Current accounts</t>
  </si>
  <si>
    <t>Savings deposit</t>
  </si>
  <si>
    <t>Total</t>
  </si>
  <si>
    <t xml:space="preserve">          accounts</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</si>
  <si>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</si>
  <si>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</si>
  <si>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</si>
  <si>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</si>
  <si>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</si>
  <si>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</si>
  <si>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</si>
  <si>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</si>
  <si>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</si>
  <si>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</si>
  <si>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</si>
  <si>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</si>
  <si>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</si>
  <si>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</si>
  <si>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</si>
  <si>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</si>
  <si>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</si>
  <si>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</si>
  <si>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</si>
  <si>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</si>
  <si>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</si>
  <si>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</si>
  <si>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</si>
  <si>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</si>
  <si>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</si>
  <si>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</si>
  <si>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</si>
  <si>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</si>
  <si>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</si>
  <si>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</si>
  <si>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</si>
  <si>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</si>
  <si>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</si>
  <si>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</si>
  <si>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</si>
  <si>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</si>
  <si>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</si>
  <si>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</si>
  <si>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</si>
  <si>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</si>
  <si>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</si>
  <si>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</si>
  <si>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</si>
  <si>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</si>
  <si>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</si>
  <si>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</si>
  <si>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</si>
  <si>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</si>
  <si>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</si>
  <si>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</si>
  <si>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</si>
  <si>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</si>
  <si>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</si>
  <si>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</si>
  <si>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</si>
  <si>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</si>
  <si>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</si>
  <si>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</si>
  <si>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</si>
  <si>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</si>
  <si>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</si>
  <si>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</si>
  <si>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</si>
  <si>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</si>
  <si>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</si>
  <si>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</si>
  <si>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</si>
  <si>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</si>
  <si>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</si>
  <si>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</si>
  <si>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</si>
  <si>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</si>
  <si>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</si>
  <si>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</si>
  <si>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</si>
  <si>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</si>
  <si>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</si>
  <si>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</si>
  <si>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</si>
  <si>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</si>
  <si>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</si>
  <si>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</si>
  <si>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</si>
  <si>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</si>
  <si>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</si>
  <si>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</si>
  <si>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</si>
  <si>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</si>
  <si>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</si>
  <si>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</si>
  <si>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</si>
  <si>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</si>
  <si>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</si>
  <si>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</si>
  <si>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</si>
  <si>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</si>
  <si>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</si>
  <si>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</si>
  <si>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</si>
  <si>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</si>
  <si>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</si>
  <si>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</si>
  <si>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</si>
  <si>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</si>
  <si>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</si>
  <si>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</si>
  <si>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</si>
  <si>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</si>
  <si>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</si>
  <si>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</si>
  <si>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</si>
  <si>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</si>
  <si>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</si>
  <si>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</si>
  <si>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</si>
  <si>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</si>
  <si>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</si>
  <si>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</si>
  <si>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</si>
  <si>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</si>
  <si>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</si>
  <si>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</si>
  <si>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</si>
  <si>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</si>
  <si>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</si>
  <si>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</si>
  <si>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</si>
  <si>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</si>
  <si>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</si>
  <si>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</si>
  <si>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</si>
  <si>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</si>
  <si>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</si>
  <si>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Acquisition</t>
  </si>
  <si>
    <t>Payment of employee benefit</t>
  </si>
  <si>
    <t xml:space="preserve">     Gross profit</t>
  </si>
  <si>
    <t xml:space="preserve">(Less)  Allowance for doubtful </t>
  </si>
  <si>
    <t>Disposal</t>
  </si>
  <si>
    <t>Employee turnover on daily employees</t>
  </si>
  <si>
    <t xml:space="preserve">     Provisions</t>
  </si>
  <si>
    <t>- 29 -</t>
  </si>
  <si>
    <t>Effective income tax rate (%)</t>
  </si>
  <si>
    <t>Current income tax :</t>
  </si>
  <si>
    <t xml:space="preserve">          </t>
  </si>
  <si>
    <t xml:space="preserve"> </t>
  </si>
  <si>
    <t>- 14 -</t>
  </si>
  <si>
    <t xml:space="preserve">Total </t>
  </si>
  <si>
    <t>Present value of obligations</t>
  </si>
  <si>
    <t xml:space="preserve">     based upon the likely timing and level of estimate future taxable profits. </t>
  </si>
  <si>
    <t xml:space="preserve">     salary increase rate, mortality rate and staff turnover rate.</t>
  </si>
  <si>
    <t>Total trade accounts receivable</t>
  </si>
  <si>
    <t xml:space="preserve">     any changes. </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</si>
  <si>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</si>
  <si>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</si>
  <si>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</si>
  <si>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</si>
  <si>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</si>
  <si>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</si>
  <si>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</si>
  <si>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</si>
  <si>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</si>
  <si>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</si>
  <si>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</si>
  <si>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offices are as follows: </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</si>
  <si>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</si>
  <si>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</si>
  <si>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</si>
  <si>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</si>
  <si>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</si>
  <si>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</si>
  <si>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</si>
  <si>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</si>
  <si>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</si>
  <si>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</si>
  <si>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</si>
  <si>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</si>
  <si>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</si>
  <si>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4.  SUMMARY OF SIGNIFICANT ACCOUNTING POLICIES (CONT'D)</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</si>
  <si>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</si>
  <si>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</si>
  <si>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</si>
  <si>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</si>
  <si>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</si>
  <si>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</si>
  <si>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</si>
  <si>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Profit (loss) for the period</t>
  </si>
  <si>
    <t>Amortization for the period</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</si>
  <si>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</si>
  <si>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</si>
  <si>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</si>
  <si>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</si>
  <si>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</si>
  <si>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</si>
  <si>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</si>
  <si>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- 7 -</t>
  </si>
  <si>
    <t>- 8 -</t>
  </si>
  <si>
    <t>- 10 -</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</si>
  <si>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</si>
  <si>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</si>
  <si>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</si>
  <si>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</si>
  <si>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</si>
  <si>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</si>
  <si>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</si>
  <si>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</si>
  <si>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</si>
  <si>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</si>
  <si>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                                                                                                 )  </t>
  </si>
  <si>
    <t>Mock-up room</t>
  </si>
  <si>
    <t xml:space="preserve">            Property, plant  and  equipment  of  subsidiary  "PCM Construction Materials Co., Ltd."  in preparing consolidated </t>
  </si>
  <si>
    <t>Investment in securities for trading</t>
  </si>
  <si>
    <t xml:space="preserve">     Open ended mutual fund </t>
  </si>
  <si>
    <t xml:space="preserve">     Add : Provision for revaluation</t>
  </si>
  <si>
    <t xml:space="preserve">     it is probable that  taxable  profit will be available  against which the  temporary  differences  and losses  can be utilized. </t>
  </si>
  <si>
    <t>Financial instruments</t>
  </si>
  <si>
    <t>Investment in</t>
  </si>
  <si>
    <t xml:space="preserve">   other companies</t>
  </si>
  <si>
    <t xml:space="preserve">Equity method </t>
  </si>
  <si>
    <t>- 9 -</t>
  </si>
  <si>
    <t>Investment in other companies</t>
  </si>
  <si>
    <t xml:space="preserve">            consolidated companies.</t>
  </si>
  <si>
    <t xml:space="preserve">             a parent company and subsidiaries which has shareholding or has significant influence in subsidiaries as follows: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</si>
  <si>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</si>
  <si>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</si>
  <si>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</si>
  <si>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</si>
  <si>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2.5  Measurement of fair values</t>
  </si>
  <si>
    <t xml:space="preserve">          91 - 180 days</t>
  </si>
  <si>
    <t xml:space="preserve">          1 - 90 days</t>
  </si>
  <si>
    <t xml:space="preserve">          181 - 360 days</t>
  </si>
  <si>
    <t xml:space="preserve">          Over 360 days</t>
  </si>
  <si>
    <t>100.00</t>
  </si>
  <si>
    <t>49.00</t>
  </si>
  <si>
    <t>P &amp; P Asset Group Co., Ltd.</t>
  </si>
  <si>
    <t>Fixed deposit 4-12 months</t>
  </si>
  <si>
    <t>would have affected the defined benefit obligation by the amounts shown below.</t>
  </si>
  <si>
    <t xml:space="preserve">     management to make  estimates of  cash flows to be generated by the asset or the cash generating units.</t>
  </si>
  <si>
    <t xml:space="preserve">     3.1  These  financial  statements   have been consolidated by including the financial  statements of subsidiaries  in which</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</si>
  <si>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</si>
  <si>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</si>
  <si>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Interest income -  loans</t>
  </si>
  <si>
    <t>11.  LAND AND COST OF PROJECT UNDER CONSTRUCTION</t>
  </si>
  <si>
    <t>12. INVENTORIES</t>
  </si>
  <si>
    <t>which has shareholding proportion at 50%</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</si>
  <si>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</si>
  <si>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</si>
  <si>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</si>
  <si>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</si>
  <si>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</si>
  <si>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</si>
  <si>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</si>
  <si>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</si>
  <si>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</si>
  <si>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Is Am Are Co., Ltd.</t>
  </si>
  <si>
    <t xml:space="preserve">Total trade and other </t>
  </si>
  <si>
    <t xml:space="preserve">     current receivables</t>
  </si>
  <si>
    <t>Other current receivables</t>
  </si>
  <si>
    <t xml:space="preserve">8.  TRADE AND OTHER CURRENT RECEIVABLES </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</si>
  <si>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</si>
  <si>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</si>
  <si>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</si>
  <si>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</si>
  <si>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</si>
  <si>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</si>
  <si>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</si>
  <si>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</si>
  <si>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</si>
  <si>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</si>
  <si>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</si>
  <si>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4.10  Other intangible assets </t>
  </si>
  <si>
    <t xml:space="preserve">             Other  intangible  assets  mean  the  assets  which  indication  to  be  derived  the  expected  future benefits such as </t>
  </si>
  <si>
    <t xml:space="preserve">              Income tax expense for the period comprises current income tax and deferred tax.</t>
  </si>
  <si>
    <t xml:space="preserve">          4.1.6  Other income and expenses are recognized on an accrual basis.</t>
  </si>
  <si>
    <t>5.  TRANSACTIONS WITH RELATED PARTIES (CONT'D)</t>
  </si>
  <si>
    <t>9.  SHORT-TERM LOANS TO RELATED COMPANIES</t>
  </si>
  <si>
    <t>- 33 -</t>
  </si>
  <si>
    <t>- 35 -</t>
  </si>
  <si>
    <t>Level 1</t>
  </si>
  <si>
    <t>Level 2</t>
  </si>
  <si>
    <t>Level 3</t>
  </si>
  <si>
    <t xml:space="preserve">       Financial assets measured at fair value </t>
  </si>
  <si>
    <t xml:space="preserve">             Available-for-sale investments  :</t>
  </si>
  <si>
    <t xml:space="preserve">       Open ended mutual fund </t>
  </si>
  <si>
    <t>- 37 -</t>
  </si>
  <si>
    <t>- 38 -</t>
  </si>
  <si>
    <t>Purchases - sales of goods</t>
  </si>
  <si>
    <t>Premium Place Group Co., Ltd.</t>
  </si>
  <si>
    <t>7.  CURRENT INVESTMENTS</t>
  </si>
  <si>
    <t>7.  CURRENT  INVESTMENTS (CONT'D)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</si>
  <si>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</si>
  <si>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</si>
  <si>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</si>
  <si>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</si>
  <si>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</si>
  <si>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</si>
  <si>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</si>
  <si>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</si>
  <si>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</si>
  <si>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</si>
  <si>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</si>
  <si>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</si>
  <si>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</si>
  <si>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</si>
  <si>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- 39 -</t>
  </si>
  <si>
    <t xml:space="preserve">            In determining  an allowance  for doubtful accounts,  the management  needs to  make  judgement  and  estimates </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</si>
  <si>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</si>
  <si>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</si>
  <si>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</si>
  <si>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</si>
  <si>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</si>
  <si>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</si>
  <si>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</si>
  <si>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</si>
  <si>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</si>
  <si>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</si>
  <si>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</si>
  <si>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</si>
  <si>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</si>
  <si>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</si>
  <si>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</si>
  <si>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</si>
  <si>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- 30 -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</si>
  <si>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</si>
  <si>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</si>
  <si>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</si>
  <si>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</si>
  <si>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</si>
  <si>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</si>
  <si>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</si>
  <si>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</si>
  <si>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</si>
  <si>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</si>
  <si>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</si>
  <si>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</si>
  <si>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</si>
  <si>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</si>
  <si>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</si>
  <si>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</si>
  <si>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</si>
  <si>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</si>
  <si>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5. TRANSACTIONS WITH RELATED PARTIES</t>
  </si>
  <si>
    <t xml:space="preserve">     Distribution costs</t>
  </si>
  <si>
    <t xml:space="preserve">            Deferred  tax  assets  are  recognized  for deductible temporary  differences and unused tax losses to the extent that </t>
  </si>
  <si>
    <t xml:space="preserve">            A number  of  the  Group accounting  policies  and disclosures  require the  measurement of fair values,  for  both</t>
  </si>
  <si>
    <t xml:space="preserve">            Significant valuation issues are reported to the Group Audit Committee. </t>
  </si>
  <si>
    <t xml:space="preserve">At the price in agreement on the market </t>
  </si>
  <si>
    <t xml:space="preserve">     price basis</t>
  </si>
  <si>
    <t>Trade accounts receivable</t>
  </si>
  <si>
    <t>Unbilled construction costs</t>
  </si>
  <si>
    <t>MLR-3.225</t>
  </si>
  <si>
    <t>Other income</t>
  </si>
  <si>
    <t>Interest rate</t>
  </si>
  <si>
    <t>Credit lines</t>
  </si>
  <si>
    <t>(% per annum)</t>
  </si>
  <si>
    <t>Advance received under construction contract</t>
  </si>
  <si>
    <t>Unbilled income</t>
  </si>
  <si>
    <t xml:space="preserve">     Accrued interest</t>
  </si>
  <si>
    <t xml:space="preserve">Interest rate of 4.275 % per annum </t>
  </si>
  <si>
    <t>Financial Instruments</t>
  </si>
  <si>
    <t>Financial Instruments: Disclosures</t>
  </si>
  <si>
    <t>Financial Instruments: Presentation</t>
  </si>
  <si>
    <t>Hedges of a Net Investments in a Foreign Operation</t>
  </si>
  <si>
    <t>Extinguishing Financial Liabilities with Equity Instruments</t>
  </si>
  <si>
    <t xml:space="preserve">              4.12.3  Provisions for employee benefits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</si>
  <si>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</si>
  <si>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</si>
  <si>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</si>
  <si>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</si>
  <si>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which the change has occurred. </t>
  </si>
  <si>
    <t xml:space="preserve">            The Group recognized transfers between levels of the fair value hierarchy at the end of the reporting period during</t>
  </si>
  <si>
    <t xml:space="preserve">                    per  unit  used  in  profit  or  loss  of  investment  calculated  by the weighted  average method.</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</si>
  <si>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</si>
  <si>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</si>
  <si>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</si>
  <si>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</si>
  <si>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</si>
  <si>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</si>
  <si>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</si>
  <si>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</si>
  <si>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</si>
  <si>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</si>
  <si>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</si>
  <si>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</si>
  <si>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</si>
  <si>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</si>
  <si>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</si>
  <si>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</si>
  <si>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</si>
  <si>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</si>
  <si>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</si>
  <si>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</si>
  <si>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</si>
  <si>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xml:space="preserve">       TFRS 9</t>
  </si>
  <si>
    <t xml:space="preserve">       TFRS 7</t>
  </si>
  <si>
    <t xml:space="preserve">       TAS 32</t>
  </si>
  <si>
    <t xml:space="preserve">       TFRIC 16</t>
  </si>
  <si>
    <t xml:space="preserve">       TFRIC 19</t>
  </si>
  <si>
    <t xml:space="preserve">    Thai Financial Reporting Standards</t>
  </si>
  <si>
    <t xml:space="preserve">    Thai Accounting Standards</t>
  </si>
  <si>
    <t xml:space="preserve">    Thai Financial Reporting Standards Interpretations</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</si>
  <si>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</si>
  <si>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</si>
  <si>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</si>
  <si>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</si>
  <si>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December 31, 2018</t>
  </si>
  <si>
    <t xml:space="preserve">       Premium Place Group Co., Ltd.</t>
  </si>
  <si>
    <t xml:space="preserve">       P &amp; P Asset Group Co., Ltd.</t>
  </si>
  <si>
    <t xml:space="preserve">       Pre-Built Holding Co., Ltd.</t>
  </si>
  <si>
    <t xml:space="preserve">       Total</t>
  </si>
  <si>
    <t xml:space="preserve">       Ananda And Partners Saphankhwai </t>
  </si>
  <si>
    <t xml:space="preserve">            One Co., Ltd.</t>
  </si>
  <si>
    <t>Retention receivable</t>
  </si>
  <si>
    <t>Retention payable</t>
  </si>
  <si>
    <t xml:space="preserve">      One Co., Ltd.</t>
  </si>
  <si>
    <t xml:space="preserve">     Accrued interest income</t>
  </si>
  <si>
    <t>2019</t>
  </si>
  <si>
    <t>Equity method</t>
  </si>
  <si>
    <t xml:space="preserve">     Ananda And Partners</t>
  </si>
  <si>
    <t xml:space="preserve">          Saphankhwai One Co., Ltd.</t>
  </si>
  <si>
    <t>As at January 1, 2018</t>
  </si>
  <si>
    <t>As at December 31, 2018</t>
  </si>
  <si>
    <t>2.  BASIS OF PREPARATION AND PRESENTATION OF FINANCIAL STATEMENTS (CONT'D)</t>
  </si>
  <si>
    <t xml:space="preserve">     to, variable returns  from its  involvement  with the entity and  has  the  ability  to  affect  those returns  through  its power </t>
  </si>
  <si>
    <t xml:space="preserve">            The Group  presented trade and other current receivables  by the amount net of allowance for doubtful accounts   </t>
  </si>
  <si>
    <t>Cost of borrowing</t>
  </si>
  <si>
    <t>January 1, 2018</t>
  </si>
  <si>
    <t>Long-term borrowings</t>
  </si>
  <si>
    <t xml:space="preserve">     Doubtful accounts </t>
  </si>
  <si>
    <t xml:space="preserve">    Financial reporting standards related to financial instruments</t>
  </si>
  <si>
    <t>Leases</t>
  </si>
  <si>
    <t>Operating Leases - Incentives</t>
  </si>
  <si>
    <t>Determining Whether an Arrangement Contains a Lease</t>
  </si>
  <si>
    <t xml:space="preserve">    Thai Accounting Standard</t>
  </si>
  <si>
    <t xml:space="preserve">    Thai Standing Interpretations Committee</t>
  </si>
  <si>
    <t xml:space="preserve">    Thai Financial Reporting Interpretations Committee</t>
  </si>
  <si>
    <t xml:space="preserve">       TAS 17 (Revised 2018)</t>
  </si>
  <si>
    <t xml:space="preserve">       TSIC 15 (Revised 2018)</t>
  </si>
  <si>
    <t xml:space="preserve">       TSIC 27 (Revised 2018)</t>
  </si>
  <si>
    <t xml:space="preserve">       TFRIC 4 (Revised 2018)</t>
  </si>
  <si>
    <t xml:space="preserve">            Thai Financial  Reporting Standards No. 16 : Leases</t>
  </si>
  <si>
    <t xml:space="preserve">     requires a lessee to recognize assets and liabilities for all leases with a term of more than 12 months, unless the underlying </t>
  </si>
  <si>
    <t>Held share capital by Pre-Built Public Co., Ltd. at 13.60%</t>
  </si>
  <si>
    <t xml:space="preserve">       Actuarial (gains) losses are recognized in other comprehensive income.</t>
  </si>
  <si>
    <t xml:space="preserve">Included in retained earnings </t>
  </si>
  <si>
    <t xml:space="preserve">       Actuarial (gains) and losses recognized in other comprehensive income arising from:</t>
  </si>
  <si>
    <t>Financial assumptions</t>
  </si>
  <si>
    <t>Demographic assumptions</t>
  </si>
  <si>
    <t>Experience adjustment</t>
  </si>
  <si>
    <t>- 32 -</t>
  </si>
  <si>
    <t>- 36 -</t>
  </si>
  <si>
    <t xml:space="preserve">     Sale office</t>
  </si>
  <si>
    <t>Defined employee benefit plans at beginning</t>
  </si>
  <si>
    <t>Defined employee benefit plans at end</t>
  </si>
  <si>
    <t xml:space="preserve">          4.1.3 Subsidiaries recognized revenues from sales when the control of goods have been transferred to the buyers.</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</si>
  <si>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</si>
  <si>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</si>
  <si>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</si>
  <si>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</si>
  <si>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Significant  management  judgement  is  required to determine the amount of deferred tax assets  that can be recognized,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</si>
  <si>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</si>
  <si>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</si>
  <si>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</si>
  <si>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</si>
  <si>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</si>
  <si>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either directly (i.e. as prices) or indirectly (i.e. derived from prices). </t>
  </si>
  <si>
    <t>3.  CONSOLIDATED FINANCIAL STATEMENTS PREPARATION BASIS (CONT'D)</t>
  </si>
  <si>
    <t xml:space="preserve">                    obligation  on over the  period of  the contract by revenues from construction work are recognized as income when </t>
  </si>
  <si>
    <t xml:space="preserve">                    the construction work could be  properly estimated. Revenues under contracts  are recognized on the percentage of </t>
  </si>
  <si>
    <t xml:space="preserve">                    completion are estimated by the Company's engineer by considering from physical research compared with the total </t>
  </si>
  <si>
    <t xml:space="preserve">                    actual  costs  at the statements  of financial  position  date. Accordingly,  the  consideration to which the Company’s </t>
  </si>
  <si>
    <t xml:space="preserve">                    construction  under contract  can be estimated reliably. If  the total estimated cost of project exceeding the revenues </t>
  </si>
  <si>
    <t xml:space="preserve">                    Undue of realized income are stated as "Unbilled income" in statements of financial position.</t>
  </si>
  <si>
    <t xml:space="preserve">                    recognized on an accrual basis.</t>
  </si>
  <si>
    <t xml:space="preserve">                    discount and other sales promotion expenses, and related cost incurred from that transaction which can be measured </t>
  </si>
  <si>
    <t xml:space="preserve">                    reliably.</t>
  </si>
  <si>
    <t xml:space="preserve">          4.1.1 The  Company  recognizes  revenues  from  contracts  with  customers  when the Company satisfies a performance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</si>
  <si>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</si>
  <si>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</si>
  <si>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4.1.2  Cost   of  construction   consists  of  raw  materials,  direct  labour   and  overhead  and  construction  expenses  are</t>
  </si>
  <si>
    <t xml:space="preserve">          4.1.4 Revenues  from  sale  of  goods  (condominium  building  and  houses with land) are recognized as income under the </t>
  </si>
  <si>
    <t xml:space="preserve">                    contract with customers when the subsidiaries satisfies a performance obligation by recognizing as income when the </t>
  </si>
  <si>
    <t xml:space="preserve">                    control of goods have been transferred to the buyers. Revenues from sales are presented at the contract amounts less</t>
  </si>
  <si>
    <t xml:space="preserve">                    basis.</t>
  </si>
  <si>
    <t xml:space="preserve">          4.1.5  Cost  of  sales  of  land  and house, and condominium resident of subsidiaries are calculated on area and selling price </t>
  </si>
  <si>
    <t xml:space="preserve">     Overdue trade accounts receivable</t>
  </si>
  <si>
    <t xml:space="preserve">                The Group are exposed the credit risk primarily from trade with respect to trade accounts receivable resulting in collection </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</si>
  <si>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</si>
  <si>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</si>
  <si>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</si>
  <si>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 foreign currencies.</t>
  </si>
  <si>
    <t xml:space="preserve">              The Group has no foreign currency exchange rate risk since there are no receivables and payables transactions denominated </t>
  </si>
  <si>
    <t>MLR-2.75</t>
  </si>
  <si>
    <t>- 34 -</t>
  </si>
  <si>
    <t xml:space="preserve">            Pre-Built Public Company Limited ("Company") is a limited company, which was established in Thailand on February </t>
  </si>
  <si>
    <t xml:space="preserve">     15, 1995. The  Company  was  registered  as  a public company limited on February 10, 2004. The address of it registered </t>
  </si>
  <si>
    <t xml:space="preserve">            During the period,  the  Group  have adopted  a number of   revised  (revised 2018)  and new  financial  reporting </t>
  </si>
  <si>
    <t xml:space="preserve">     standards  and  interpretations  which  are effective for the financial statements  for the period beginning  on  or  after  </t>
  </si>
  <si>
    <t xml:space="preserve">     January 1,  2019.  These  financial reporting standards were aimed at alignment with the corresponding International </t>
  </si>
  <si>
    <t xml:space="preserve">     Financial  Reporting  Standards  with  most of  the  changes directed  towards  clarifying  accounting  treatment  and </t>
  </si>
  <si>
    <t xml:space="preserve">     providing accounting guidance for users of the standards.  The adoption of  these financial reporting  standards  does </t>
  </si>
  <si>
    <t xml:space="preserve">     to key principles, which are summarized below:</t>
  </si>
  <si>
    <t xml:space="preserve">     not have any  significant impact  on the  Group  financial statements.  However,  the new  standard involves changes </t>
  </si>
  <si>
    <t xml:space="preserve">            A set of TFRSs related to financial instruments consists of five accounting standards and interpretations, as follows:</t>
  </si>
  <si>
    <t xml:space="preserve">            These TFRSs related to financial instruments make stipulations relating to the classification of financial instruments </t>
  </si>
  <si>
    <t xml:space="preserve">     and their measurement at fair value or amortized cost taking  into account the  type of instrument, the characteristics of </t>
  </si>
  <si>
    <t xml:space="preserve">     and guidance which are currently effective will be cancelled.</t>
  </si>
  <si>
    <t xml:space="preserve">            TFRS 16   Leases set out the principals of the recognition,  measurement, presentation  and disclosure of leases, and </t>
  </si>
  <si>
    <t xml:space="preserve">     asset is low value. Accounting by lessors is substantially unchanged from TAS 17. Lessors will continue to classify leases  </t>
  </si>
  <si>
    <t xml:space="preserve">Evaluating the Substance of Transactions Involving the  Legal </t>
  </si>
  <si>
    <t xml:space="preserve">    Form of a Lease</t>
  </si>
  <si>
    <t>Current investment</t>
  </si>
  <si>
    <t xml:space="preserve">                    under  contract,  the  estimated  loss will  be recognized  as expenses  in  the statements  of  comprehensive  income. </t>
  </si>
  <si>
    <t xml:space="preserve">     4.4  Land and cost of project under construction</t>
  </si>
  <si>
    <t xml:space="preserve">            Land and  cost of project under construction  are shown by the  lower  of specific method or net realizable value.</t>
  </si>
  <si>
    <t xml:space="preserve">                     method. Overall, the share of profit of loss and other comprehensive income of entities under common control</t>
  </si>
  <si>
    <t xml:space="preserve">          4.7.4  Investment in joint ventures share  of  joint  ventures  in the  consolidated  financial statements  using the equity </t>
  </si>
  <si>
    <t xml:space="preserve">                     from the controlling share. Until the date joint control ceases, if the share of losses of jointly controlled entities, </t>
  </si>
  <si>
    <t xml:space="preserve">                     value will be reduced to zero, and stopped the recognition of losses.</t>
  </si>
  <si>
    <t xml:space="preserve">Consolidated financial statements </t>
  </si>
  <si>
    <t xml:space="preserve">       According to the minutes of the shareholders' annual general meeting  for the year 2018  held on April 26, 2018,  the Company </t>
  </si>
  <si>
    <t>- 19 -</t>
  </si>
  <si>
    <t>- 40 -</t>
  </si>
  <si>
    <t xml:space="preserve">            Provisions for employee benefits  are expected to pay as follows:</t>
  </si>
  <si>
    <t xml:space="preserve">Provisions for employee benefits </t>
  </si>
  <si>
    <t>payable in a year</t>
  </si>
  <si>
    <t>payable more than a year</t>
  </si>
  <si>
    <t xml:space="preserve">     judgements and estimates are as follows:</t>
  </si>
  <si>
    <t xml:space="preserve">     loss method, and  hedge accounting.  These include  stipulations regarding  the presentation and  disclosure of  financial </t>
  </si>
  <si>
    <t xml:space="preserve">          4.7.3  Investment subsidiaries in separate financial statements is stated at cost less provision  for impairment (if any).</t>
  </si>
  <si>
    <t xml:space="preserve">                     where the Group has recognized exceeds the value of investments in jointly controlled entities. The investment</t>
  </si>
  <si>
    <t xml:space="preserve">             that it is probable that reporting period. Taxable  profit  will  be  available against  which the deductible  temporary</t>
  </si>
  <si>
    <t xml:space="preserve">     Limited (at the reporting period, interest </t>
  </si>
  <si>
    <t xml:space="preserve">     rate of 6.025 % per annum) </t>
  </si>
  <si>
    <t>under installation</t>
  </si>
  <si>
    <t>Write off</t>
  </si>
  <si>
    <t xml:space="preserve">               All short-term borrowings are guaranteed by land with its project construction as stated in note 11 and the Company’s guarantee.</t>
  </si>
  <si>
    <t xml:space="preserve">              The objective of financial management of the Company is to maintain the ability in operation as a going concern and capital </t>
  </si>
  <si>
    <t xml:space="preserve">      structure to be properly appropriated.</t>
  </si>
  <si>
    <t>3rd Long-term borrowings</t>
  </si>
  <si>
    <t xml:space="preserve">     financial statements.</t>
  </si>
  <si>
    <t xml:space="preserve">     as  either operating  or  finance  leases using  similar principles  to those  used under  TAS 17.  </t>
  </si>
  <si>
    <t xml:space="preserve">            TFRS  16  supersedes  the  following accounting standards together with related interpretations. </t>
  </si>
  <si>
    <t xml:space="preserve">          4.7.2  Fair value of securities for trading are measured by using net asset value (NAV) as enacted at the reporting date. </t>
  </si>
  <si>
    <t xml:space="preserve">     computer software, are  amortized on a straight-line  basis over  the useful lives of assets for 3 - 10 years.</t>
  </si>
  <si>
    <t xml:space="preserve">Long-term loans </t>
  </si>
  <si>
    <t>Short-term loans</t>
  </si>
  <si>
    <t xml:space="preserve">     Long-term loans </t>
  </si>
  <si>
    <t xml:space="preserve">Short-term loans </t>
  </si>
  <si>
    <t xml:space="preserve">                Credit risk derives from failure by counterparties to discharge their obligations resulting  in financial loss to the Group.  </t>
  </si>
  <si>
    <t>TFRS 15 Revenue from Contracts with Customers</t>
  </si>
  <si>
    <t xml:space="preserve">TFRS 15 supersedes the following accounting standards together with related interpretations. </t>
  </si>
  <si>
    <t>TAS 11 (Revised 2017)</t>
  </si>
  <si>
    <t>Construction contracts</t>
  </si>
  <si>
    <t>TAS 18 (Revised 2017)</t>
  </si>
  <si>
    <t>Revenue</t>
  </si>
  <si>
    <t>TSIC 31 (Revised 2017)</t>
  </si>
  <si>
    <t>Revenue - Barter Transactions Involving Advertising Services</t>
  </si>
  <si>
    <t>TFRIC 13 (Revised 2017)</t>
  </si>
  <si>
    <t>Customer Loyalty Programmes</t>
  </si>
  <si>
    <t>TFRIC 15 (Revised 2017)</t>
  </si>
  <si>
    <t>Agreements for the Construction of Real Estate</t>
  </si>
  <si>
    <t>TFRIC 18 (Revised 2017)</t>
  </si>
  <si>
    <t>Transfers of Assets from Customers</t>
  </si>
  <si>
    <t xml:space="preserve">     </t>
  </si>
  <si>
    <t xml:space="preserve">            The   preparation   of   financial  statements  in  conformity  with  financial  reporting  standards  at  times  requires</t>
  </si>
  <si>
    <t xml:space="preserve">     economic condition.</t>
  </si>
  <si>
    <t xml:space="preserve">     based  upon,  among  other  things,  past  collection  history,  aging  profile  of  outstanding  debts  and  the  prevailing </t>
  </si>
  <si>
    <t xml:space="preserve">     customers, with  revenue being  recognized  at an amount  that reflects  the consideration  to which an entity expects </t>
  </si>
  <si>
    <t xml:space="preserve">     judgement, taking into consideration all of the relevant facts and circumstances when applying each step of the model.</t>
  </si>
  <si>
    <t xml:space="preserve">            Entities  are  to apply this standard to all contracts with customers unless  those contracts fall within the scope of </t>
  </si>
  <si>
    <t xml:space="preserve">     other  standards.  The  standard  establishes  a  five-step  model  to  account  for  revenue  arising  from contracts with </t>
  </si>
  <si>
    <t xml:space="preserve">     to  be  entitled in exchange for transferring  goods or services to a customer. The standard requires entities to  exercise  </t>
  </si>
  <si>
    <t xml:space="preserve">            Thai Accounting Standard</t>
  </si>
  <si>
    <t xml:space="preserve">            Thai Standing Interpretations Committee</t>
  </si>
  <si>
    <t xml:space="preserve">            Thai Financial Reporting Interpretations Committee</t>
  </si>
  <si>
    <t xml:space="preserve">            The  management  of  the  Group  and  its  subsidiaries  is  currently  evaluating the impact of these standards to the </t>
  </si>
  <si>
    <t xml:space="preserve">     the  contractual cash flows  and  the Company’s business  model, calculation of  impairment  using  the expected  credit  </t>
  </si>
  <si>
    <t xml:space="preserve">     instruments. When  the  TFRSs related to financial instruments are effective, some accounting standards, interpretations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</si>
  <si>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</si>
  <si>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</si>
  <si>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</si>
  <si>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4.7.1  Investments  in  securities  for  trading  are  started  at  fair  value.  Changes  in  value of securities are recorded </t>
  </si>
  <si>
    <t xml:space="preserve">                    as  profit  or  loss in statements of comprehensive income. In case of part of securities were sold, carrying value</t>
  </si>
  <si>
    <t xml:space="preserve">             Earnings  per  share  as  presented  in  the statements of comprehensive income is the  basic earnings per share which is</t>
  </si>
  <si>
    <t xml:space="preserve">              If  some  or  all  the  expenditure  is  required  to  settle  a provision,  is expected to be reimbursed  when  it is virtually  </t>
  </si>
  <si>
    <t xml:space="preserve">            The  Group  include  cost of  assets  dismantlement,  removal  and  restoration  as  parts of cost of property, plant </t>
  </si>
  <si>
    <t xml:space="preserve">             The Group has assessed  the impairment  of assets-property, plant and equipment, investment and  intangible assets</t>
  </si>
  <si>
    <t xml:space="preserve">                          The  Group  recorded  income  tax to  be paid  in each  period as expenses in that period and   calculated</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</si>
  <si>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</si>
  <si>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</si>
  <si>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</si>
  <si>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</si>
  <si>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4.12.1  The  Group  recognized  salaries,  wages,  bonus  and  contribution  to social  security fund as expenses in  </t>
  </si>
  <si>
    <t xml:space="preserve">  The  Group  has  established  provident  fund  under  the  defined  contribution  plan. The  fund's  assets are </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</si>
  <si>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</si>
  <si>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</si>
  <si>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</si>
  <si>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</si>
  <si>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r>
      <rPr>
        <sz val="12"/>
        <rFont val="Angsana New"/>
        <family val="1"/>
      </rPr>
      <t>•</t>
    </r>
    <r>
      <rPr>
        <sz val="15"/>
        <rFont val="Angsana New"/>
        <family val="1"/>
      </rPr>
      <t xml:space="preserve">   Note 4.7 and 7</t>
    </r>
  </si>
  <si>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</si>
  <si>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</si>
  <si>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Group adopted TFRS 15 that have no significantly impacts on the financial statements of the Group.</t>
  </si>
  <si>
    <t xml:space="preserve">       On April 5, 2019, the Labor Protection Act (No. 7) B.E. 2562 was published in the Royal Gazette which is effective from May</t>
  </si>
  <si>
    <t xml:space="preserve">employee  who  has worked for 20 consecutive years or more and shall be entitled to receive payment not less than the lase rate of </t>
  </si>
  <si>
    <t xml:space="preserve">            The head office is located at 503, 1st floor, Bond Street Road, Bangpood, Pak-kret, Nonthaburi.</t>
  </si>
  <si>
    <t>Accrued interest income</t>
  </si>
  <si>
    <t xml:space="preserve">Previous service cost from changes in </t>
  </si>
  <si>
    <t xml:space="preserve">     employee benefit</t>
  </si>
  <si>
    <t>5, 2019 onwards  that  determined  the  additional rate of severance pay in the case of termination of employment for a terminated</t>
  </si>
  <si>
    <t>Revo Development Co., Ltd.</t>
  </si>
  <si>
    <t>4th Long-term borrowings</t>
  </si>
  <si>
    <t>MLR - 3.225</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</si>
  <si>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</si>
  <si>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</si>
  <si>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</si>
  <si>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</si>
  <si>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     3.2  These  consolidated  financial  statements  are  prepared  with  the  objective  to  show  the  consolidated   financial </t>
  </si>
  <si>
    <t xml:space="preserve">Computer </t>
  </si>
  <si>
    <t>software</t>
  </si>
  <si>
    <t>passed the resolution to pay dividend from net profit of the results of its operation ended December 31, 2018 at Baht 0.80 per share</t>
  </si>
  <si>
    <t xml:space="preserve">passed the resolution to approve the dividend payment by appropriating from the results of operations for the year ended December </t>
  </si>
  <si>
    <t xml:space="preserve">13. INVESTMENT IN SUBSIDIARIES </t>
  </si>
  <si>
    <t>14. INVESTMENT IN JOINT VENTURES</t>
  </si>
  <si>
    <t>15. OTHER LONG-TERM INVESTMENTS</t>
  </si>
  <si>
    <t>16. LONG-TERM LOAN TO RELATED COMPANY</t>
  </si>
  <si>
    <t>17. PROPERTY, PLANT AND EQUIPMENT</t>
  </si>
  <si>
    <t>17. PROPERTY, PLANT AND EQUIPMENT (CONT'D)</t>
  </si>
  <si>
    <t>18. DEPOSITS AT FINANCIAL INSTITUTION WITH OBLIGATIONS</t>
  </si>
  <si>
    <t>19. OTHER INTANGIBLE ASSETS</t>
  </si>
  <si>
    <t>20. DEFERRED TAX ASSETS</t>
  </si>
  <si>
    <t xml:space="preserve">21. BANK OVERDRAFTS </t>
  </si>
  <si>
    <t>22. SHORT-TERM BORROWINGS FROM FINANCIAL INSTITUTIONS</t>
  </si>
  <si>
    <t>23. TRADE AND OTHER CURRENT PAYABLES</t>
  </si>
  <si>
    <t>the previous service costs as expenses immediately in the statement of comprehensive income.</t>
  </si>
  <si>
    <t>borrowings line amount Baht 500 million had the repayment conditions within 3 years from the date of each with drawal.</t>
  </si>
  <si>
    <t xml:space="preserve">       According to the minutes of the shareholders' annual general meeting  for the year 2019  held on April 25, 2019,  the Company </t>
  </si>
  <si>
    <t>million  in  consolidated  financial  statements  (Baht  7.79 million in separate financial statements). The Company has recognized</t>
  </si>
  <si>
    <t>wages  for  400  days.  Therefore,  such changes have affected to the additional providing employee benefit amount of Baht 12.76</t>
  </si>
  <si>
    <t xml:space="preserve">     2.3  Financial reporting standards that became effective in the current year</t>
  </si>
  <si>
    <t xml:space="preserve"> 2019</t>
  </si>
  <si>
    <t xml:space="preserve"> 2018</t>
  </si>
  <si>
    <t>Movement transactions during the year ended  December 31, 2019 and 2018 is as follows:</t>
  </si>
  <si>
    <t>December 31,2019</t>
  </si>
  <si>
    <t xml:space="preserve">The significant revenues and expenses with related parties for the year ended  December 31, 2019 and 2018 are as follow : </t>
  </si>
  <si>
    <t xml:space="preserve">            Cash and cash equivalents as at December 31, 2019 and 2018</t>
  </si>
  <si>
    <t xml:space="preserve">            Investment in securities for trading as at December 31, 2019 and 2018</t>
  </si>
  <si>
    <t xml:space="preserve">            Trade and other current receivables as at December 31, 2019 and  2018</t>
  </si>
  <si>
    <t>- 17 -</t>
  </si>
  <si>
    <t xml:space="preserve"> 2019 </t>
  </si>
  <si>
    <t>For the year ended December 31,</t>
  </si>
  <si>
    <t xml:space="preserve">2019 </t>
  </si>
  <si>
    <t xml:space="preserve">December 31, 2019 </t>
  </si>
  <si>
    <t xml:space="preserve">As at December 31, 2019 </t>
  </si>
  <si>
    <t xml:space="preserve">       Amortization for the year  </t>
  </si>
  <si>
    <t>ended December 31, 2019 and 2018 are as follow :</t>
  </si>
  <si>
    <t xml:space="preserve">               development business which  the financial  information by segment for the year ended  December 31, 2019 and 2018 are as follows:</t>
  </si>
  <si>
    <t>Current income tax for the year</t>
  </si>
  <si>
    <t>Tax expense presented</t>
  </si>
  <si>
    <t xml:space="preserve">     in the statement of </t>
  </si>
  <si>
    <t xml:space="preserve">     comprehensive income </t>
  </si>
  <si>
    <t>Applicable tax rate (%)</t>
  </si>
  <si>
    <t xml:space="preserve">    multiplied by applicable tax rate</t>
  </si>
  <si>
    <t>Tax expenses presented</t>
  </si>
  <si>
    <t xml:space="preserve">ended December 31, 2018 </t>
  </si>
  <si>
    <t>ended December 31, 2019</t>
  </si>
  <si>
    <t>( Unit : Baht)</t>
  </si>
  <si>
    <t>Consolidated statements of comprehensive income</t>
  </si>
  <si>
    <t>Before</t>
  </si>
  <si>
    <t>Reclassified item</t>
  </si>
  <si>
    <t>After</t>
  </si>
  <si>
    <t>reclassify</t>
  </si>
  <si>
    <t xml:space="preserve">Other income </t>
  </si>
  <si>
    <t xml:space="preserve">Other </t>
  </si>
  <si>
    <t>Expenses</t>
  </si>
  <si>
    <t xml:space="preserve">       Share of (profit) loss from investment in joint ventures</t>
  </si>
  <si>
    <t>Consolidated statements of cash flows</t>
  </si>
  <si>
    <t xml:space="preserve">Adjustments of net profit to cash receipt </t>
  </si>
  <si>
    <t xml:space="preserve">       (disbursement) from operating activities</t>
  </si>
  <si>
    <t xml:space="preserve">       Interest income</t>
  </si>
  <si>
    <t>- 41 -</t>
  </si>
  <si>
    <t xml:space="preserve">               In the year 2018, the Group has reclassified share of profit (loss) on investment in joint venture to be other income-interest</t>
  </si>
  <si>
    <t xml:space="preserve">              As at December 31, 2019 and 2018, debt to equity ratio is summarized below: </t>
  </si>
  <si>
    <t xml:space="preserve">       Deferred tax assets as at December 31, 2019 and 2018, comprise are as follows :</t>
  </si>
  <si>
    <t xml:space="preserve">       Trade and other current payables  as at December 31, 2019 and 2018</t>
  </si>
  <si>
    <t xml:space="preserve">       Movement in the present value of the employee benefit obligations as at  December 31, 2019 and 2018</t>
  </si>
  <si>
    <t>Intangible assets as at December 31, 2019 and 2018</t>
  </si>
  <si>
    <t>Property, plant and equipment as at December 31, 2019 and 2018</t>
  </si>
  <si>
    <t xml:space="preserve">            Other long-term investments as at December 31, 2019 and 2018</t>
  </si>
  <si>
    <t>Land and cost of project under construction  as at December 31, 2019 and 2018</t>
  </si>
  <si>
    <t xml:space="preserve">            Short-term loans to related companies as at December 31, 2019 and 2018</t>
  </si>
  <si>
    <t xml:space="preserve">            The significant transaction between the Group and related parties as at December 31, 2019 and 2018 are as follows:</t>
  </si>
  <si>
    <t>FOR THE YEAR ENDED DECEMBER 31, 2019</t>
  </si>
  <si>
    <t xml:space="preserve">      amount of Baht 36.27 and Baht 7.08 million respectively.</t>
  </si>
  <si>
    <t>MOR - 1</t>
  </si>
  <si>
    <t>MOR</t>
  </si>
  <si>
    <t>Work in process</t>
  </si>
  <si>
    <t>of age not exceed 40 - 55 years</t>
  </si>
  <si>
    <t>1.19 - 2.52</t>
  </si>
  <si>
    <t>0 - 50</t>
  </si>
  <si>
    <t>MLR - 2.75, MLR - 2.50</t>
  </si>
  <si>
    <t xml:space="preserve">Amounts received in advance </t>
  </si>
  <si>
    <t xml:space="preserve">              under construction contract</t>
  </si>
  <si>
    <t xml:space="preserve">Interest rate of 2.00 % - 4.00 % per annum </t>
  </si>
  <si>
    <t>At agreed price</t>
  </si>
  <si>
    <t xml:space="preserve">      related companies for total credit amount of Baht 2,719.08 million and Baht 2,021.49 million respectively.</t>
  </si>
  <si>
    <t>financial statements</t>
  </si>
  <si>
    <t xml:space="preserve">               As at December 31, 2019 and 2018, Is Am Are Co., Ltd.,  has credit lines with 2 commercial banks as detailed as following :</t>
  </si>
  <si>
    <t>1st credit line</t>
  </si>
  <si>
    <t>2nd credit line</t>
  </si>
  <si>
    <t>1st overdraft line</t>
  </si>
  <si>
    <t>2nd overdraft line</t>
  </si>
  <si>
    <t>3rd overdraft line</t>
  </si>
  <si>
    <t xml:space="preserve">     Defered Incomes</t>
  </si>
  <si>
    <t>24. PROVISIONS FOR EMPLOYEE BENEFITS</t>
  </si>
  <si>
    <t>24. PROVISIONS FOR EMPLOYEE BENEFITS (CONT'D)</t>
  </si>
  <si>
    <t xml:space="preserve">Losses on remeasuments on defined </t>
  </si>
  <si>
    <t xml:space="preserve">     benefit plans</t>
  </si>
  <si>
    <t xml:space="preserve"> and 2018 below :</t>
  </si>
  <si>
    <t>Costs of construction works</t>
  </si>
  <si>
    <t>Distribution costs</t>
  </si>
  <si>
    <t>Administrative expenses</t>
  </si>
  <si>
    <t>of age over 55 years</t>
  </si>
  <si>
    <t>Consolidated financial  statements</t>
  </si>
  <si>
    <t>0 - 45</t>
  </si>
  <si>
    <t xml:space="preserve">Salaries increase base on monthly </t>
  </si>
  <si>
    <t xml:space="preserve">   employees</t>
  </si>
  <si>
    <t xml:space="preserve">Salaries increase base on daily </t>
  </si>
  <si>
    <t>Employee turnover on monthly</t>
  </si>
  <si>
    <t>25. LONG-TERM BORROWINGS FROM FINANCIAL INSTITUTIONS</t>
  </si>
  <si>
    <t>1st Long-term borrowings</t>
  </si>
  <si>
    <t>2nd Long-term borrowings</t>
  </si>
  <si>
    <t>1st letter of guarantee line</t>
  </si>
  <si>
    <t>2nd letter of guarantee line</t>
  </si>
  <si>
    <t>26. LEGAL RESERVE</t>
  </si>
  <si>
    <t>to pay interim dividend from the results of operation for the nine-month periods ended September 30, 2019 at Baht 0.20 per share</t>
  </si>
  <si>
    <t>amounting to Baht 61.74 million which determined to pay on December 13, 2019.</t>
  </si>
  <si>
    <t xml:space="preserve">       According to  the minutes of the Board of directors' meeting No. 9/2019  held on November 14, 2019,  passed the resolution</t>
  </si>
  <si>
    <t>27. DIVIDEND PAID</t>
  </si>
  <si>
    <t xml:space="preserve">28. OTHER INCOME </t>
  </si>
  <si>
    <t xml:space="preserve">29. EXPENSES ANALYZED BY NATURE </t>
  </si>
  <si>
    <t>30. CONTRACTUAL IN PROGRESS</t>
  </si>
  <si>
    <t>31. PROVIDENT FUND</t>
  </si>
  <si>
    <t>32. DIRECTORS' REMUNERATION</t>
  </si>
  <si>
    <t>33. FINANCIAL INFORMATION BY SEGMENT</t>
  </si>
  <si>
    <t xml:space="preserve">      33.1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</si>
  <si>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 xml:space="preserve">      33.2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</si>
  <si>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33.3  Information related to major customers</t>
  </si>
  <si>
    <t>- 20 -</t>
  </si>
  <si>
    <t>- 23 -</t>
  </si>
  <si>
    <t>- 42 -</t>
  </si>
  <si>
    <t>- 24 -</t>
  </si>
  <si>
    <t xml:space="preserve"> - 26 -</t>
  </si>
  <si>
    <t xml:space="preserve">              These financial statements were approved and authorized for issue by the Company's Board of directors on February 25, 2020.</t>
  </si>
  <si>
    <t>- 43 -</t>
  </si>
  <si>
    <t>Retention receivable-net</t>
  </si>
  <si>
    <t>Consolidated and Separate</t>
  </si>
  <si>
    <t>Recognized revenues which previously included in the beginning billed in advance</t>
  </si>
  <si>
    <t xml:space="preserve">     under contruction contract</t>
  </si>
  <si>
    <t>accounts</t>
  </si>
  <si>
    <t>Less Allowance for doubtful</t>
  </si>
  <si>
    <t xml:space="preserve">10. UNBILLED INCOME / RETENTION RECEIVABLE / AMOUNTS RECEIVED IN ADVANCE UNDER CONSTRUCTION </t>
  </si>
  <si>
    <t xml:space="preserve">       CONTRACT AND ADVANCE RECEIVED UNDER CONSTRUCTION CONTRACT</t>
  </si>
  <si>
    <t>advance under construction-contract</t>
  </si>
  <si>
    <t xml:space="preserve">Deferred tax related to </t>
  </si>
  <si>
    <t xml:space="preserve">        actuarial (gains) losses</t>
  </si>
  <si>
    <t xml:space="preserve">      as follows:</t>
  </si>
  <si>
    <t xml:space="preserve">      Information about interest rate have been disclosed in notes 5, 22 and 25.</t>
  </si>
  <si>
    <r>
      <rPr>
        <sz val="12"/>
        <rFont val="Angsana New"/>
        <family val="1"/>
      </rPr>
      <t>•</t>
    </r>
    <r>
      <rPr>
        <sz val="15"/>
        <rFont val="Angsana New"/>
        <family val="1"/>
      </rPr>
      <t xml:space="preserve">   Note 36</t>
    </r>
  </si>
  <si>
    <t xml:space="preserve">      from bank as stated in note 22, 25.</t>
  </si>
  <si>
    <t>N/A</t>
  </si>
  <si>
    <t xml:space="preserve">amounting to Baht 246.94 million which was paid on May 24, 2019. </t>
  </si>
  <si>
    <t xml:space="preserve">paid in the amount of Baht 0.80 per share amounting to Baht 246.94 million will be paid on May 25, 2018. </t>
  </si>
  <si>
    <t>34. INCOME TAX</t>
  </si>
  <si>
    <t xml:space="preserve">      34.1  Tax expense for the year ended  December 31, 2019 and 2018 are summarized as follows:</t>
  </si>
  <si>
    <t xml:space="preserve">      34.2  Reconciliation between tax expense and the result of accounting profit multiplied by the applicable tax rates for the </t>
  </si>
  <si>
    <t>34. INCOME TAX(CONT'D)</t>
  </si>
  <si>
    <t>35. COMMITMENT AND CONTINGENT LIABILITIES</t>
  </si>
  <si>
    <t>36. FINANCIAL INSTRUMENTS</t>
  </si>
  <si>
    <t xml:space="preserve">      36.1  Accounting policy</t>
  </si>
  <si>
    <t xml:space="preserve">      36.2  Credit risk</t>
  </si>
  <si>
    <t xml:space="preserve">      36.3  Defaulted on agreement risk</t>
  </si>
  <si>
    <t xml:space="preserve">      36.4  Interest rate risk</t>
  </si>
  <si>
    <t xml:space="preserve">      36.5  Foreign currency risk</t>
  </si>
  <si>
    <t>36. FINANCIAL INSTRUMENTS(CONT'D)</t>
  </si>
  <si>
    <t>37. CAPITAL MANAGEMENT</t>
  </si>
  <si>
    <t>39. SUPPLEMENTAL OF CASH FLOWS INFORMATION</t>
  </si>
  <si>
    <t xml:space="preserve">               As at December 31, 2019, the Group has long-term borrowings from financial institution in the amount of Baht 111.30 million </t>
  </si>
  <si>
    <t>40. RECLASSIFICATION</t>
  </si>
  <si>
    <t>41. EVENTS AFTER THE REPORTING PERIOD</t>
  </si>
  <si>
    <t>42. FINANCIAL STATEMENTS APPROVAL</t>
  </si>
  <si>
    <t xml:space="preserve">            Pre-Built Public Company Limited has a power to control such companies.  Balances and transactions between the</t>
  </si>
  <si>
    <t xml:space="preserve">            Company and subsidiaries have been eliminated from the consolidated financial statements on the controllable date.  </t>
  </si>
  <si>
    <t xml:space="preserve">     hierarchy as the lowest level input that is significant to the entire measurement. </t>
  </si>
  <si>
    <t xml:space="preserve">            If the inputs used to measure  the fair value of  an asset or liability  might be categorized in different levels of the </t>
  </si>
  <si>
    <t xml:space="preserve">     fair value hierarchy,  then the fair  value measurement is  categorized in its  entirely in the same level  of the fair value </t>
  </si>
  <si>
    <t xml:space="preserve">               (                                                                                            )  </t>
  </si>
  <si>
    <t xml:space="preserve">     immediately.</t>
  </si>
  <si>
    <t xml:space="preserve">              Actuarial gain or loss on defined post-employment  benefit  plans will be recognized in other comprehensive income </t>
  </si>
  <si>
    <t xml:space="preserve">     as stated in note 18.</t>
  </si>
  <si>
    <t xml:space="preserve">     As at December 31, 2019 and 2018, PCM Construction Materials Co., Ltd., a subsidiary has overdraft line with 3 banks </t>
  </si>
  <si>
    <t xml:space="preserve">     and 2 banks for the amount of Baht 50 million and Baht 40 million respectively guaranteed by deposit at bank of the Company </t>
  </si>
  <si>
    <t xml:space="preserve">     As  at December 31, 2019 and 2018,  the Company has contingent liabilities from being  guarantor for goods acquisition  </t>
  </si>
  <si>
    <t xml:space="preserve">     amount of Baht 45.75 million and Baht 48.30 million respectively  and all credit facilities of PCM Construction Materials Co., </t>
  </si>
  <si>
    <t xml:space="preserve">     Ltd., a subsidiary,  in the facilities amount of Baht 150 and Baht 100 million respectively.</t>
  </si>
  <si>
    <t xml:space="preserve">     As at December 31, 2019 and 2018,  the Company has commitment from entering  into credit guarantee agreement for</t>
  </si>
  <si>
    <t>- 21 -</t>
  </si>
  <si>
    <t>8.  TRADE AND OTHER CURRENT RECEIVABLES (CONT'D)</t>
  </si>
  <si>
    <t xml:space="preserve">            Premium Place Group Co., Ltd. the borrower issued promissory notes, aval by personal director of related company which </t>
  </si>
  <si>
    <t xml:space="preserve">     without any collaterals.</t>
  </si>
  <si>
    <t xml:space="preserve">     are due on demand at call at the interest rate of 6.025% per annum  (MLR of Siam Commercial Bank Public Company Limited) </t>
  </si>
  <si>
    <t xml:space="preserve">            P &amp; P Asset Group Co., Ltd. by associate receiving promissory notes which is due on demand at call at the interest rate of </t>
  </si>
  <si>
    <t xml:space="preserve">     4.275% per annum without any collaterals.</t>
  </si>
  <si>
    <t xml:space="preserve">            Pre-Built Holding Co., Ltd., promissory notes which are due at call at the interest rate of  2.00% - 4.00% per annum without </t>
  </si>
  <si>
    <t xml:space="preserve">     collaterals.</t>
  </si>
  <si>
    <t xml:space="preserve">      10.1  Agreement balance.</t>
  </si>
  <si>
    <t xml:space="preserve">      10.2  Recognized revenues relating to the balance under contract.</t>
  </si>
  <si>
    <t xml:space="preserve">      10.3  Expected revenues to be recognized for incompleted performance obligation</t>
  </si>
  <si>
    <t xml:space="preserve">     As at December 31, 2019, the Group expected that revenues to be recognized in the future for incompleted performance </t>
  </si>
  <si>
    <t xml:space="preserve">      obligations (or partially incompleted) of contract with customers amount of Baht 8,995.04 million of which the Group expects </t>
  </si>
  <si>
    <t xml:space="preserve">            Savings deposit and fixed deposit with 3 month maturity at the interest rate of  0.80% - 1.00 % per annum.</t>
  </si>
  <si>
    <r>
      <t xml:space="preserve">            Current investments</t>
    </r>
    <r>
      <rPr>
        <sz val="15"/>
        <rFont val="AngsanaUPC"/>
        <family val="1"/>
        <charset val="222"/>
      </rPr>
      <t xml:space="preserve">  as at December 31, 2019 and 2018</t>
    </r>
  </si>
  <si>
    <t xml:space="preserve">            Fixed deposit with 4 - 12 months maturity at the interest rate 0.90% - 1.85% per annum. </t>
  </si>
  <si>
    <t xml:space="preserve">     Recognized revenues relating to the balance under contract for the year ended December 31, 2019 as follows :</t>
  </si>
  <si>
    <t xml:space="preserve">     performance obligation</t>
  </si>
  <si>
    <t xml:space="preserve">Recognized revenues from changes in variable consideration related to prior year </t>
  </si>
  <si>
    <t xml:space="preserve">      to satisfy this performance obligation to be completed within 3 years.</t>
  </si>
  <si>
    <t xml:space="preserve"> - 22 -</t>
  </si>
  <si>
    <t xml:space="preserve">              Inventories as at December 31, 2019 and 2018</t>
  </si>
  <si>
    <t xml:space="preserve">              During the year ended December 31, 2019 and 2018 , Is Am Are Co., Ltd., has capitalized interest as the cost of project</t>
  </si>
  <si>
    <t xml:space="preserve">              Land with construction of Is Am Are Co., Ltd., were mortgaged as collateral against short-term and long-term borrowing</t>
  </si>
  <si>
    <t xml:space="preserve">   Investments in subsidiaries  as at December 31, 2019 and 2018</t>
  </si>
  <si>
    <t xml:space="preserve">   Investments in joint ventures as at December 31, 2019 and 2018</t>
  </si>
  <si>
    <t xml:space="preserve">   On August 14, 2019, at the Board of directors' meeting of Pre-Built Holding Co., Ltd., a subsidiary No. 4/2019 passed the resolution for co-investment in Revo Development Co., Ltd.by co-vesting </t>
  </si>
  <si>
    <t xml:space="preserve">      59.50 million.</t>
  </si>
  <si>
    <t xml:space="preserve">      with Revo Estate Co., Ltd. and K.R.C. Engineering Co., Ltd.  at the proportion of 35:35:30. Pre-Built Holding Co., Ltd.  has invested in 5,950,000 shares at par value of Baht 10 each amounting to Baht </t>
  </si>
  <si>
    <t>- 25 -</t>
  </si>
  <si>
    <r>
      <rPr>
        <sz val="15"/>
        <color theme="1"/>
        <rFont val="AngsanaUPC"/>
        <family val="1"/>
      </rPr>
      <t xml:space="preserve">      </t>
    </r>
    <r>
      <rPr>
        <u/>
        <sz val="15"/>
        <color theme="1"/>
        <rFont val="AngsanaUPC"/>
        <family val="1"/>
      </rPr>
      <t>Government Bonds</t>
    </r>
  </si>
  <si>
    <t xml:space="preserve">      electricity current usage.</t>
  </si>
  <si>
    <r>
      <t xml:space="preserve">      </t>
    </r>
    <r>
      <rPr>
        <u/>
        <sz val="15"/>
        <color theme="1"/>
        <rFont val="AngsanaUPC"/>
        <family val="1"/>
      </rPr>
      <t>Other long-term investments</t>
    </r>
  </si>
  <si>
    <t xml:space="preserve">      Government Bonds</t>
  </si>
  <si>
    <t xml:space="preserve">      Other long-term investments</t>
  </si>
  <si>
    <t xml:space="preserve">      Enrich Villa Co.,Ltd.</t>
  </si>
  <si>
    <t xml:space="preserve">      Ananda And Partners</t>
  </si>
  <si>
    <t xml:space="preserve">            Saphankhwai One Co., Ltd.</t>
  </si>
  <si>
    <t xml:space="preserve">      invested project. The projest period is 18 months. There is determination a minimum interests and selling warranty, and project </t>
  </si>
  <si>
    <t xml:space="preserve">      period by the counterparty.</t>
  </si>
  <si>
    <t xml:space="preserve">      the joint agreement.  There is chang in the Company's authorization.  The interests to be received equal to 40% of net profit of </t>
  </si>
  <si>
    <t xml:space="preserve">               PCM Construction Material  Co., Ltd.  has two  issues of government bonds with the period of 10-15 years  at the interest</t>
  </si>
  <si>
    <t xml:space="preserve">      rate of 5.375-5.50 % per annum which will be redeemed on January 21, 2020 and March 13, 2023 for using as guarantee against</t>
  </si>
  <si>
    <t xml:space="preserve">               On September 9, 2019,  Pre-Built Holding Co., Ltd.  has jointed for investment with Enrich Villa Co., Ltd.  in which will</t>
  </si>
  <si>
    <t xml:space="preserve">      support the capital  amount of Baht 46 million  in a real estate projec.  The nature of investment is operated in accordance with</t>
  </si>
  <si>
    <t xml:space="preserve">              Long-term loan to related company as at December 31, 2019 and 2018</t>
  </si>
  <si>
    <t xml:space="preserve">              In accordance with the conditions in loan agreement from shareholders date November 28, 2018. This loan is charged </t>
  </si>
  <si>
    <t xml:space="preserve">      interest at the rate of 6.00% per annum which has no any collaterals.</t>
  </si>
  <si>
    <t xml:space="preserve"> - 27 -</t>
  </si>
  <si>
    <t xml:space="preserve">      guarantee as mentioned in note 21 and 35.1.</t>
  </si>
  <si>
    <t xml:space="preserve">As at December 31, 2019 and 2018,  the Group's fixed deposits at 6 banks were used as guarantee for banks issuance of letter of </t>
  </si>
  <si>
    <t xml:space="preserve">               As at December 31, 2019 and 2018, the Group has overdraft lines with 7 banks and 6 banks for total amount of Baht 210 million </t>
  </si>
  <si>
    <t xml:space="preserve">              Provisions for employee benefits in statement of financial position was determined as follows:</t>
  </si>
  <si>
    <t xml:space="preserve">              The Group had an employee benefit obligation based on the requirement of Thai Labour Protection Act B.E. 2561 to provide </t>
  </si>
  <si>
    <t xml:space="preserve">      retirement benefits to employees based on pensionable remuneration and length of service  and long-term service awards.</t>
  </si>
  <si>
    <t xml:space="preserve">       Employee benefit expense recognized as parts of administrative expenses in statement of comprehensive income for the year </t>
  </si>
  <si>
    <t xml:space="preserve">       The Group recognized the following expenses in the statement of comprehensive income for the year ended Decemder 31, 2019</t>
  </si>
  <si>
    <t xml:space="preserve">     in employee benefit</t>
  </si>
  <si>
    <t>Previous service cost from changes</t>
  </si>
  <si>
    <t xml:space="preserve">       Assumptions regarding future mortality are based on published statistics and Thailand Mortality Ordinary Life table 2017 (“TMO17”).</t>
  </si>
  <si>
    <t xml:space="preserve">       Sensitivity analysis </t>
  </si>
  <si>
    <t xml:space="preserve">       Reasonably possible changes at the reporting date to one of the relevant actuarial assumptions, holding other assumptions constant,</t>
  </si>
  <si>
    <t xml:space="preserve">       Long-term borrowings amount of Baht 1,705.45 million, guaranteed by land with its project construction (note 11) and guaranteed</t>
  </si>
  <si>
    <t xml:space="preserve">       Long-term borrowings have the repayment conditions to be made within 3 years from the date of each withdrawal.</t>
  </si>
  <si>
    <t xml:space="preserve">of the net profit deducted by the deficit brought forward (if any)  until the reserve reach 10%  of the authorized share capital.  This </t>
  </si>
  <si>
    <t xml:space="preserve">       According to the Public Company Limited Act  (B.E. 2535),  the Company is required to set aside  a legal reserve at least 5% </t>
  </si>
  <si>
    <t xml:space="preserve">31, 2017 at Baht 1.80 per share which was already paid in the amount of Baht 1 per share on October 12, 2017, the remaining to be </t>
  </si>
  <si>
    <t>25. LONG-TERM BORROWINGS FROM FINANCIAL INSTITUTIONS (CONT'D)</t>
  </si>
  <si>
    <t xml:space="preserve">by the Company which had the various repayment condition in each line,  are matured within 3 years to 4 years and 6 months from </t>
  </si>
  <si>
    <t xml:space="preserve">the signing date.  The principal is  repayable on the  redemption of suites  in the proportion  at 75%  of selling price  and long-term </t>
  </si>
  <si>
    <t xml:space="preserve">       Other income for the year ended December 31, 2019 and 2018</t>
  </si>
  <si>
    <t xml:space="preserve">       Interest income </t>
  </si>
  <si>
    <t xml:space="preserve">       Gain on sales of assets</t>
  </si>
  <si>
    <t xml:space="preserve">       Gain on changes in securities value</t>
  </si>
  <si>
    <t xml:space="preserve">       Dividend</t>
  </si>
  <si>
    <t xml:space="preserve">       Others </t>
  </si>
  <si>
    <t xml:space="preserve">       Significant expenses analyzed by nature for the year ended December 31, 2019 and 2018 are as follows :</t>
  </si>
  <si>
    <t xml:space="preserve">       Changes in finished goods and </t>
  </si>
  <si>
    <t xml:space="preserve">             work in process</t>
  </si>
  <si>
    <t xml:space="preserve">       Increase in changes in inventories</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</si>
  <si>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</si>
  <si>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</si>
  <si>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</si>
  <si>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</si>
  <si>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</si>
  <si>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</si>
  <si>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</si>
  <si>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</si>
  <si>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</si>
  <si>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</si>
  <si>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</si>
  <si>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</si>
  <si>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</si>
  <si>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       The Group has joined to be a member of Thai Munkong Master Pooled Fund Registered Provident Fund in accordance with  </t>
  </si>
  <si>
    <t xml:space="preserve">Realized cost of construction </t>
  </si>
  <si>
    <t xml:space="preserve">       adjusted by gain or loss</t>
  </si>
  <si>
    <t>Amount of claim from employer</t>
  </si>
  <si>
    <t xml:space="preserve">       The Group recognized contribution to Provident fund as expenses for the year ended December 31, 2019 and 2018 as follows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</si>
  <si>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</si>
  <si>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</si>
  <si>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</si>
  <si>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Directors' remuneration are benefits paid to the Group directors under the Section 90 of Public Company Limited Act by excluding</t>
  </si>
  <si>
    <t xml:space="preserve">       The Group paid salaries, remunerations and other benefits to their directors and management, in accordance with the definitions  </t>
  </si>
  <si>
    <t>salaries and benefits  which  paid  to the directors in  being executive officer.</t>
  </si>
  <si>
    <t xml:space="preserve">of the Office of the Securities and Exchange Commission Management under definition includes a chief executive officer the next four </t>
  </si>
  <si>
    <t xml:space="preserve">executive  levels immediately below and  persons in  positions comparable  to executive levels. </t>
  </si>
  <si>
    <t xml:space="preserve">     For the year ended December 31,  2019 and 2018,  the Company has revenues from 3 major in the approximate Baht 2,165.20 million and Baht 1,754.71 million respectively which arose from construction work segments.</t>
  </si>
  <si>
    <t xml:space="preserve">                Income tax recognized in other comprehensive income for the year ended  December 31, 2019 and 2018 are summarized </t>
  </si>
  <si>
    <t xml:space="preserve">                year ended December 31, 2019 and 2018  are as follows : </t>
  </si>
  <si>
    <t xml:space="preserve">        and exempted revenues </t>
  </si>
  <si>
    <t xml:space="preserve">    Deferred tax resulted from </t>
  </si>
  <si>
    <t xml:space="preserve">        differences</t>
  </si>
  <si>
    <t xml:space="preserve">        and reversal of temporary </t>
  </si>
  <si>
    <t xml:space="preserve">        temporary differences </t>
  </si>
  <si>
    <t xml:space="preserve">    in the statement of </t>
  </si>
  <si>
    <t xml:space="preserve">    comprehensive income </t>
  </si>
  <si>
    <t xml:space="preserve">              counter-claim amount of Baht 67,628,075.00. The case is still pending the Court's trial.</t>
  </si>
  <si>
    <t xml:space="preserve">      35.1  As at December 31, 2019 and 2018, the Company has contingent liabilities of letter of guarantee to other companies  </t>
  </si>
  <si>
    <t xml:space="preserve">              for guarantee the compliance with construction agreement and the debt repayment for total amount of Baht 5,310.69</t>
  </si>
  <si>
    <t xml:space="preserve">              million  and Baht  4,626.56 million,  the payment  was already  made amounting  to Baht  1,302.37 million  and Baht </t>
  </si>
  <si>
    <t xml:space="preserve">              1,193.33 million respectively. The contingent liabilities guaranteed by pledging fixed deposits as stated in note 18.</t>
  </si>
  <si>
    <t xml:space="preserve">              received, compliance with construction contract, and retention amount of Baht 789.33 million and Baht 518.86 million </t>
  </si>
  <si>
    <t xml:space="preserve">              respectively.</t>
  </si>
  <si>
    <t xml:space="preserve">      35.2  As at  December  31, 2019  and 2018,  the Company  has  commitment  on  cheque  issuance for  guarantee amounts </t>
  </si>
  <si>
    <t xml:space="preserve">      35.3  On July 4, 2012,  the Company has filed to sue the employer in the breach of hire of construction  contract with the</t>
  </si>
  <si>
    <t xml:space="preserve">              claim amount  of Baht  61,356,795.83  to the  Southern Bangkok  Civil  Court  and such  company denied  and filed </t>
  </si>
  <si>
    <t xml:space="preserve">              entered into agreement amount of Baht 1.50 million and Baht 1.64 million respectively.</t>
  </si>
  <si>
    <t xml:space="preserve">      35.4  As at December 31, 2019 and 2018, Is Am Are Co., Ltd., has commitment under agreement to lease office buildings period </t>
  </si>
  <si>
    <t xml:space="preserve">              amount of Baht 4.60 million and 5.64 million respectively.</t>
  </si>
  <si>
    <t xml:space="preserve">              of 3 years and can be renewed the agreement for the next 3 years which is liable on payment the future for the rental in the </t>
  </si>
  <si>
    <t xml:space="preserve">      35.5  As at December 31, 2019 and 2018, Is Am Are Co., Ltd.,  has commitment under rent of vehicles agreement for the period </t>
  </si>
  <si>
    <t xml:space="preserve">              of 5 years which is liable on payment the future rental in the amount of Baht 2.72 million and 3.29 million respectively.</t>
  </si>
  <si>
    <t xml:space="preserve">      35.6  As at December 31, 2019 and 2018, Is Am Are Co., Ltd. has commitment on hire of project construction which was entered</t>
  </si>
  <si>
    <t xml:space="preserve">              into agreement with the contractor in the amount of Baht 73.26 million and Baht 18.21 million respectively.</t>
  </si>
  <si>
    <t xml:space="preserve">      35.7  As at December 31, 2019  and 2018,  Is Am Are Co., Ltd.,  has commitment from  hire of project  advisory which already</t>
  </si>
  <si>
    <t xml:space="preserve">      loss.</t>
  </si>
  <si>
    <t xml:space="preserve">      loss to the Company that the management has a policy to provide the allowance for doubtful accounts sufficiency for such possible </t>
  </si>
  <si>
    <t xml:space="preserve">      36.6  Fair value of financial instruments</t>
  </si>
  <si>
    <t xml:space="preserve">      payables, and  long-term borrowings.</t>
  </si>
  <si>
    <t xml:space="preserve">              The book value  of financial assets  and liabilities are  closed to their  estimated fair value.  Furthermore, the management</t>
  </si>
  <si>
    <t xml:space="preserve">              Financial assets shown in statements  of financial position  consist of cash,  deposit at bank,  current investments and trade </t>
  </si>
  <si>
    <t xml:space="preserve">      and other  current receivables.  Financial  liabilities shown in statements of  financial position consist of  trade and other current </t>
  </si>
  <si>
    <t xml:space="preserve">      believes that there is no material risk financial instruments.</t>
  </si>
  <si>
    <t>38. FAIR VALUE MEASUREMENT</t>
  </si>
  <si>
    <t xml:space="preserve">              As at December 31, 2019, the Group had the following assets that were measured at fair value by presenting the levels of</t>
  </si>
  <si>
    <t xml:space="preserve">      fair value hierarchy in consolidated and separate financial statements  as follows:</t>
  </si>
  <si>
    <t xml:space="preserve">              During the period, there were no transactions transfer between the fair value hierarchy.</t>
  </si>
  <si>
    <t xml:space="preserve">      income  for the financial statements represented  only belonging to the other person.  From reclassification,  resulting to the certain </t>
  </si>
  <si>
    <t xml:space="preserve">      of cash flows for the year ended December 31, 2018 had changed as follows :</t>
  </si>
  <si>
    <t xml:space="preserve">      for payment of land costs for development and mortgaged such land as collateral as stated in note 25.</t>
  </si>
  <si>
    <t>- 44 -</t>
  </si>
  <si>
    <t xml:space="preserve">      accounts in the consolidated statements of comprehensive income for the year ended December 31, 2018 and consolidated statements</t>
  </si>
  <si>
    <t xml:space="preserve">               The significant accounting policies and method adopted  the basis of recognition and measurement relating to each class of</t>
  </si>
  <si>
    <t xml:space="preserve">      financial assets and liabilities have been disclosed in note 4.</t>
  </si>
  <si>
    <t xml:space="preserve">        6.  Premium Place Group Co., Ltd.</t>
  </si>
  <si>
    <t xml:space="preserve">        7.  Ananda And Partners Saphankhwai One Co., Ltd.</t>
  </si>
  <si>
    <t xml:space="preserve">        5.  Shinwa S39 Co., Ltd.</t>
  </si>
  <si>
    <t xml:space="preserve">        One Co., Ltd.</t>
  </si>
  <si>
    <t xml:space="preserve">Amounts received and billed in </t>
  </si>
  <si>
    <t>15. OTHER LONG-TERM INVESTMENTS (CONT'D)</t>
  </si>
  <si>
    <t xml:space="preserve">       Details of contractual in progress existed as at December 31, 2019 and 2018 are as follows : </t>
  </si>
  <si>
    <t>35. COMMITMENT AND CONTINGENT LIABILITIES(CONT'D)</t>
  </si>
  <si>
    <t xml:space="preserve">               Approve to issue and offer debentures in the from of specific name, sucured or unsecured for not exceed Baht 2,000 million. </t>
  </si>
  <si>
    <t xml:space="preserve">       The debentures period is five years from the issuance date.</t>
  </si>
  <si>
    <t xml:space="preserve">       for the further approval.</t>
  </si>
  <si>
    <t xml:space="preserve">     2.4  Financial reporting standards that will be effective for the financial statements for accounting period beginning on </t>
  </si>
  <si>
    <t xml:space="preserve">             or after January 1, 2020</t>
  </si>
  <si>
    <t xml:space="preserve">            The Federation  of  Accounting  Professions  has  published  a  number of  new  financial  reporting  standards  and </t>
  </si>
  <si>
    <t xml:space="preserve">     standard involves changes to key principles, which are summarized below:</t>
  </si>
  <si>
    <t xml:space="preserve">     accounting  treatment  and  providing  accounting  guidance   for  users of the standards.  Except for  the following  new </t>
  </si>
  <si>
    <t xml:space="preserve">     These  new  standards involve  changes to  key principles. These financial  reporting standards  were aimed  at alignment  </t>
  </si>
  <si>
    <t xml:space="preserve">     interpretations,  which  are  effective  for  the  financial  statements  for the period beginning on or after January 1, 2020. </t>
  </si>
  <si>
    <t xml:space="preserve">     with the corresponding International Financial Reporting Standards with most of the changes directed towards clarifying </t>
  </si>
  <si>
    <t xml:space="preserve">               At the Borad of directors' meeting held on February 25, 2020, passed the following resolution :</t>
  </si>
  <si>
    <t xml:space="preserve">               Approve  to  pay  dividend  from  the results  of operation  for  the  year  ended  December 31, 2019 at Baht 0.80 per share, </t>
  </si>
  <si>
    <t xml:space="preserve">       by  making  interim  dividend  payment  at  Baht  0.20  per  share  on December 13, 2019, the remaining to be paid at Baht 0.60</t>
  </si>
  <si>
    <t xml:space="preserve">       per share amounting to Baht 185.20 million.</t>
  </si>
  <si>
    <t xml:space="preserve">               Thus, such resolution will be submitted to the Annual General Meeting of shareholders for the year 2020 on April 24, 2020</t>
  </si>
  <si>
    <t xml:space="preserve">   The financial statements have been prepared in accordance with Thai Financial Reporting Standards (TFRS)  </t>
  </si>
  <si>
    <t xml:space="preserve">             Department of Bussiness Development, the Ministry of Commerce dated October 11, 2016, regarding the condensed </t>
  </si>
  <si>
    <t xml:space="preserve">             from which should be included in the financial statements B.E. 2559, and and applicable rules and regulations of the </t>
  </si>
  <si>
    <t xml:space="preserve">             Thai Securities and Exchange Commission.</t>
  </si>
  <si>
    <t>The financial statements  have been  prepared under  the historical  cost convention,  except as transaction</t>
  </si>
  <si>
    <t xml:space="preserve">            disclosed in related accounting policy.</t>
  </si>
  <si>
    <t xml:space="preserve">            </t>
  </si>
  <si>
    <t xml:space="preserve">The financial statements in Thai language are the official statutory financial statements of the Company. The </t>
  </si>
  <si>
    <t xml:space="preserve">            financial statements in English language have been translated from the Thai language financial statements.</t>
  </si>
  <si>
    <t xml:space="preserve">             according to the  Accounting Professions Act  B.E. 2547  and presented in accordance with the notification of the </t>
  </si>
  <si>
    <t xml:space="preserve">             At present, the management of the Group is currently evaluating the impact of those financial reporting standards </t>
  </si>
  <si>
    <t xml:space="preserve">to the financial statements in the year when it is adopted. </t>
  </si>
  <si>
    <t xml:space="preserve">       and Baht 160 million respectively guaranteed by deposit at bank as stated in note 18.</t>
  </si>
  <si>
    <t xml:space="preserve">            The management of the group company expected that the adoption of these standards will have the impact on the </t>
  </si>
  <si>
    <t xml:space="preserve">     financial statements from the transactions following :</t>
  </si>
  <si>
    <t xml:space="preserve">           -  Classification and measurement of investments in equity instruments of non-listed companies. The Company and </t>
  </si>
  <si>
    <t xml:space="preserve">     subsidiaries have to measure investments in equity instruments of non-listed companies at fair value and elected to classify </t>
  </si>
  <si>
    <t xml:space="preserve">     those investments  as financial  assets which  are measured  at fair  value  through either profit  or loss,  or through other </t>
  </si>
  <si>
    <t xml:space="preserve">     comprehensive income.  If those investments were elected  to present subsequent changes  in the fair value  through other </t>
  </si>
  <si>
    <t xml:space="preserve">     comprehensive income, therefore an irrevocable election is made.</t>
  </si>
  <si>
    <t xml:space="preserve">           -  Recognition of credit losses - The Company and subsidiaries have to recognize expected credit losses on financial </t>
  </si>
  <si>
    <t xml:space="preserve">     assets, it is no longer necessary for a credit - impaired event to have occurred. A simplified approach is required for </t>
  </si>
  <si>
    <t xml:space="preserve">     measuring the expected loss allowance in the lifetime for trade receivables. </t>
  </si>
  <si>
    <t xml:space="preserve">     of the year</t>
  </si>
  <si>
    <t xml:space="preserve">   At the beginning of year</t>
  </si>
  <si>
    <t xml:space="preserve">   At the end of year</t>
  </si>
  <si>
    <t xml:space="preserve">   Recognized during the year</t>
  </si>
  <si>
    <t xml:space="preserve">               Long-term from financial institutions as at December 31, 2019 and 2018, the Group has credit lines with 2 commercial bank </t>
  </si>
  <si>
    <t xml:space="preserve">     as detailed as following :</t>
  </si>
  <si>
    <t xml:space="preserve">    Undeductible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</si>
</sst>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 numFmtId="191" formatCode="#,##0.00_);\(#,##0.00\)"/>
  </numFmts>
  <fonts count="114">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u/>
      <sz val="15"/>
      <color theme="1"/>
      <name val="AngsanaUPC"/>
      <family val="1"/>
    </font>
    <font>
      <b/>
      <sz val="15"/>
      <color theme="1"/>
      <name val="Angsana New"/>
      <family val="1"/>
    </font>
    <font>
      <sz val="15"/>
      <color rgb="FFFF0000"/>
      <name val="Angsana New"/>
      <family val="1"/>
    </font>
    <font>
      <sz val="9"/>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67">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66"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66"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66"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7" fontId="24"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9"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66"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166"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66" fontId="27" fillId="0" borderId="0" applyFont="0" applyFill="0" applyBorder="0" applyAlignment="0" applyProtection="0"/>
    <xf numFmtId="9" fontId="27" fillId="0" borderId="0" applyFont="0" applyFill="0" applyBorder="0" applyAlignment="0" applyProtection="0"/>
    <xf numFmtId="0" fontId="4" fillId="0" borderId="0"/>
    <xf numFmtId="166"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779">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5" applyFont="1"/>
    <xf numFmtId="0" fontId="14" fillId="0" borderId="0" xfId="0" applyFont="1"/>
    <xf numFmtId="43" fontId="14" fillId="0" borderId="0" xfId="1" applyFont="1" applyAlignment="1"/>
    <xf numFmtId="168" fontId="14" fillId="0" borderId="0" xfId="15" applyNumberFormat="1" applyFont="1" applyFill="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168" fontId="17" fillId="0" borderId="0" xfId="0" applyNumberFormat="1" applyFont="1" applyFill="1" applyAlignment="1"/>
    <xf numFmtId="39" fontId="14" fillId="0" borderId="0" xfId="2076" applyNumberFormat="1" applyFont="1" applyFill="1"/>
    <xf numFmtId="39" fontId="14" fillId="0" borderId="0" xfId="0" applyNumberFormat="1" applyFont="1" applyFill="1"/>
    <xf numFmtId="168" fontId="14" fillId="0" borderId="0" xfId="16" applyNumberFormat="1" applyFont="1" applyAlignment="1" applyProtection="1">
      <alignment horizontal="center"/>
    </xf>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0" fontId="14" fillId="0" borderId="0" xfId="27" applyFont="1" applyFill="1" applyAlignment="1">
      <alignment horizontal="left"/>
    </xf>
    <xf numFmtId="0" fontId="14" fillId="0" borderId="0" xfId="2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18" xfId="15" applyNumberFormat="1" applyFont="1" applyFill="1" applyBorder="1" applyAlignment="1">
      <alignment horizontal="center"/>
    </xf>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68" fontId="17" fillId="0" borderId="0" xfId="0" applyNumberFormat="1" applyFont="1" applyFill="1" applyBorder="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Border="1" applyAlignment="1" applyProtection="1"/>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40" fontId="14" fillId="0" borderId="0" xfId="5" applyNumberFormat="1" applyFont="1" applyAlignment="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4" fillId="0" borderId="2" xfId="16" applyNumberFormat="1" applyFont="1" applyFill="1" applyBorder="1" applyAlignment="1" applyProtection="1">
      <alignment horizontal="centerContinuous"/>
    </xf>
    <xf numFmtId="168" fontId="14" fillId="0" borderId="2" xfId="16" quotePrefix="1" applyNumberFormat="1" applyFont="1" applyFill="1" applyBorder="1" applyAlignment="1">
      <alignment horizontal="centerContinuous"/>
    </xf>
    <xf numFmtId="168" fontId="14" fillId="0" borderId="3" xfId="16" quotePrefix="1" applyNumberFormat="1" applyFont="1" applyFill="1" applyBorder="1" applyAlignment="1">
      <alignment horizontal="centerContinuous"/>
    </xf>
    <xf numFmtId="168" fontId="17" fillId="0" borderId="0" xfId="16" applyNumberFormat="1" applyFont="1" applyFill="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7" fillId="0" borderId="4" xfId="0" applyNumberFormat="1" applyFont="1" applyFill="1" applyBorder="1" applyAlignment="1"/>
    <xf numFmtId="168" fontId="14" fillId="0" borderId="2" xfId="16" applyNumberFormat="1" applyFont="1" applyFill="1" applyBorder="1" applyAlignment="1"/>
    <xf numFmtId="37" fontId="14" fillId="0" borderId="0" xfId="2237" applyNumberFormat="1" applyFont="1" applyFill="1" applyBorder="1" applyAlignment="1" applyProtection="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quotePrefix="1" applyNumberFormat="1" applyFont="1" applyFill="1" applyAlignment="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9" fontId="14" fillId="0" borderId="0" xfId="1" applyNumberFormat="1" applyFont="1" applyFill="1" applyBorder="1" applyAlignment="1">
      <alignment horizontal="right"/>
    </xf>
    <xf numFmtId="40" fontId="23" fillId="0" borderId="0" xfId="0" applyNumberFormat="1" applyFont="1" applyFill="1" applyAlignment="1">
      <alignment horizontal="center"/>
    </xf>
    <xf numFmtId="168" fontId="23" fillId="0" borderId="0" xfId="0" applyNumberFormat="1" applyFont="1" applyFill="1" applyAlignment="1"/>
    <xf numFmtId="0" fontId="14" fillId="0" borderId="0" xfId="6" applyFont="1" applyFill="1"/>
    <xf numFmtId="0" fontId="19"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168" fontId="14" fillId="0" borderId="0" xfId="15" applyNumberFormat="1" applyFont="1" applyFill="1" applyAlignment="1">
      <alignment vertic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7" fillId="0" borderId="2" xfId="16" applyNumberFormat="1" applyFont="1" applyFill="1" applyBorder="1" applyAlignment="1">
      <alignment horizontal="center"/>
    </xf>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40" fontId="101" fillId="0" borderId="0" xfId="16" applyNumberFormat="1" applyFont="1" applyFill="1" applyAlignment="1"/>
    <xf numFmtId="168" fontId="17" fillId="0" borderId="0" xfId="24" applyNumberFormat="1" applyFont="1" applyFill="1" applyAlignment="1">
      <alignment horizontal="right"/>
    </xf>
    <xf numFmtId="168" fontId="17" fillId="0" borderId="0" xfId="16" applyNumberFormat="1" applyFont="1" applyFill="1" applyBorder="1" applyAlignment="1">
      <alignment horizontal="center"/>
    </xf>
    <xf numFmtId="168" fontId="101" fillId="0" borderId="0" xfId="0" applyNumberFormat="1" applyFont="1" applyFill="1" applyAlignment="1"/>
    <xf numFmtId="0" fontId="23" fillId="0" borderId="0" xfId="0" applyFont="1" applyFill="1" applyBorder="1" applyAlignment="1"/>
    <xf numFmtId="40" fontId="23" fillId="0" borderId="0" xfId="16" applyNumberFormat="1" applyFont="1" applyFill="1" applyBorder="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68" fontId="14" fillId="0" borderId="0" xfId="22" applyNumberFormat="1" applyFont="1" applyFill="1"/>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02" fillId="0" borderId="0" xfId="0" applyFont="1" applyFill="1" applyAlignment="1">
      <alignment horizontal="left"/>
    </xf>
    <xf numFmtId="49" fontId="10" fillId="0" borderId="19" xfId="16" applyNumberFormat="1" applyFont="1" applyFill="1" applyBorder="1" applyAlignment="1">
      <alignment horizontal="center"/>
    </xf>
    <xf numFmtId="0" fontId="10" fillId="0" borderId="19" xfId="16" applyNumberFormat="1" applyFont="1" applyFill="1" applyBorder="1" applyAlignment="1">
      <alignment horizontal="center"/>
    </xf>
    <xf numFmtId="40" fontId="103" fillId="0" borderId="0" xfId="16" applyNumberFormat="1" applyFont="1" applyFill="1" applyAlignment="1"/>
    <xf numFmtId="40" fontId="14" fillId="0" borderId="20" xfId="0" applyNumberFormat="1" applyFont="1" applyFill="1" applyBorder="1" applyAlignment="1"/>
    <xf numFmtId="40" fontId="14" fillId="0" borderId="5" xfId="0" applyNumberFormat="1" applyFont="1" applyFill="1" applyBorder="1" applyAlignment="1"/>
    <xf numFmtId="0" fontId="14" fillId="0" borderId="19" xfId="16" applyNumberFormat="1" applyFont="1" applyFill="1" applyBorder="1" applyAlignment="1">
      <alignment horizontal="center"/>
    </xf>
    <xf numFmtId="43" fontId="14" fillId="0" borderId="0" xfId="1" applyFont="1" applyFill="1"/>
    <xf numFmtId="0" fontId="23" fillId="0" borderId="0" xfId="0" applyFont="1" applyFill="1" applyAlignment="1">
      <alignment horizontal="left"/>
    </xf>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40" fontId="14" fillId="0" borderId="0" xfId="16" quotePrefix="1" applyNumberFormat="1" applyFont="1" applyAlignment="1" applyProtection="1">
      <alignment horizontal="center"/>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quotePrefix="1" applyNumberFormat="1" applyFont="1" applyFill="1" applyAlignment="1">
      <alignment horizontal="right"/>
    </xf>
    <xf numFmtId="168" fontId="14" fillId="0" borderId="0" xfId="16" applyNumberFormat="1" applyFont="1" applyFill="1" applyAlignment="1">
      <alignment horizontal="right"/>
    </xf>
    <xf numFmtId="168" fontId="14" fillId="0" borderId="21"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68" fontId="14" fillId="0" borderId="2" xfId="0" applyNumberFormat="1" applyFont="1" applyFill="1" applyBorder="1" applyAlignment="1"/>
    <xf numFmtId="168" fontId="14" fillId="0" borderId="2" xfId="16" applyNumberFormat="1" applyFont="1" applyFill="1" applyBorder="1" applyAlignment="1">
      <alignment horizontal="centerContinuous"/>
    </xf>
    <xf numFmtId="168" fontId="14" fillId="0" borderId="2" xfId="0" applyNumberFormat="1" applyFont="1" applyFill="1" applyBorder="1" applyAlignment="1">
      <alignment horizontal="centerContinuous"/>
    </xf>
    <xf numFmtId="0" fontId="14" fillId="0" borderId="3" xfId="0" applyNumberFormat="1" applyFont="1" applyFill="1" applyBorder="1" applyAlignment="1">
      <alignment horizontal="centerContinuous"/>
    </xf>
    <xf numFmtId="168" fontId="14" fillId="0" borderId="3" xfId="0" applyNumberFormat="1" applyFont="1" applyFill="1" applyBorder="1" applyAlignment="1">
      <alignment horizontal="centerContinuous"/>
    </xf>
    <xf numFmtId="168" fontId="14" fillId="0" borderId="1" xfId="0" applyNumberFormat="1" applyFont="1" applyFill="1" applyBorder="1" applyAlignment="1"/>
    <xf numFmtId="168" fontId="14" fillId="0" borderId="2" xfId="0" applyNumberFormat="1" applyFont="1" applyFill="1" applyBorder="1" applyAlignment="1">
      <alignment horizontal="center"/>
    </xf>
    <xf numFmtId="40" fontId="14" fillId="0" borderId="0" xfId="0" applyNumberFormat="1" applyFont="1" applyFill="1" applyAlignment="1">
      <alignment horizontal="left" indent="3"/>
    </xf>
    <xf numFmtId="168" fontId="14" fillId="0" borderId="5" xfId="0" applyNumberFormat="1" applyFont="1" applyFill="1" applyBorder="1" applyAlignment="1"/>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14" fillId="0" borderId="4" xfId="0" applyNumberFormat="1" applyFont="1" applyFill="1" applyBorder="1" applyAlignment="1"/>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169" fontId="14" fillId="0" borderId="0" xfId="16" quotePrefix="1" applyNumberFormat="1" applyFont="1" applyFill="1" applyAlignment="1">
      <alignment horizontal="right"/>
    </xf>
    <xf numFmtId="167"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16" applyNumberFormat="1" applyFont="1" applyAlignment="1"/>
    <xf numFmtId="40" fontId="14" fillId="0" borderId="0" xfId="0" applyNumberFormat="1" applyFont="1"/>
    <xf numFmtId="0" fontId="14" fillId="0" borderId="0" xfId="0" applyFont="1" applyAlignment="1"/>
    <xf numFmtId="39" fontId="14" fillId="0" borderId="0" xfId="16" quotePrefix="1" applyFont="1"/>
    <xf numFmtId="0" fontId="14" fillId="0" borderId="0" xfId="16" applyNumberFormat="1" applyFont="1" applyBorder="1" applyAlignment="1">
      <alignment horizontal="center"/>
    </xf>
    <xf numFmtId="168" fontId="14" fillId="0" borderId="0" xfId="16" applyNumberFormat="1" applyFont="1" applyAlignment="1">
      <alignment horizontal="center"/>
    </xf>
    <xf numFmtId="40" fontId="14" fillId="0" borderId="0" xfId="5" applyNumberFormat="1" applyFont="1"/>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16" applyFont="1"/>
    <xf numFmtId="43" fontId="14" fillId="0" borderId="0" xfId="58" applyFont="1"/>
    <xf numFmtId="43" fontId="14" fillId="0" borderId="0" xfId="58" applyFont="1" applyBorder="1"/>
    <xf numFmtId="40" fontId="14" fillId="0" borderId="0" xfId="24" applyNumberFormat="1" applyFont="1" applyAlignment="1"/>
    <xf numFmtId="40" fontId="14" fillId="0" borderId="0" xfId="24" applyNumberFormat="1" applyFont="1" applyBorder="1"/>
    <xf numFmtId="40" fontId="14" fillId="0" borderId="0" xfId="24" applyNumberFormat="1" applyFont="1"/>
    <xf numFmtId="39" fontId="14" fillId="0" borderId="0" xfId="24" applyNumberFormat="1" applyFont="1" applyFill="1"/>
    <xf numFmtId="39" fontId="14" fillId="0" borderId="0" xfId="24" applyNumberFormat="1" applyFont="1" applyFill="1" applyAlignment="1"/>
    <xf numFmtId="168" fontId="14" fillId="0" borderId="0" xfId="24" applyNumberFormat="1" applyFont="1" applyFill="1"/>
    <xf numFmtId="168" fontId="14" fillId="0" borderId="0" xfId="24" applyNumberFormat="1" applyFont="1"/>
    <xf numFmtId="0" fontId="14" fillId="0" borderId="0" xfId="16" applyNumberFormat="1" applyFont="1" applyAlignment="1">
      <alignment horizontal="center"/>
    </xf>
    <xf numFmtId="168" fontId="14" fillId="0" borderId="0" xfId="5" applyNumberFormat="1" applyFont="1"/>
    <xf numFmtId="168" fontId="19" fillId="0" borderId="0" xfId="22" quotePrefix="1" applyNumberFormat="1" applyFont="1" applyFill="1" applyAlignment="1">
      <alignment horizontal="left" indent="2"/>
    </xf>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170" fontId="14" fillId="0" borderId="0" xfId="0" applyNumberFormat="1" applyFont="1" applyFill="1" applyBorder="1" applyAlignment="1">
      <alignment horizontal="right"/>
    </xf>
    <xf numFmtId="39" fontId="23" fillId="0" borderId="0" xfId="16" quotePrefix="1" applyFont="1" applyFill="1" applyAlignment="1" applyProtection="1">
      <alignment horizontal="center"/>
    </xf>
    <xf numFmtId="0" fontId="105" fillId="0" borderId="0" xfId="38" applyFont="1" applyFill="1"/>
    <xf numFmtId="0" fontId="106" fillId="0" borderId="0" xfId="0" applyFont="1" applyFill="1" applyAlignment="1">
      <alignment wrapText="1"/>
    </xf>
    <xf numFmtId="0" fontId="14" fillId="0" borderId="0" xfId="0" applyFont="1" applyFill="1" applyAlignment="1">
      <alignment wrapText="1"/>
    </xf>
    <xf numFmtId="0" fontId="14" fillId="0" borderId="0" xfId="23" quotePrefix="1" applyFont="1" applyFill="1" applyAlignment="1">
      <alignment horizontal="center"/>
    </xf>
    <xf numFmtId="191" fontId="14" fillId="0" borderId="0" xfId="0" applyNumberFormat="1" applyFont="1" applyFill="1" applyBorder="1"/>
    <xf numFmtId="168" fontId="10" fillId="0" borderId="0" xfId="24" applyNumberFormat="1" applyFont="1"/>
    <xf numFmtId="176" fontId="14" fillId="0" borderId="0" xfId="12" quotePrefix="1" applyNumberFormat="1" applyFont="1" applyFill="1" applyBorder="1" applyAlignment="1">
      <alignment horizontal="right"/>
    </xf>
    <xf numFmtId="0" fontId="23" fillId="0" borderId="0" xfId="15" applyFont="1" applyFill="1" applyBorder="1"/>
    <xf numFmtId="40" fontId="23" fillId="0" borderId="0" xfId="0" applyNumberFormat="1" applyFont="1" applyFill="1" applyBorder="1" applyAlignment="1">
      <alignment horizontal="center"/>
    </xf>
    <xf numFmtId="168" fontId="14" fillId="0" borderId="0" xfId="58" applyNumberFormat="1" applyFont="1"/>
    <xf numFmtId="169" fontId="14" fillId="0" borderId="0" xfId="58"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0" xfId="16" applyNumberFormat="1" applyFont="1" applyFill="1" applyAlignment="1">
      <alignment horizontal="center"/>
    </xf>
    <xf numFmtId="0" fontId="14" fillId="0" borderId="0" xfId="16" applyNumberFormat="1" applyFont="1" applyFill="1" applyBorder="1" applyAlignment="1" applyProtection="1">
      <alignment horizontal="center"/>
    </xf>
    <xf numFmtId="40" fontId="14" fillId="0" borderId="0" xfId="16" applyNumberFormat="1" applyFont="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4" fillId="0" borderId="0" xfId="16" quotePrefix="1" applyNumberFormat="1" applyFont="1" applyAlignment="1" applyProtection="1">
      <alignment horizontal="center"/>
    </xf>
    <xf numFmtId="0" fontId="14" fillId="0" borderId="2" xfId="0" applyFont="1" applyBorder="1" applyAlignment="1">
      <alignment horizontal="center"/>
    </xf>
    <xf numFmtId="168" fontId="14" fillId="0" borderId="2" xfId="16" applyNumberFormat="1" applyFont="1" applyBorder="1" applyAlignment="1" applyProtection="1">
      <alignment horizontal="center"/>
    </xf>
    <xf numFmtId="39" fontId="16" fillId="0" borderId="0" xfId="170" applyNumberFormat="1" applyFont="1" applyFill="1"/>
    <xf numFmtId="39" fontId="16" fillId="0" borderId="0" xfId="170" applyNumberFormat="1" applyFont="1" applyFill="1" applyAlignment="1">
      <alignment horizontal="center"/>
    </xf>
    <xf numFmtId="0" fontId="16" fillId="0" borderId="0" xfId="0" applyFont="1"/>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04" fillId="0" borderId="0" xfId="0" applyFont="1" applyFill="1"/>
    <xf numFmtId="0" fontId="23" fillId="0" borderId="0" xfId="38" applyNumberFormat="1" applyFont="1" applyFill="1" applyAlignment="1"/>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43"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0" fontId="23" fillId="0" borderId="0" xfId="24" applyFont="1" applyFill="1" applyAlignment="1">
      <alignment vertical="center"/>
    </xf>
    <xf numFmtId="43" fontId="23" fillId="0" borderId="0" xfId="58" applyFont="1" applyFill="1" applyAlignment="1">
      <alignment vertical="center"/>
    </xf>
    <xf numFmtId="168" fontId="23" fillId="0" borderId="0" xfId="24" applyNumberFormat="1" applyFont="1" applyFill="1" applyBorder="1" applyAlignment="1">
      <alignment vertical="center"/>
    </xf>
    <xf numFmtId="168" fontId="23" fillId="0" borderId="0" xfId="58" applyNumberFormat="1" applyFont="1" applyFill="1" applyBorder="1" applyAlignment="1">
      <alignment vertical="center"/>
    </xf>
    <xf numFmtId="168" fontId="14" fillId="0" borderId="0" xfId="24" applyNumberFormat="1" applyFont="1" applyFill="1" applyBorder="1" applyAlignment="1">
      <alignment vertical="center"/>
    </xf>
    <xf numFmtId="0" fontId="15" fillId="0" borderId="0" xfId="0" applyFont="1" applyFill="1" applyAlignment="1"/>
    <xf numFmtId="39" fontId="23" fillId="0" borderId="0" xfId="16" applyFont="1" applyFill="1" applyAlignment="1"/>
    <xf numFmtId="40" fontId="23" fillId="0" borderId="0" xfId="24" applyNumberFormat="1" applyFont="1" applyFill="1" applyAlignment="1"/>
    <xf numFmtId="0" fontId="14" fillId="0" borderId="0" xfId="24" applyFont="1" applyFill="1" applyAlignment="1">
      <alignment vertical="center"/>
    </xf>
    <xf numFmtId="43" fontId="14" fillId="0" borderId="0" xfId="58" applyFont="1" applyFill="1" applyAlignment="1">
      <alignment vertical="center"/>
    </xf>
    <xf numFmtId="168" fontId="14" fillId="0" borderId="0" xfId="58" applyNumberFormat="1" applyFont="1" applyFill="1" applyBorder="1" applyAlignment="1">
      <alignment vertical="center"/>
    </xf>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169" fontId="14" fillId="0" borderId="0" xfId="16" quotePrefix="1" applyNumberFormat="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2" xfId="1" applyFont="1" applyFill="1" applyBorder="1" applyAlignment="1"/>
    <xf numFmtId="169" fontId="14" fillId="0" borderId="0" xfId="0" applyNumberFormat="1" applyFont="1" applyFill="1" applyBorder="1" applyAlignment="1"/>
    <xf numFmtId="43" fontId="14" fillId="0" borderId="0" xfId="1" applyFont="1" applyFill="1" applyBorder="1" applyAlignment="1">
      <alignment horizontal="right"/>
    </xf>
    <xf numFmtId="169" fontId="14" fillId="0" borderId="4" xfId="16" applyNumberFormat="1" applyFont="1" applyFill="1" applyBorder="1" applyAlignment="1"/>
    <xf numFmtId="0" fontId="15" fillId="0" borderId="0" xfId="0" applyFont="1"/>
    <xf numFmtId="40" fontId="14" fillId="0" borderId="0" xfId="16" applyNumberFormat="1" applyFont="1" applyAlignment="1" applyProtection="1">
      <alignment horizontal="center"/>
    </xf>
    <xf numFmtId="40" fontId="14" fillId="0" borderId="0" xfId="16" applyNumberFormat="1" applyFont="1" applyAlignment="1" applyProtection="1">
      <alignment horizontal="left"/>
    </xf>
    <xf numFmtId="167" fontId="14" fillId="0" borderId="0" xfId="0" applyNumberFormat="1" applyFont="1"/>
    <xf numFmtId="167" fontId="14" fillId="0" borderId="0" xfId="0" applyNumberFormat="1" applyFont="1" applyAlignment="1"/>
    <xf numFmtId="40" fontId="14" fillId="0" borderId="0" xfId="16" applyNumberFormat="1" applyFont="1" applyAlignment="1" applyProtection="1"/>
    <xf numFmtId="40" fontId="14" fillId="0" borderId="0" xfId="16" quotePrefix="1" applyNumberFormat="1" applyFont="1" applyBorder="1" applyAlignment="1" applyProtection="1">
      <alignment horizontal="left"/>
    </xf>
    <xf numFmtId="40" fontId="14" fillId="0" borderId="0" xfId="16" applyNumberFormat="1" applyFont="1" applyBorder="1" applyAlignment="1"/>
    <xf numFmtId="40" fontId="14" fillId="0" borderId="0" xfId="0" applyNumberFormat="1" applyFont="1" applyBorder="1" applyAlignment="1"/>
    <xf numFmtId="40" fontId="14" fillId="0" borderId="0" xfId="16" applyNumberFormat="1" applyFont="1" applyBorder="1" applyAlignment="1" applyProtection="1">
      <alignment horizontal="left"/>
    </xf>
    <xf numFmtId="40" fontId="14" fillId="0" borderId="0" xfId="1" applyNumberFormat="1" applyFont="1" applyBorder="1"/>
    <xf numFmtId="40" fontId="14" fillId="0" borderId="0" xfId="16" applyNumberFormat="1" applyFont="1" applyFill="1" applyBorder="1" applyAlignment="1" applyProtection="1">
      <alignment horizontal="left"/>
    </xf>
    <xf numFmtId="167" fontId="14" fillId="0" borderId="0" xfId="0" applyNumberFormat="1" applyFont="1" applyBorder="1" applyAlignment="1"/>
    <xf numFmtId="40" fontId="14" fillId="0" borderId="0" xfId="16" applyNumberFormat="1" applyFont="1" applyBorder="1" applyAlignment="1">
      <alignment horizontal="left"/>
    </xf>
    <xf numFmtId="167" fontId="14" fillId="0" borderId="0" xfId="0" applyNumberFormat="1" applyFont="1" applyFill="1" applyBorder="1" applyAlignment="1"/>
    <xf numFmtId="40" fontId="14" fillId="0" borderId="0" xfId="16" applyNumberFormat="1" applyFont="1"/>
    <xf numFmtId="40" fontId="14" fillId="0" borderId="0" xfId="16" applyNumberFormat="1" applyFont="1" applyAlignment="1">
      <alignment horizontal="left"/>
    </xf>
    <xf numFmtId="40" fontId="14" fillId="0" borderId="0" xfId="16" quotePrefix="1" applyNumberFormat="1" applyFont="1" applyAlignment="1">
      <alignment horizontal="center"/>
    </xf>
    <xf numFmtId="40" fontId="19" fillId="0" borderId="0" xfId="16" applyNumberFormat="1" applyFont="1" applyAlignment="1"/>
    <xf numFmtId="167" fontId="14" fillId="0" borderId="0" xfId="16" applyNumberFormat="1" applyFont="1" applyAlignment="1" applyProtection="1">
      <alignment horizontal="left"/>
    </xf>
    <xf numFmtId="167" fontId="14" fillId="0" borderId="0" xfId="16" applyNumberFormat="1" applyFont="1" applyAlignment="1" applyProtection="1"/>
    <xf numFmtId="167" fontId="14" fillId="0" borderId="0" xfId="1" applyNumberFormat="1" applyFont="1" applyAlignment="1"/>
    <xf numFmtId="39" fontId="14" fillId="0" borderId="0" xfId="17" applyFont="1" applyAlignment="1" applyProtection="1">
      <alignment horizontal="left"/>
    </xf>
    <xf numFmtId="39" fontId="14" fillId="0" borderId="0" xfId="17" applyFont="1" applyAlignment="1"/>
    <xf numFmtId="0" fontId="14" fillId="0" borderId="0" xfId="13" applyFont="1" applyBorder="1" applyAlignment="1"/>
    <xf numFmtId="0" fontId="14" fillId="0" borderId="0" xfId="13" applyFont="1" applyAlignment="1"/>
    <xf numFmtId="0" fontId="14" fillId="0" borderId="0" xfId="0" applyNumberFormat="1" applyFont="1"/>
    <xf numFmtId="167"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37" fontId="14" fillId="0" borderId="0" xfId="16" applyNumberFormat="1" applyFont="1" applyAlignment="1" applyProtection="1"/>
    <xf numFmtId="40" fontId="14" fillId="0" borderId="19" xfId="24" applyNumberFormat="1" applyFont="1" applyBorder="1"/>
    <xf numFmtId="40" fontId="14" fillId="0" borderId="19" xfId="16" applyNumberFormat="1" applyFont="1" applyBorder="1" applyAlignment="1" applyProtection="1">
      <alignment horizontal="left"/>
    </xf>
    <xf numFmtId="40" fontId="14" fillId="0" borderId="19" xfId="24" applyNumberFormat="1" applyFont="1" applyBorder="1" applyAlignment="1"/>
    <xf numFmtId="40" fontId="14" fillId="0" borderId="19" xfId="16" applyNumberFormat="1" applyFont="1" applyBorder="1" applyAlignment="1"/>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2" xfId="0" applyFont="1" applyBorder="1" applyAlignment="1">
      <alignment horizontal="center" vertical="center"/>
    </xf>
    <xf numFmtId="0" fontId="14" fillId="0" borderId="0" xfId="0" applyFont="1" applyAlignment="1">
      <alignment vertical="center"/>
    </xf>
    <xf numFmtId="39" fontId="14" fillId="0" borderId="0" xfId="16" applyFont="1" applyAlignment="1">
      <alignment horizontal="left" indent="2"/>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1"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69" fontId="14" fillId="0" borderId="0" xfId="16" applyNumberFormat="1" applyFont="1" applyAlignment="1">
      <alignment horizontal="right"/>
    </xf>
    <xf numFmtId="169" fontId="14" fillId="0" borderId="0" xfId="1" quotePrefix="1" applyNumberFormat="1" applyFont="1" applyAlignment="1">
      <alignment horizontal="center"/>
    </xf>
    <xf numFmtId="169" fontId="14" fillId="0" borderId="4" xfId="1" applyNumberFormat="1" applyFont="1" applyBorder="1" applyAlignment="1">
      <alignment horizontal="right"/>
    </xf>
    <xf numFmtId="169" fontId="14" fillId="0" borderId="0" xfId="1" applyNumberFormat="1" applyFont="1" applyBorder="1" applyAlignment="1">
      <alignment horizontal="right"/>
    </xf>
    <xf numFmtId="40" fontId="14" fillId="0" borderId="2" xfId="0" applyNumberFormat="1" applyFont="1" applyFill="1" applyBorder="1" applyAlignment="1"/>
    <xf numFmtId="169" fontId="14" fillId="0" borderId="0" xfId="16" applyNumberFormat="1" applyFont="1" applyFill="1" applyBorder="1" applyAlignment="1">
      <alignment horizontal="center" vertical="center"/>
    </xf>
    <xf numFmtId="43" fontId="14" fillId="0" borderId="0" xfId="1" applyFont="1" applyFill="1" applyAlignment="1">
      <alignment horizontal="center" vertical="center"/>
    </xf>
    <xf numFmtId="169" fontId="14" fillId="0" borderId="0" xfId="16" applyNumberFormat="1" applyFont="1" applyFill="1" applyBorder="1" applyAlignment="1">
      <alignment horizontal="right" vertical="center"/>
    </xf>
    <xf numFmtId="169" fontId="14" fillId="0" borderId="0" xfId="1" applyNumberFormat="1" applyFont="1" applyBorder="1" applyAlignment="1"/>
    <xf numFmtId="191" fontId="14" fillId="0" borderId="0" xfId="1" applyNumberFormat="1" applyFont="1" applyFill="1" applyAlignment="1"/>
    <xf numFmtId="191"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191" fontId="14" fillId="0" borderId="4" xfId="15" applyNumberFormat="1" applyFont="1" applyFill="1" applyBorder="1" applyAlignment="1"/>
    <xf numFmtId="40" fontId="19" fillId="0" borderId="0" xfId="0" applyNumberFormat="1" applyFont="1" applyFill="1"/>
    <xf numFmtId="168" fontId="14" fillId="0" borderId="0" xfId="0" applyNumberFormat="1" applyFont="1" applyFill="1" applyAlignment="1">
      <alignment horizontal="center"/>
    </xf>
    <xf numFmtId="191" fontId="14" fillId="0" borderId="0" xfId="0" applyNumberFormat="1" applyFont="1" applyFill="1" applyAlignment="1"/>
    <xf numFmtId="191" fontId="14" fillId="0" borderId="2" xfId="15" applyNumberFormat="1" applyFont="1" applyFill="1" applyBorder="1" applyAlignment="1"/>
    <xf numFmtId="191" fontId="14" fillId="0" borderId="5" xfId="1" applyNumberFormat="1" applyFont="1" applyFill="1" applyBorder="1" applyAlignment="1"/>
    <xf numFmtId="168" fontId="14" fillId="0" borderId="0" xfId="16" applyNumberFormat="1" applyFont="1" applyFill="1" applyAlignment="1" applyProtection="1"/>
    <xf numFmtId="168" fontId="14" fillId="0" borderId="0" xfId="16" quotePrefix="1" applyNumberFormat="1" applyFont="1" applyFill="1" applyBorder="1" applyAlignment="1"/>
    <xf numFmtId="39" fontId="14" fillId="0" borderId="0" xfId="19" applyFont="1" applyFill="1"/>
    <xf numFmtId="0" fontId="14" fillId="0" borderId="0" xfId="26" applyFont="1" applyFill="1" applyAlignment="1">
      <alignment horizontal="left" indent="3"/>
    </xf>
    <xf numFmtId="39" fontId="14" fillId="0" borderId="0" xfId="16" applyNumberFormat="1" applyFont="1" applyFill="1" applyAlignment="1"/>
    <xf numFmtId="39" fontId="14" fillId="0" borderId="0" xfId="26" applyNumberFormat="1" applyFont="1" applyFill="1" applyBorder="1" applyAlignment="1"/>
    <xf numFmtId="39" fontId="14" fillId="0" borderId="0" xfId="26" applyNumberFormat="1" applyFont="1" applyFill="1" applyAlignment="1"/>
    <xf numFmtId="191"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191" fontId="15" fillId="0" borderId="0" xfId="1" quotePrefix="1" applyNumberFormat="1" applyFont="1" applyFill="1" applyAlignment="1"/>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40" fontId="14" fillId="0" borderId="22" xfId="17" applyNumberFormat="1" applyFont="1" applyFill="1" applyBorder="1" applyAlignment="1">
      <alignment horizontal="center"/>
    </xf>
    <xf numFmtId="191" fontId="14" fillId="0" borderId="0" xfId="17" applyNumberFormat="1" applyFont="1" applyFill="1" applyBorder="1"/>
    <xf numFmtId="191" fontId="23" fillId="0" borderId="0" xfId="17" applyNumberFormat="1" applyFont="1" applyFill="1" applyBorder="1"/>
    <xf numFmtId="191" fontId="14" fillId="0" borderId="0" xfId="5" applyNumberFormat="1" applyFont="1" applyFill="1" applyBorder="1"/>
    <xf numFmtId="191" fontId="23" fillId="0" borderId="0" xfId="0" applyNumberFormat="1" applyFont="1" applyFill="1" applyBorder="1"/>
    <xf numFmtId="191" fontId="14" fillId="0" borderId="3" xfId="17" applyNumberFormat="1" applyFont="1" applyFill="1" applyBorder="1"/>
    <xf numFmtId="168" fontId="14" fillId="0" borderId="0" xfId="17" applyNumberFormat="1" applyFont="1" applyFill="1" applyBorder="1"/>
    <xf numFmtId="168" fontId="14" fillId="0" borderId="0" xfId="5" applyNumberFormat="1" applyFont="1" applyFill="1" applyBorder="1"/>
    <xf numFmtId="191" fontId="14" fillId="0" borderId="4" xfId="17"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43"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8" fontId="23" fillId="0" borderId="0" xfId="17" applyNumberFormat="1" applyFont="1" applyFill="1" applyBorder="1"/>
    <xf numFmtId="169" fontId="23" fillId="0" borderId="0" xfId="17" applyNumberFormat="1" applyFont="1" applyFill="1" applyBorder="1"/>
    <xf numFmtId="168" fontId="14" fillId="0" borderId="0" xfId="17" applyNumberFormat="1" applyFont="1" applyFill="1" applyBorder="1" applyAlignment="1">
      <alignment horizontal="right"/>
    </xf>
    <xf numFmtId="168" fontId="14" fillId="0" borderId="2" xfId="17" applyNumberFormat="1" applyFont="1" applyFill="1" applyBorder="1"/>
    <xf numFmtId="168" fontId="23"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40" fontId="15" fillId="0" borderId="0" xfId="0" applyNumberFormat="1" applyFont="1" applyFill="1" applyAlignment="1">
      <alignment horizontal="right"/>
    </xf>
    <xf numFmtId="40" fontId="15" fillId="0" borderId="2" xfId="0" applyNumberFormat="1" applyFont="1" applyBorder="1" applyAlignment="1">
      <alignment horizontal="centerContinuous"/>
    </xf>
    <xf numFmtId="40" fontId="15" fillId="0" borderId="2" xfId="0" applyNumberFormat="1" applyFont="1" applyFill="1" applyBorder="1" applyAlignment="1">
      <alignment horizontal="centerContinuous"/>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191" fontId="15" fillId="0" borderId="0" xfId="18" applyNumberFormat="1" applyFont="1" applyFill="1" applyBorder="1" applyAlignment="1"/>
    <xf numFmtId="191" fontId="15" fillId="0" borderId="0" xfId="18" applyNumberFormat="1" applyFont="1"/>
    <xf numFmtId="191" fontId="15" fillId="0" borderId="2" xfId="18" applyNumberFormat="1" applyFont="1" applyFill="1" applyBorder="1" applyAlignment="1"/>
    <xf numFmtId="191" fontId="15" fillId="0" borderId="2" xfId="18" applyNumberFormat="1" applyFont="1" applyBorder="1"/>
    <xf numFmtId="191" fontId="15" fillId="0" borderId="0" xfId="0" applyNumberFormat="1" applyFont="1" applyFill="1"/>
    <xf numFmtId="191" fontId="15" fillId="0" borderId="3" xfId="18" applyNumberFormat="1" applyFont="1" applyFill="1" applyBorder="1" applyAlignment="1"/>
    <xf numFmtId="191" fontId="15" fillId="0" borderId="4" xfId="18" applyNumberFormat="1" applyFont="1" applyFill="1" applyBorder="1" applyAlignment="1"/>
    <xf numFmtId="168" fontId="14" fillId="0" borderId="0" xfId="24" applyNumberFormat="1" applyFont="1" applyFill="1" applyAlignment="1">
      <alignment horizontal="left"/>
    </xf>
    <xf numFmtId="168" fontId="14" fillId="0" borderId="0" xfId="16" applyNumberFormat="1" applyFont="1" applyFill="1" applyAlignment="1">
      <alignment horizontal="left" indent="4"/>
    </xf>
    <xf numFmtId="168" fontId="7" fillId="0" borderId="0" xfId="0" applyNumberFormat="1" applyFont="1" applyFill="1"/>
    <xf numFmtId="169" fontId="14" fillId="0" borderId="0" xfId="15" applyNumberFormat="1" applyFont="1" applyFill="1"/>
    <xf numFmtId="169" fontId="23" fillId="0" borderId="0" xfId="15" applyNumberFormat="1" applyFont="1" applyFill="1"/>
    <xf numFmtId="169" fontId="14" fillId="0" borderId="2" xfId="15" applyNumberFormat="1" applyFont="1" applyFill="1" applyBorder="1"/>
    <xf numFmtId="169" fontId="14" fillId="0" borderId="0" xfId="15" applyNumberFormat="1" applyFont="1" applyFill="1" applyBorder="1"/>
    <xf numFmtId="169" fontId="23" fillId="0" borderId="0" xfId="15" applyNumberFormat="1" applyFont="1" applyFill="1" applyBorder="1"/>
    <xf numFmtId="169" fontId="23" fillId="0" borderId="2" xfId="15" applyNumberFormat="1" applyFont="1" applyFill="1" applyBorder="1"/>
    <xf numFmtId="169" fontId="14" fillId="0" borderId="5" xfId="15" applyNumberFormat="1" applyFont="1" applyFill="1" applyBorder="1"/>
    <xf numFmtId="168" fontId="17" fillId="0" borderId="0" xfId="24" applyNumberFormat="1" applyFont="1"/>
    <xf numFmtId="168" fontId="17" fillId="0" borderId="0" xfId="58" applyNumberFormat="1" applyFont="1"/>
    <xf numFmtId="40" fontId="10" fillId="0" borderId="0" xfId="24" applyNumberFormat="1" applyFont="1"/>
    <xf numFmtId="0" fontId="14" fillId="0" borderId="0" xfId="6" applyFont="1" applyFill="1" applyBorder="1" applyAlignment="1">
      <alignment horizontal="center"/>
    </xf>
    <xf numFmtId="168" fontId="17" fillId="0" borderId="2" xfId="0" applyNumberFormat="1" applyFont="1" applyFill="1" applyBorder="1" applyAlignme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14" fillId="0" borderId="2" xfId="0" quotePrefix="1" applyNumberFormat="1" applyFont="1" applyBorder="1" applyAlignment="1">
      <alignment horizontal="center"/>
    </xf>
    <xf numFmtId="169" fontId="14" fillId="0" borderId="0" xfId="1" applyNumberFormat="1" applyFont="1" applyBorder="1" applyAlignment="1"/>
    <xf numFmtId="169" fontId="14" fillId="0" borderId="0" xfId="16" applyNumberFormat="1" applyFont="1" applyAlignment="1">
      <alignment horizontal="right"/>
    </xf>
    <xf numFmtId="169" fontId="14" fillId="0" borderId="4" xfId="1" applyNumberFormat="1" applyFont="1" applyBorder="1" applyAlignment="1">
      <alignment horizontal="right"/>
    </xf>
    <xf numFmtId="169" fontId="14" fillId="0" borderId="0" xfId="16" applyNumberFormat="1" applyFont="1" applyFill="1" applyAlignment="1"/>
    <xf numFmtId="40" fontId="14"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23" fillId="0" borderId="0" xfId="38" quotePrefix="1" applyFont="1" applyFill="1" applyAlignment="1">
      <alignment horizontal="left" indent="2"/>
    </xf>
    <xf numFmtId="40" fontId="108" fillId="0" borderId="0" xfId="0" applyNumberFormat="1" applyFont="1" applyFill="1" applyAlignment="1"/>
    <xf numFmtId="0" fontId="109" fillId="0" borderId="0" xfId="6" applyFont="1" applyFill="1"/>
    <xf numFmtId="0" fontId="109" fillId="0" borderId="0" xfId="6" applyFont="1" applyFill="1" applyBorder="1"/>
    <xf numFmtId="0" fontId="109" fillId="0" borderId="0" xfId="0" applyFont="1" applyFill="1" applyBorder="1" applyAlignment="1">
      <alignment horizontal="center"/>
    </xf>
    <xf numFmtId="0" fontId="109" fillId="0" borderId="0" xfId="0" applyFont="1" applyFill="1"/>
    <xf numFmtId="0" fontId="109" fillId="0" borderId="0" xfId="6" applyFont="1" applyFill="1" applyAlignment="1">
      <alignment horizontal="right"/>
    </xf>
    <xf numFmtId="0" fontId="109" fillId="0" borderId="0" xfId="6" applyFont="1" applyFill="1" applyAlignment="1">
      <alignment horizontal="left"/>
    </xf>
    <xf numFmtId="0" fontId="109" fillId="0" borderId="0" xfId="6" applyFont="1" applyFill="1" applyBorder="1" applyAlignment="1">
      <alignment horizontal="center"/>
    </xf>
    <xf numFmtId="0" fontId="109" fillId="0" borderId="2" xfId="0" applyFont="1" applyFill="1" applyBorder="1"/>
    <xf numFmtId="0" fontId="109" fillId="0" borderId="0" xfId="0" applyFont="1" applyFill="1" applyBorder="1"/>
    <xf numFmtId="0" fontId="109" fillId="0" borderId="2" xfId="0" applyFont="1" applyFill="1" applyBorder="1" applyAlignment="1">
      <alignment horizontal="center"/>
    </xf>
    <xf numFmtId="0" fontId="109" fillId="0" borderId="0" xfId="6" applyFont="1" applyFill="1" applyAlignment="1">
      <alignment vertical="top"/>
    </xf>
    <xf numFmtId="173" fontId="109" fillId="0" borderId="0" xfId="26" applyNumberFormat="1" applyFont="1" applyFill="1"/>
    <xf numFmtId="173" fontId="109" fillId="0" borderId="0" xfId="6" applyNumberFormat="1" applyFont="1" applyFill="1"/>
    <xf numFmtId="0" fontId="109" fillId="0" borderId="0" xfId="26" applyFont="1" applyFill="1" applyAlignment="1"/>
    <xf numFmtId="0" fontId="109" fillId="0" borderId="0" xfId="26" applyFont="1" applyFill="1"/>
    <xf numFmtId="173" fontId="109" fillId="0" borderId="0" xfId="26" applyNumberFormat="1" applyFont="1" applyFill="1" applyBorder="1"/>
    <xf numFmtId="173" fontId="109" fillId="0" borderId="1" xfId="26" applyNumberFormat="1" applyFont="1" applyFill="1" applyBorder="1"/>
    <xf numFmtId="173" fontId="110" fillId="0" borderId="0" xfId="26" applyNumberFormat="1" applyFont="1" applyFill="1"/>
    <xf numFmtId="0" fontId="111" fillId="0" borderId="0" xfId="6" applyFont="1" applyFill="1"/>
    <xf numFmtId="173" fontId="109" fillId="0" borderId="3" xfId="6" applyNumberFormat="1" applyFont="1" applyFill="1" applyBorder="1"/>
    <xf numFmtId="173" fontId="109" fillId="0" borderId="0" xfId="6" applyNumberFormat="1" applyFont="1" applyFill="1" applyBorder="1"/>
    <xf numFmtId="173" fontId="109" fillId="0" borderId="5" xfId="6" applyNumberFormat="1" applyFont="1" applyFill="1" applyBorder="1"/>
    <xf numFmtId="0" fontId="110" fillId="0" borderId="0" xfId="26" applyFont="1" applyFill="1"/>
    <xf numFmtId="0" fontId="109" fillId="0" borderId="0" xfId="6" applyFont="1" applyFill="1" applyBorder="1" applyAlignment="1"/>
    <xf numFmtId="0" fontId="109" fillId="0" borderId="0" xfId="0" applyFont="1" applyFill="1" applyAlignment="1"/>
    <xf numFmtId="40" fontId="14" fillId="0" borderId="0" xfId="19" applyNumberFormat="1" applyFont="1" applyFill="1"/>
    <xf numFmtId="37" fontId="107" fillId="0" borderId="0" xfId="2237" applyNumberFormat="1" applyFont="1" applyFill="1"/>
    <xf numFmtId="168" fontId="107"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191" fontId="14" fillId="0" borderId="18" xfId="0" applyNumberFormat="1" applyFont="1" applyFill="1" applyBorder="1" applyAlignment="1"/>
    <xf numFmtId="191" fontId="14" fillId="0" borderId="0" xfId="26" applyNumberFormat="1" applyFont="1" applyFill="1" applyAlignment="1"/>
    <xf numFmtId="191" fontId="14" fillId="0" borderId="18" xfId="26" applyNumberFormat="1" applyFont="1" applyFill="1" applyBorder="1" applyAlignment="1"/>
    <xf numFmtId="191" fontId="14" fillId="0" borderId="0" xfId="16" applyNumberFormat="1" applyFont="1" applyFill="1" applyAlignment="1"/>
    <xf numFmtId="168" fontId="14" fillId="0" borderId="0" xfId="58" applyNumberFormat="1" applyFont="1" applyFill="1" applyAlignment="1">
      <alignment vertical="center"/>
    </xf>
    <xf numFmtId="168" fontId="14" fillId="0" borderId="0" xfId="16" applyNumberFormat="1" applyFont="1" applyFill="1" applyAlignment="1" applyProtection="1">
      <alignment vertical="center"/>
    </xf>
    <xf numFmtId="168" fontId="14" fillId="0" borderId="2" xfId="58" applyNumberFormat="1" applyFont="1" applyFill="1" applyBorder="1" applyAlignment="1">
      <alignment vertical="center"/>
    </xf>
    <xf numFmtId="168" fontId="14" fillId="0" borderId="2" xfId="24" applyNumberFormat="1" applyFont="1" applyFill="1" applyBorder="1" applyAlignment="1">
      <alignment horizontal="center"/>
    </xf>
    <xf numFmtId="168" fontId="14" fillId="0" borderId="2" xfId="58" applyNumberFormat="1" applyFont="1" applyFill="1" applyBorder="1" applyAlignment="1">
      <alignment horizontal="center" vertical="center"/>
    </xf>
    <xf numFmtId="0" fontId="14" fillId="0" borderId="0" xfId="26" applyFont="1" applyFill="1" applyAlignment="1">
      <alignment horizontal="left"/>
    </xf>
    <xf numFmtId="191" fontId="14" fillId="0" borderId="0" xfId="58" applyNumberFormat="1" applyFont="1" applyFill="1" applyBorder="1" applyAlignment="1">
      <alignment vertical="center"/>
    </xf>
    <xf numFmtId="191" fontId="14" fillId="0" borderId="0" xfId="24" applyNumberFormat="1" applyFont="1" applyFill="1" applyAlignment="1"/>
    <xf numFmtId="191" fontId="14" fillId="0" borderId="0" xfId="58" applyNumberFormat="1" applyFont="1" applyFill="1" applyAlignment="1">
      <alignment vertical="center"/>
    </xf>
    <xf numFmtId="191" fontId="14" fillId="0" borderId="4" xfId="58" applyNumberFormat="1" applyFont="1" applyFill="1" applyBorder="1" applyAlignment="1">
      <alignment vertical="center"/>
    </xf>
    <xf numFmtId="173" fontId="14" fillId="0" borderId="1" xfId="6" applyNumberFormat="1" applyFont="1" applyFill="1" applyBorder="1"/>
    <xf numFmtId="191" fontId="14" fillId="0" borderId="5" xfId="6" applyNumberFormat="1" applyFont="1" applyFill="1" applyBorder="1" applyAlignment="1"/>
    <xf numFmtId="191" fontId="14" fillId="0" borderId="0" xfId="0" applyNumberFormat="1" applyFont="1" applyFill="1" applyBorder="1" applyAlignment="1"/>
    <xf numFmtId="191" fontId="14" fillId="0" borderId="0" xfId="26" applyNumberFormat="1" applyFont="1" applyFill="1" applyBorder="1" applyAlignment="1"/>
    <xf numFmtId="37" fontId="15" fillId="0" borderId="0" xfId="58" applyNumberFormat="1" applyFont="1" applyFill="1" applyAlignment="1">
      <alignment horizontal="right"/>
    </xf>
    <xf numFmtId="0" fontId="14" fillId="0" borderId="19" xfId="16" quotePrefix="1" applyNumberFormat="1" applyFont="1" applyFill="1" applyBorder="1" applyAlignment="1">
      <alignment horizontal="center"/>
    </xf>
    <xf numFmtId="0" fontId="14" fillId="0" borderId="0" xfId="6" applyFont="1" applyFill="1" applyAlignment="1">
      <alignment horizontal="center"/>
    </xf>
    <xf numFmtId="191" fontId="14" fillId="0" borderId="4" xfId="6" applyNumberFormat="1" applyFont="1" applyFill="1" applyBorder="1" applyAlignment="1"/>
    <xf numFmtId="174" fontId="14" fillId="0" borderId="0" xfId="26" applyNumberFormat="1" applyFont="1" applyFill="1"/>
    <xf numFmtId="168" fontId="14" fillId="0" borderId="0" xfId="67" applyNumberFormat="1" applyFont="1" applyFill="1"/>
    <xf numFmtId="191" fontId="14" fillId="0" borderId="21" xfId="67" applyNumberFormat="1" applyFont="1" applyFill="1" applyBorder="1" applyAlignment="1"/>
    <xf numFmtId="191" fontId="14" fillId="0" borderId="0" xfId="67" applyNumberFormat="1" applyFont="1" applyFill="1" applyAlignment="1"/>
    <xf numFmtId="191" fontId="14" fillId="0" borderId="0" xfId="67" applyNumberFormat="1" applyFont="1" applyFill="1" applyBorder="1" applyAlignment="1"/>
    <xf numFmtId="191" fontId="14" fillId="0" borderId="0" xfId="16" quotePrefix="1" applyNumberFormat="1" applyFont="1" applyFill="1" applyAlignment="1"/>
    <xf numFmtId="191" fontId="14" fillId="0" borderId="21" xfId="26" applyNumberFormat="1" applyFont="1" applyFill="1" applyBorder="1" applyAlignment="1"/>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189" fontId="14" fillId="0" borderId="0" xfId="26" applyNumberFormat="1" applyFont="1" applyFill="1" applyAlignment="1">
      <alignment horizontal="left" indent="3"/>
    </xf>
    <xf numFmtId="37" fontId="15" fillId="0" borderId="0" xfId="58" applyNumberFormat="1" applyFont="1" applyFill="1" applyBorder="1" applyAlignment="1">
      <alignment horizontal="right"/>
    </xf>
    <xf numFmtId="40" fontId="14" fillId="0" borderId="0" xfId="16" applyNumberFormat="1" applyFont="1" applyFill="1"/>
    <xf numFmtId="168" fontId="19" fillId="0" borderId="0" xfId="0" applyNumberFormat="1" applyFont="1" applyFill="1"/>
    <xf numFmtId="191" fontId="14" fillId="0" borderId="18" xfId="1" applyNumberFormat="1" applyFont="1" applyFill="1" applyBorder="1" applyAlignment="1"/>
    <xf numFmtId="191" fontId="14" fillId="0" borderId="0" xfId="1" quotePrefix="1" applyNumberFormat="1" applyFont="1" applyFill="1" applyAlignment="1"/>
    <xf numFmtId="191" fontId="14" fillId="0" borderId="5" xfId="1" quotePrefix="1" applyNumberFormat="1" applyFont="1" applyFill="1" applyBorder="1" applyAlignment="1"/>
    <xf numFmtId="43" fontId="14" fillId="0" borderId="0" xfId="1" quotePrefix="1" applyFont="1" applyFill="1" applyBorder="1" applyAlignment="1">
      <alignment horizontal="center"/>
    </xf>
    <xf numFmtId="169" fontId="14" fillId="0" borderId="18" xfId="1" applyNumberFormat="1" applyFont="1" applyBorder="1" applyAlignment="1">
      <alignment horizontal="right"/>
    </xf>
    <xf numFmtId="169" fontId="14" fillId="0" borderId="2" xfId="1" applyNumberFormat="1" applyFont="1" applyBorder="1" applyAlignment="1">
      <alignment horizontal="right"/>
    </xf>
    <xf numFmtId="169" fontId="14" fillId="0" borderId="2" xfId="16" applyNumberFormat="1" applyFont="1" applyFill="1" applyBorder="1" applyAlignment="1">
      <alignment horizontal="right" vertical="center"/>
    </xf>
    <xf numFmtId="169" fontId="14" fillId="0" borderId="2" xfId="1" applyNumberFormat="1" applyFont="1" applyBorder="1" applyAlignment="1"/>
    <xf numFmtId="177" fontId="14" fillId="0" borderId="0" xfId="0" applyNumberFormat="1" applyFont="1" applyFill="1" applyAlignment="1">
      <alignment horizontal="center"/>
    </xf>
    <xf numFmtId="168" fontId="14" fillId="0" borderId="22" xfId="58" applyNumberFormat="1" applyFont="1" applyFill="1" applyBorder="1"/>
    <xf numFmtId="168" fontId="10" fillId="0" borderId="0" xfId="16" applyNumberFormat="1" applyFont="1"/>
    <xf numFmtId="0" fontId="14" fillId="0" borderId="0" xfId="0" quotePrefix="1" applyNumberFormat="1" applyFont="1" applyFill="1" applyAlignment="1">
      <alignment horizontal="center"/>
    </xf>
    <xf numFmtId="0" fontId="14" fillId="0" borderId="0" xfId="58" applyNumberFormat="1" applyFont="1" applyFill="1" applyBorder="1" applyAlignment="1">
      <alignment horizontal="center" vertical="center"/>
    </xf>
    <xf numFmtId="0" fontId="14" fillId="0" borderId="0" xfId="24" applyNumberFormat="1" applyFont="1" applyFill="1" applyAlignment="1">
      <alignment horizontal="center"/>
    </xf>
    <xf numFmtId="0" fontId="14" fillId="0" borderId="0" xfId="58" applyNumberFormat="1" applyFont="1" applyFill="1" applyAlignment="1">
      <alignment horizontal="center" vertical="center"/>
    </xf>
    <xf numFmtId="1" fontId="14" fillId="0" borderId="0" xfId="16" applyNumberFormat="1" applyFont="1" applyFill="1" applyBorder="1" applyAlignment="1">
      <alignment horizontal="center"/>
    </xf>
    <xf numFmtId="169" fontId="14" fillId="0" borderId="19" xfId="15" applyNumberFormat="1" applyFont="1" applyFill="1" applyBorder="1"/>
    <xf numFmtId="43" fontId="14" fillId="0" borderId="5" xfId="1" quotePrefix="1" applyFont="1" applyFill="1" applyBorder="1" applyAlignment="1">
      <alignment horizontal="right"/>
    </xf>
    <xf numFmtId="0" fontId="14" fillId="0" borderId="2" xfId="0" applyFont="1" applyBorder="1" applyAlignment="1">
      <alignment horizontal="center"/>
    </xf>
    <xf numFmtId="168" fontId="17" fillId="0" borderId="0" xfId="58" applyNumberFormat="1" applyFont="1" applyFill="1"/>
    <xf numFmtId="168" fontId="14" fillId="0" borderId="2" xfId="16" applyNumberFormat="1" applyFont="1" applyBorder="1" applyAlignment="1">
      <alignment horizontal="center"/>
    </xf>
    <xf numFmtId="0" fontId="14" fillId="0" borderId="0" xfId="26" applyFont="1"/>
    <xf numFmtId="39" fontId="16" fillId="0" borderId="0" xfId="26" applyNumberFormat="1" applyFont="1"/>
    <xf numFmtId="39" fontId="16" fillId="0" borderId="0" xfId="0" applyNumberFormat="1" applyFont="1"/>
    <xf numFmtId="168" fontId="16" fillId="0" borderId="0" xfId="16" applyNumberFormat="1" applyFont="1"/>
    <xf numFmtId="168" fontId="16" fillId="0" borderId="0" xfId="24" applyNumberFormat="1" applyFont="1"/>
    <xf numFmtId="39" fontId="14" fillId="0" borderId="0" xfId="26" applyNumberFormat="1" applyFont="1"/>
    <xf numFmtId="39" fontId="14" fillId="0" borderId="0" xfId="26" applyNumberFormat="1" applyFont="1" applyAlignment="1">
      <alignment horizontal="center"/>
    </xf>
    <xf numFmtId="168" fontId="14" fillId="0" borderId="0" xfId="24" applyNumberFormat="1" applyFont="1" applyAlignment="1">
      <alignment horizontal="right"/>
    </xf>
    <xf numFmtId="168" fontId="23" fillId="0" borderId="0" xfId="16" applyNumberFormat="1" applyFont="1" applyAlignment="1">
      <alignment horizontal="left"/>
    </xf>
    <xf numFmtId="39" fontId="14" fillId="0" borderId="19" xfId="26" applyNumberFormat="1" applyFont="1" applyBorder="1"/>
    <xf numFmtId="169" fontId="14" fillId="0" borderId="19" xfId="24" applyNumberFormat="1" applyFont="1" applyBorder="1"/>
    <xf numFmtId="169" fontId="14" fillId="0" borderId="0" xfId="24" applyNumberFormat="1" applyFont="1"/>
    <xf numFmtId="191" fontId="14" fillId="0" borderId="0" xfId="0" applyNumberFormat="1" applyFont="1"/>
    <xf numFmtId="168" fontId="23" fillId="0" borderId="0" xfId="0" applyNumberFormat="1" applyFont="1"/>
    <xf numFmtId="168" fontId="14" fillId="0" borderId="0" xfId="24" applyNumberFormat="1" applyFont="1" applyAlignment="1">
      <alignment horizontal="center"/>
    </xf>
    <xf numFmtId="191" fontId="14" fillId="0" borderId="0" xfId="26" applyNumberFormat="1" applyFont="1"/>
    <xf numFmtId="191" fontId="14" fillId="0" borderId="0" xfId="24" applyNumberFormat="1" applyFont="1"/>
    <xf numFmtId="191" fontId="14" fillId="0" borderId="0" xfId="0" applyNumberFormat="1" applyFont="1" applyAlignment="1">
      <alignment horizontal="right"/>
    </xf>
    <xf numFmtId="39" fontId="14" fillId="0" borderId="19" xfId="26" applyNumberFormat="1" applyFont="1" applyBorder="1" applyAlignment="1">
      <alignment horizontal="center"/>
    </xf>
    <xf numFmtId="168" fontId="14" fillId="0" borderId="19" xfId="58" applyNumberFormat="1" applyFont="1" applyFill="1" applyBorder="1"/>
    <xf numFmtId="0" fontId="14" fillId="0" borderId="19" xfId="0" applyFont="1" applyBorder="1"/>
    <xf numFmtId="168" fontId="14" fillId="0" borderId="0" xfId="16" applyNumberFormat="1" applyFont="1" applyFill="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Border="1"/>
    <xf numFmtId="168" fontId="17" fillId="0" borderId="0" xfId="16" applyNumberFormat="1" applyFont="1" applyAlignment="1"/>
    <xf numFmtId="168" fontId="30" fillId="0" borderId="0" xfId="16" applyNumberFormat="1" applyFont="1" applyAlignment="1">
      <alignment horizontal="center"/>
    </xf>
    <xf numFmtId="173" fontId="14" fillId="0" borderId="0" xfId="26" applyNumberFormat="1" applyFont="1"/>
    <xf numFmtId="43" fontId="23" fillId="0" borderId="0" xfId="1" applyFont="1" applyFill="1"/>
    <xf numFmtId="168" fontId="14" fillId="0" borderId="2" xfId="15" applyNumberFormat="1" applyFont="1" applyFill="1" applyBorder="1"/>
    <xf numFmtId="168" fontId="14" fillId="0" borderId="22" xfId="15" applyNumberFormat="1" applyFont="1" applyFill="1" applyBorder="1"/>
    <xf numFmtId="176" fontId="14" fillId="0" borderId="23" xfId="12" applyNumberFormat="1" applyFont="1" applyFill="1" applyBorder="1" applyAlignment="1">
      <alignment horizontal="right"/>
    </xf>
    <xf numFmtId="43" fontId="14" fillId="0" borderId="5" xfId="1" applyFont="1" applyFill="1" applyBorder="1"/>
    <xf numFmtId="190" fontId="14" fillId="0" borderId="0" xfId="2239" applyNumberFormat="1" applyFont="1" applyFill="1"/>
    <xf numFmtId="40" fontId="14" fillId="0" borderId="0" xfId="19" applyNumberFormat="1" applyFo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168" fontId="14" fillId="0" borderId="0" xfId="16" quotePrefix="1" applyNumberFormat="1" applyFont="1" applyAlignment="1">
      <alignment horizontal="center"/>
    </xf>
    <xf numFmtId="43" fontId="14" fillId="0" borderId="18" xfId="2239" applyFont="1" applyFill="1" applyBorder="1" applyAlignment="1"/>
    <xf numFmtId="43" fontId="14" fillId="0" borderId="0" xfId="2239" applyFont="1" applyFill="1" applyBorder="1" applyAlignment="1"/>
    <xf numFmtId="43" fontId="14" fillId="0" borderId="0" xfId="2239" applyFont="1" applyFill="1" applyAlignment="1"/>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4" fillId="0" borderId="0" xfId="0" applyNumberFormat="1" applyFont="1" applyFill="1" applyAlignment="1"/>
    <xf numFmtId="40" fontId="23" fillId="0" borderId="2" xfId="16" applyNumberFormat="1" applyFont="1" applyFill="1" applyBorder="1" applyAlignment="1"/>
    <xf numFmtId="0" fontId="110" fillId="0" borderId="0" xfId="0" applyFont="1" applyFill="1"/>
    <xf numFmtId="173" fontId="110" fillId="0" borderId="2" xfId="26" applyNumberFormat="1" applyFont="1" applyFill="1" applyBorder="1"/>
    <xf numFmtId="173" fontId="110" fillId="0" borderId="0" xfId="26" applyNumberFormat="1" applyFont="1" applyFill="1" applyBorder="1"/>
    <xf numFmtId="173" fontId="110" fillId="0" borderId="22" xfId="26" applyNumberFormat="1" applyFont="1" applyFill="1" applyBorder="1"/>
    <xf numFmtId="173" fontId="110" fillId="0" borderId="0" xfId="26" applyNumberFormat="1" applyFont="1"/>
    <xf numFmtId="0" fontId="110" fillId="0" borderId="0" xfId="26" applyFont="1"/>
    <xf numFmtId="0" fontId="110" fillId="0" borderId="0" xfId="0" applyFont="1"/>
    <xf numFmtId="40" fontId="17" fillId="0" borderId="0" xfId="19" applyNumberFormat="1" applyFont="1" applyFill="1" applyAlignment="1">
      <alignment horizontal="left" indent="1"/>
    </xf>
    <xf numFmtId="0" fontId="17" fillId="0" borderId="0" xfId="26" applyFont="1" applyFill="1"/>
    <xf numFmtId="40" fontId="17" fillId="0" borderId="0" xfId="19" applyNumberFormat="1" applyFont="1" applyFill="1"/>
    <xf numFmtId="0" fontId="14" fillId="0" borderId="0" xfId="6" applyFont="1" applyFill="1" applyAlignment="1"/>
    <xf numFmtId="191" fontId="14" fillId="0" borderId="0" xfId="6" applyNumberFormat="1" applyFont="1" applyFill="1" applyBorder="1" applyAlignment="1"/>
    <xf numFmtId="0" fontId="17" fillId="0" borderId="0" xfId="26" applyFont="1" applyFill="1" applyAlignment="1"/>
    <xf numFmtId="37" fontId="15" fillId="0" borderId="2" xfId="2" applyNumberFormat="1" applyFont="1" applyFill="1" applyBorder="1" applyAlignment="1">
      <alignment horizontal="center"/>
    </xf>
    <xf numFmtId="2" fontId="23" fillId="0" borderId="0" xfId="26" applyNumberFormat="1" applyFont="1" applyFill="1" applyAlignment="1">
      <alignment horizontal="center"/>
    </xf>
    <xf numFmtId="168" fontId="23" fillId="0" borderId="0" xfId="16" applyNumberFormat="1" applyFont="1" applyFill="1" applyAlignment="1">
      <alignment horizontal="center"/>
    </xf>
    <xf numFmtId="0" fontId="23" fillId="0" borderId="0" xfId="26" applyFont="1" applyFill="1" applyAlignment="1">
      <alignment horizontal="center"/>
    </xf>
    <xf numFmtId="40" fontId="14" fillId="0" borderId="0" xfId="16" quotePrefix="1" applyNumberFormat="1" applyFont="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40" fontId="23" fillId="0" borderId="2" xfId="16" applyNumberFormat="1" applyFont="1" applyFill="1" applyBorder="1" applyAlignment="1">
      <alignment horizontal="center"/>
    </xf>
    <xf numFmtId="168" fontId="14" fillId="0" borderId="0" xfId="16" applyNumberFormat="1" applyFont="1" applyFill="1" applyAlignment="1">
      <alignment horizontal="center"/>
    </xf>
    <xf numFmtId="168" fontId="101" fillId="0" borderId="0" xfId="15" applyNumberFormat="1" applyFont="1" applyFill="1"/>
    <xf numFmtId="40" fontId="14" fillId="0" borderId="0" xfId="16" applyNumberFormat="1" applyFont="1" applyFill="1" applyAlignment="1">
      <alignment horizontal="left"/>
    </xf>
    <xf numFmtId="168" fontId="14" fillId="0" borderId="0" xfId="0" applyNumberFormat="1" applyFont="1" applyFill="1" applyAlignment="1">
      <alignment horizontal="left" indent="4"/>
    </xf>
    <xf numFmtId="169" fontId="14" fillId="0" borderId="0" xfId="0" applyNumberFormat="1" applyFont="1" applyFill="1"/>
    <xf numFmtId="168" fontId="101" fillId="0" borderId="0" xfId="0" applyNumberFormat="1" applyFont="1" applyFill="1" applyAlignment="1">
      <alignment horizontal="left" indent="5"/>
    </xf>
    <xf numFmtId="168" fontId="14" fillId="0" borderId="21" xfId="0" applyNumberFormat="1" applyFont="1" applyFill="1" applyBorder="1"/>
    <xf numFmtId="168" fontId="101" fillId="0" borderId="0" xfId="0" applyNumberFormat="1" applyFont="1" applyFill="1" applyAlignment="1">
      <alignment horizontal="left" indent="4"/>
    </xf>
    <xf numFmtId="168" fontId="101" fillId="0" borderId="0" xfId="0" applyNumberFormat="1" applyFont="1" applyFill="1"/>
    <xf numFmtId="40" fontId="101" fillId="0" borderId="0" xfId="0" applyNumberFormat="1" applyFont="1" applyFill="1"/>
    <xf numFmtId="168" fontId="101" fillId="0" borderId="0" xfId="0" applyNumberFormat="1" applyFont="1" applyFill="1" applyAlignment="1">
      <alignment horizontal="center"/>
    </xf>
    <xf numFmtId="0" fontId="101" fillId="0" borderId="0" xfId="0" applyFont="1" applyFill="1" applyAlignment="1">
      <alignment horizontal="center"/>
    </xf>
    <xf numFmtId="168" fontId="14" fillId="0" borderId="0" xfId="16" applyNumberFormat="1" applyFont="1" applyFill="1" applyAlignment="1">
      <alignment horizontal="left" indent="2"/>
    </xf>
    <xf numFmtId="168" fontId="14" fillId="0" borderId="0" xfId="16" applyNumberFormat="1" applyFont="1" applyFill="1" applyAlignment="1">
      <alignment horizontal="left" indent="3"/>
    </xf>
    <xf numFmtId="168" fontId="14" fillId="0" borderId="0" xfId="5" applyNumberFormat="1" applyFont="1" applyFill="1" applyAlignment="1"/>
    <xf numFmtId="168" fontId="14" fillId="0" borderId="0" xfId="5" applyNumberFormat="1" applyFont="1" applyFill="1" applyBorder="1" applyAlignment="1"/>
    <xf numFmtId="168" fontId="14" fillId="0" borderId="2" xfId="16" applyNumberFormat="1" applyFont="1" applyFill="1" applyBorder="1" applyAlignment="1" applyProtection="1">
      <alignment horizontal="left"/>
    </xf>
    <xf numFmtId="39" fontId="102" fillId="0" borderId="0" xfId="16" quotePrefix="1" applyFont="1" applyFill="1"/>
    <xf numFmtId="168" fontId="21" fillId="0" borderId="0" xfId="15" applyNumberFormat="1" applyFont="1" applyFill="1"/>
    <xf numFmtId="169" fontId="23" fillId="0" borderId="5" xfId="15" applyNumberFormat="1" applyFont="1" applyFill="1" applyBorder="1"/>
    <xf numFmtId="168" fontId="14" fillId="0" borderId="0" xfId="15" quotePrefix="1" applyNumberFormat="1" applyFont="1" applyFill="1" applyAlignment="1">
      <alignment horizontal="center"/>
    </xf>
    <xf numFmtId="168" fontId="14" fillId="0" borderId="0" xfId="15" applyNumberFormat="1" applyFont="1" applyFill="1" applyAlignment="1">
      <alignment horizontal="center"/>
    </xf>
    <xf numFmtId="0" fontId="14" fillId="0" borderId="2" xfId="0" applyFont="1" applyFill="1" applyBorder="1"/>
    <xf numFmtId="168" fontId="23" fillId="0" borderId="0" xfId="16" applyNumberFormat="1" applyFont="1" applyAlignment="1">
      <alignment horizontal="center"/>
    </xf>
    <xf numFmtId="168" fontId="23" fillId="0" borderId="0" xfId="16" quotePrefix="1" applyNumberFormat="1" applyFont="1" applyAlignment="1">
      <alignment horizontal="center"/>
    </xf>
    <xf numFmtId="37" fontId="15" fillId="0" borderId="0" xfId="2" applyNumberFormat="1" applyFont="1" applyFill="1" applyBorder="1" applyAlignment="1">
      <alignment horizontal="center"/>
    </xf>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6"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9" fontId="14" fillId="0" borderId="0" xfId="24" applyNumberFormat="1" applyFont="1" applyFill="1" applyBorder="1"/>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40" fontId="14" fillId="0" borderId="0" xfId="16" quotePrefix="1" applyNumberFormat="1" applyFont="1" applyAlignment="1">
      <alignment horizontal="center"/>
    </xf>
    <xf numFmtId="169" fontId="14" fillId="0" borderId="4" xfId="0" applyNumberFormat="1" applyFont="1" applyFill="1" applyBorder="1" applyAlignment="1"/>
    <xf numFmtId="0" fontId="14" fillId="0" borderId="22" xfId="0" applyFont="1" applyBorder="1" applyAlignment="1">
      <alignment horizontal="center"/>
    </xf>
    <xf numFmtId="168" fontId="107" fillId="0" borderId="0" xfId="0" applyNumberFormat="1" applyFont="1" applyFill="1" applyBorder="1" applyAlignment="1">
      <alignment horizontal="center"/>
    </xf>
    <xf numFmtId="170" fontId="14" fillId="0" borderId="5" xfId="1" applyNumberFormat="1" applyFont="1" applyFill="1" applyBorder="1" applyAlignment="1">
      <alignment horizontal="right"/>
    </xf>
    <xf numFmtId="170" fontId="17" fillId="0" borderId="5" xfId="1" applyNumberFormat="1" applyFont="1" applyFill="1" applyBorder="1" applyAlignment="1">
      <alignment horizontal="right"/>
    </xf>
    <xf numFmtId="168" fontId="14" fillId="0" borderId="0" xfId="15" applyNumberFormat="1" applyFont="1" applyFill="1" applyBorder="1" applyAlignment="1"/>
    <xf numFmtId="40" fontId="15" fillId="0" borderId="0" xfId="0" applyNumberFormat="1" applyFont="1" applyFill="1" applyBorder="1" applyAlignment="1">
      <alignment wrapText="1"/>
    </xf>
    <xf numFmtId="40" fontId="15" fillId="0" borderId="0" xfId="0" applyNumberFormat="1" applyFont="1" applyFill="1" applyBorder="1" applyAlignment="1"/>
    <xf numFmtId="0" fontId="23" fillId="0" borderId="0" xfId="0" quotePrefix="1" applyFont="1" applyFill="1"/>
    <xf numFmtId="39" fontId="14" fillId="0" borderId="0" xfId="21" applyNumberFormat="1" applyFont="1" applyFill="1" applyBorder="1" applyAlignment="1">
      <alignment horizontal="left"/>
    </xf>
    <xf numFmtId="169" fontId="14" fillId="0" borderId="22" xfId="58" applyNumberFormat="1" applyFont="1" applyFill="1" applyBorder="1"/>
    <xf numFmtId="169" fontId="14" fillId="0" borderId="0" xfId="58" applyNumberFormat="1" applyFont="1" applyFill="1" applyBorder="1"/>
    <xf numFmtId="0" fontId="16" fillId="0" borderId="0" xfId="0" applyFont="1" applyFill="1"/>
    <xf numFmtId="0" fontId="16" fillId="0" borderId="0" xfId="0" applyFont="1" applyFill="1" applyAlignment="1"/>
    <xf numFmtId="0" fontId="112" fillId="0" borderId="0" xfId="0" applyFont="1" applyFill="1"/>
    <xf numFmtId="39" fontId="113" fillId="0" borderId="0" xfId="0" applyNumberFormat="1" applyFont="1" applyFill="1"/>
    <xf numFmtId="39" fontId="113" fillId="0" borderId="0" xfId="0" applyNumberFormat="1" applyFont="1" applyFill="1" applyAlignment="1"/>
    <xf numFmtId="0" fontId="16" fillId="0" borderId="0" xfId="38" applyFont="1" applyFill="1"/>
    <xf numFmtId="170" fontId="16" fillId="0" borderId="0" xfId="0" applyNumberFormat="1" applyFont="1" applyFill="1"/>
    <xf numFmtId="170" fontId="16" fillId="0" borderId="0" xfId="0" applyNumberFormat="1" applyFont="1" applyFill="1" applyBorder="1"/>
    <xf numFmtId="170" fontId="112" fillId="0" borderId="0" xfId="0" applyNumberFormat="1" applyFont="1" applyFill="1" applyBorder="1" applyAlignment="1">
      <alignment horizontal="center"/>
    </xf>
    <xf numFmtId="170" fontId="16" fillId="0" borderId="0" xfId="0" applyNumberFormat="1" applyFont="1" applyFill="1" applyBorder="1" applyAlignment="1">
      <alignment horizontal="right"/>
    </xf>
    <xf numFmtId="0" fontId="16" fillId="0" borderId="0" xfId="38" quotePrefix="1" applyFont="1" applyFill="1"/>
    <xf numFmtId="169" fontId="23" fillId="0" borderId="5" xfId="16" applyNumberFormat="1" applyFont="1" applyFill="1" applyBorder="1" applyAlignment="1">
      <alignment horizontal="right" vertic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0" xfId="16" quotePrefix="1" applyNumberFormat="1" applyFont="1" applyAlignment="1" applyProtection="1">
      <alignment horizontal="center"/>
    </xf>
    <xf numFmtId="40" fontId="10" fillId="0" borderId="0" xfId="16" quotePrefix="1" applyNumberFormat="1" applyFont="1" applyAlignment="1">
      <alignment horizontal="center"/>
    </xf>
    <xf numFmtId="0" fontId="14" fillId="0" borderId="2" xfId="0" applyFont="1" applyFill="1" applyBorder="1" applyAlignment="1">
      <alignment horizontal="center"/>
    </xf>
    <xf numFmtId="168" fontId="14" fillId="0" borderId="2" xfId="16" applyNumberFormat="1" applyFont="1" applyFill="1" applyBorder="1" applyAlignment="1" applyProtection="1">
      <alignment horizontal="center"/>
    </xf>
    <xf numFmtId="40" fontId="14" fillId="0" borderId="0" xfId="0" applyNumberFormat="1" applyFont="1" applyFill="1" applyAlignment="1">
      <alignment horizontal="center"/>
    </xf>
    <xf numFmtId="0" fontId="21" fillId="0" borderId="0" xfId="0" applyFont="1" applyAlignment="1">
      <alignment horizontal="center"/>
    </xf>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0" fontId="23" fillId="0" borderId="0" xfId="0" applyFont="1" applyFill="1" applyBorder="1" applyAlignment="1">
      <alignment horizontal="center"/>
    </xf>
    <xf numFmtId="0" fontId="23"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168" fontId="109" fillId="0" borderId="0" xfId="16" applyNumberFormat="1" applyFont="1" applyFill="1" applyBorder="1" applyAlignment="1" applyProtection="1">
      <alignment horizontal="center"/>
    </xf>
    <xf numFmtId="0" fontId="109" fillId="0" borderId="2" xfId="6" applyFont="1" applyFill="1" applyBorder="1" applyAlignment="1">
      <alignment horizontal="center"/>
    </xf>
    <xf numFmtId="0" fontId="109" fillId="0" borderId="2" xfId="0" applyFont="1" applyFill="1" applyBorder="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5" fillId="0" borderId="3" xfId="0" applyNumberFormat="1" applyFont="1" applyFill="1" applyBorder="1" applyAlignment="1">
      <alignment horizontal="center" wrapText="1"/>
    </xf>
    <xf numFmtId="40" fontId="15" fillId="0" borderId="3" xfId="2214" applyNumberFormat="1" applyFont="1" applyBorder="1" applyAlignment="1">
      <alignment horizontal="center" wrapText="1"/>
    </xf>
    <xf numFmtId="40" fontId="14" fillId="0" borderId="0" xfId="16" quotePrefix="1" applyNumberFormat="1" applyFont="1" applyAlignment="1">
      <alignment horizontal="center"/>
    </xf>
    <xf numFmtId="168" fontId="14" fillId="0" borderId="0" xfId="58" applyNumberFormat="1" applyFont="1" applyFill="1" applyBorder="1" applyAlignment="1">
      <alignment horizontal="center"/>
    </xf>
    <xf numFmtId="0" fontId="14" fillId="0" borderId="2" xfId="0" applyFont="1" applyBorder="1" applyAlignment="1">
      <alignment horizontal="center"/>
    </xf>
    <xf numFmtId="168" fontId="14" fillId="0" borderId="2" xfId="16" applyNumberFormat="1" applyFont="1" applyBorder="1" applyAlignment="1" applyProtection="1">
      <alignment horizontal="center"/>
    </xf>
  </cellXfs>
  <cellStyles count="236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2"/>
  <sheetViews>
    <sheetView zoomScale="90" zoomScaleNormal="90" zoomScaleSheetLayoutView="100" workbookViewId="0">
      <selection activeCell="A3" sqref="A3:J3"/>
    </sheetView>
  </sheetViews>
  <sheetFormatPr defaultColWidth="9.140625" defaultRowHeight="27" customHeight="1"/>
  <cols>
    <col min="1" max="8" width="9.140625" style="114" customWidth="1"/>
    <col min="9" max="9" width="6.28515625" style="114" customWidth="1"/>
    <col min="10" max="10" width="16.42578125" style="114" customWidth="1"/>
    <col min="11" max="11" width="3.7109375" style="114" customWidth="1"/>
    <col min="12" max="16384" width="9.140625" style="114"/>
  </cols>
  <sheetData>
    <row r="1" spans="1:12" ht="24.95" customHeight="1">
      <c r="A1" s="752" t="s">
        <v>58</v>
      </c>
      <c r="B1" s="752"/>
      <c r="C1" s="752"/>
      <c r="D1" s="752"/>
      <c r="E1" s="752"/>
      <c r="F1" s="752"/>
      <c r="G1" s="752"/>
      <c r="H1" s="752"/>
      <c r="I1" s="752"/>
      <c r="J1" s="752"/>
      <c r="K1" s="123"/>
    </row>
    <row r="2" spans="1:12" ht="24.95" customHeight="1">
      <c r="A2" s="752" t="s">
        <v>38</v>
      </c>
      <c r="B2" s="752"/>
      <c r="C2" s="752"/>
      <c r="D2" s="752"/>
      <c r="E2" s="752"/>
      <c r="F2" s="752"/>
      <c r="G2" s="752"/>
      <c r="H2" s="752"/>
      <c r="I2" s="752"/>
      <c r="J2" s="752"/>
      <c r="K2" s="123"/>
    </row>
    <row r="3" spans="1:12" s="21" customFormat="1" ht="24.95" customHeight="1">
      <c r="A3" s="753" t="s">
        <v>696</v>
      </c>
      <c r="B3" s="753"/>
      <c r="C3" s="753"/>
      <c r="D3" s="753"/>
      <c r="E3" s="753"/>
      <c r="F3" s="753"/>
      <c r="G3" s="753"/>
      <c r="H3" s="753"/>
      <c r="I3" s="753"/>
      <c r="J3" s="753"/>
      <c r="L3" s="391"/>
    </row>
    <row r="4" spans="1:12" s="21" customFormat="1" ht="24.95" customHeight="1">
      <c r="A4" s="393"/>
      <c r="B4" s="393"/>
      <c r="C4" s="393"/>
      <c r="D4" s="393"/>
      <c r="E4" s="393"/>
      <c r="F4" s="393"/>
      <c r="G4" s="393"/>
      <c r="H4" s="393"/>
      <c r="I4" s="393"/>
      <c r="J4" s="393"/>
      <c r="K4" s="392"/>
      <c r="L4" s="391"/>
    </row>
    <row r="5" spans="1:12" s="21" customFormat="1" ht="24.95" customHeight="1">
      <c r="A5" s="123" t="s">
        <v>22</v>
      </c>
      <c r="B5" s="123"/>
      <c r="C5" s="123"/>
      <c r="D5" s="123"/>
      <c r="E5" s="123"/>
      <c r="F5" s="123"/>
      <c r="G5" s="123"/>
      <c r="H5" s="123"/>
      <c r="I5" s="123"/>
      <c r="J5" s="114"/>
      <c r="L5" s="391"/>
    </row>
    <row r="6" spans="1:12" s="21" customFormat="1" ht="24.95" customHeight="1">
      <c r="A6" s="123" t="s">
        <v>498</v>
      </c>
      <c r="B6" s="114"/>
      <c r="C6" s="123"/>
      <c r="D6" s="123"/>
      <c r="E6" s="123"/>
      <c r="F6" s="123"/>
      <c r="G6" s="123"/>
      <c r="H6" s="123"/>
      <c r="I6" s="123"/>
      <c r="J6" s="169"/>
      <c r="L6" s="391"/>
    </row>
    <row r="7" spans="1:12" s="21" customFormat="1" ht="24.95" customHeight="1">
      <c r="A7" s="123" t="s">
        <v>499</v>
      </c>
      <c r="B7" s="114"/>
      <c r="C7" s="123"/>
      <c r="D7" s="123"/>
      <c r="E7" s="123"/>
      <c r="F7" s="123"/>
      <c r="G7" s="123"/>
      <c r="H7" s="123"/>
      <c r="I7" s="123"/>
      <c r="J7" s="169"/>
      <c r="L7" s="391"/>
    </row>
    <row r="8" spans="1:12" s="21" customFormat="1" ht="24.95" customHeight="1">
      <c r="A8" s="123" t="s">
        <v>168</v>
      </c>
      <c r="B8" s="114"/>
      <c r="C8" s="123"/>
      <c r="D8" s="123"/>
      <c r="E8" s="123"/>
      <c r="F8" s="123"/>
      <c r="G8" s="123"/>
      <c r="H8" s="123"/>
      <c r="I8" s="123"/>
      <c r="J8" s="169"/>
      <c r="L8" s="391"/>
    </row>
    <row r="9" spans="1:12" s="21" customFormat="1" ht="24.95" customHeight="1">
      <c r="A9" s="394" t="s">
        <v>609</v>
      </c>
      <c r="B9" s="114"/>
      <c r="C9" s="123"/>
      <c r="D9" s="123"/>
      <c r="E9" s="123"/>
      <c r="F9" s="123"/>
      <c r="G9" s="123"/>
      <c r="H9" s="123"/>
      <c r="I9" s="123"/>
      <c r="J9" s="169"/>
      <c r="L9" s="391"/>
    </row>
    <row r="10" spans="1:12" s="21" customFormat="1" ht="24.95" customHeight="1">
      <c r="A10" s="123" t="s">
        <v>169</v>
      </c>
      <c r="B10" s="114"/>
      <c r="C10" s="123"/>
      <c r="D10" s="123"/>
      <c r="E10" s="123"/>
      <c r="F10" s="123"/>
      <c r="G10" s="123"/>
      <c r="H10" s="123"/>
      <c r="I10" s="123"/>
      <c r="J10" s="114"/>
      <c r="L10" s="391"/>
    </row>
    <row r="11" spans="1:12" s="6" customFormat="1" ht="24.95" customHeight="1">
      <c r="A11" s="6" t="s">
        <v>113</v>
      </c>
      <c r="B11" s="27"/>
      <c r="C11" s="28"/>
      <c r="D11" s="28"/>
      <c r="E11" s="28"/>
      <c r="F11" s="28"/>
      <c r="G11" s="28"/>
    </row>
    <row r="12" spans="1:12" s="6" customFormat="1" ht="24.95" customHeight="1">
      <c r="A12" s="29" t="s">
        <v>112</v>
      </c>
      <c r="C12" s="30"/>
      <c r="D12" s="30"/>
      <c r="E12" s="30"/>
      <c r="F12" s="30"/>
      <c r="G12" s="30"/>
      <c r="H12" s="30"/>
      <c r="I12" s="30"/>
      <c r="J12" s="30"/>
    </row>
    <row r="13" spans="1:12" s="739" customFormat="1" ht="24.95" customHeight="1">
      <c r="B13" s="740" t="s">
        <v>989</v>
      </c>
      <c r="C13" s="741"/>
      <c r="D13" s="741"/>
    </row>
    <row r="14" spans="1:12" s="739" customFormat="1" ht="24.95" customHeight="1">
      <c r="A14" s="739" t="s">
        <v>998</v>
      </c>
      <c r="B14" s="740"/>
      <c r="C14" s="741"/>
      <c r="D14" s="741"/>
    </row>
    <row r="15" spans="1:12" s="739" customFormat="1" ht="24.95" customHeight="1">
      <c r="A15" s="740" t="s">
        <v>990</v>
      </c>
      <c r="B15" s="741"/>
      <c r="C15" s="741"/>
      <c r="D15" s="741"/>
    </row>
    <row r="16" spans="1:12" s="739" customFormat="1" ht="24.95" customHeight="1">
      <c r="A16" s="740" t="s">
        <v>991</v>
      </c>
      <c r="B16" s="741"/>
      <c r="C16" s="741"/>
      <c r="D16" s="741"/>
    </row>
    <row r="17" spans="1:13" s="739" customFormat="1" ht="24.95" customHeight="1">
      <c r="A17" s="740" t="s">
        <v>992</v>
      </c>
      <c r="B17" s="741"/>
      <c r="C17" s="741"/>
      <c r="D17" s="741"/>
    </row>
    <row r="18" spans="1:13" s="742" customFormat="1" ht="24.95" customHeight="1">
      <c r="B18" s="742" t="s">
        <v>993</v>
      </c>
    </row>
    <row r="19" spans="1:13" s="742" customFormat="1" ht="24.95" customHeight="1">
      <c r="A19" s="742" t="s">
        <v>994</v>
      </c>
    </row>
    <row r="20" spans="1:13" s="739" customFormat="1" ht="24.95" customHeight="1">
      <c r="A20" s="742" t="s">
        <v>995</v>
      </c>
      <c r="B20" s="743" t="s">
        <v>996</v>
      </c>
    </row>
    <row r="21" spans="1:13" s="739" customFormat="1" ht="24.95" customHeight="1">
      <c r="A21" s="742" t="s">
        <v>997</v>
      </c>
      <c r="B21" s="742"/>
    </row>
    <row r="22" spans="1:13" s="7" customFormat="1" ht="24.95" customHeight="1">
      <c r="A22" s="7" t="s">
        <v>178</v>
      </c>
      <c r="B22" s="31"/>
      <c r="I22" s="23"/>
      <c r="J22" s="24"/>
      <c r="K22" s="24"/>
      <c r="L22" s="24"/>
    </row>
    <row r="23" spans="1:13" s="7" customFormat="1" ht="24.95" customHeight="1">
      <c r="A23" s="32" t="s">
        <v>569</v>
      </c>
      <c r="B23" s="31"/>
      <c r="I23" s="23"/>
      <c r="J23" s="24"/>
      <c r="K23" s="24"/>
      <c r="L23" s="24"/>
    </row>
    <row r="24" spans="1:13" s="7" customFormat="1" ht="24.95" customHeight="1">
      <c r="A24" s="32" t="s">
        <v>207</v>
      </c>
      <c r="B24" s="31"/>
      <c r="I24" s="23"/>
      <c r="J24" s="24"/>
      <c r="K24" s="24"/>
      <c r="L24" s="24"/>
    </row>
    <row r="25" spans="1:13" s="7" customFormat="1" ht="24.95" customHeight="1">
      <c r="A25" s="32" t="s">
        <v>531</v>
      </c>
      <c r="B25" s="31"/>
      <c r="I25" s="23"/>
      <c r="J25" s="24"/>
      <c r="K25" s="24"/>
      <c r="L25" s="24"/>
    </row>
    <row r="26" spans="1:13" s="7" customFormat="1" ht="24.95" customHeight="1">
      <c r="A26" s="14" t="s">
        <v>202</v>
      </c>
      <c r="I26" s="23"/>
      <c r="J26" s="24"/>
      <c r="K26" s="24"/>
      <c r="L26" s="24"/>
    </row>
    <row r="27" spans="1:13" s="7" customFormat="1" ht="24.95" customHeight="1">
      <c r="A27" s="14" t="s">
        <v>309</v>
      </c>
      <c r="B27" s="33"/>
      <c r="I27" s="23"/>
      <c r="J27" s="24"/>
      <c r="K27" s="24"/>
      <c r="L27" s="24"/>
    </row>
    <row r="28" spans="1:13" s="7" customFormat="1" ht="24.95" customHeight="1">
      <c r="A28" s="34" t="s">
        <v>571</v>
      </c>
      <c r="B28" s="14"/>
      <c r="I28" s="23"/>
      <c r="J28" s="24"/>
      <c r="K28" s="24"/>
      <c r="L28" s="24"/>
    </row>
    <row r="29" spans="1:13" s="7" customFormat="1" ht="24.95" customHeight="1">
      <c r="A29" s="34" t="s">
        <v>570</v>
      </c>
      <c r="B29" s="14"/>
      <c r="I29" s="23"/>
      <c r="J29" s="24"/>
      <c r="K29" s="24"/>
      <c r="L29" s="24"/>
    </row>
    <row r="30" spans="1:13" s="12" customFormat="1" ht="24.95" customHeight="1">
      <c r="A30" s="89" t="s">
        <v>568</v>
      </c>
      <c r="B30" s="46"/>
      <c r="C30" s="6"/>
      <c r="D30" s="47"/>
      <c r="E30" s="47"/>
      <c r="F30" s="47"/>
      <c r="G30" s="47"/>
      <c r="H30" s="47"/>
      <c r="I30" s="47"/>
      <c r="J30" s="6"/>
      <c r="K30" s="6"/>
      <c r="L30" s="6"/>
      <c r="M30" s="6"/>
    </row>
    <row r="31" spans="1:13" s="12" customFormat="1" ht="24.95" customHeight="1">
      <c r="A31" s="89"/>
      <c r="B31" s="46"/>
      <c r="C31" s="6"/>
      <c r="D31" s="47"/>
      <c r="E31" s="47"/>
      <c r="F31" s="47"/>
      <c r="G31" s="47"/>
      <c r="H31" s="47"/>
      <c r="I31" s="47"/>
      <c r="J31" s="6"/>
      <c r="K31" s="6"/>
      <c r="L31" s="6"/>
      <c r="M31" s="6"/>
    </row>
    <row r="32" spans="1:13" s="7" customFormat="1" ht="24.95" customHeight="1">
      <c r="A32" s="35"/>
      <c r="B32" s="21"/>
      <c r="C32" s="122" t="s">
        <v>89</v>
      </c>
      <c r="D32" s="122"/>
      <c r="E32" s="36"/>
      <c r="F32" s="123"/>
      <c r="G32" s="123"/>
      <c r="H32" s="123"/>
      <c r="I32" s="123"/>
      <c r="J32" s="114"/>
    </row>
    <row r="33" spans="1:12" s="7" customFormat="1" ht="24.95" customHeight="1">
      <c r="A33" s="35"/>
      <c r="B33" s="36"/>
      <c r="C33" s="122" t="s">
        <v>800</v>
      </c>
      <c r="D33" s="122"/>
      <c r="E33" s="36"/>
      <c r="F33" s="123"/>
      <c r="G33" s="123"/>
      <c r="H33" s="123"/>
      <c r="I33" s="123"/>
      <c r="J33" s="114"/>
    </row>
    <row r="34" spans="1:12" s="7" customFormat="1" ht="21.75">
      <c r="A34" s="35"/>
      <c r="B34" s="36"/>
      <c r="C34" s="122"/>
      <c r="D34" s="122"/>
      <c r="E34" s="36"/>
      <c r="F34" s="123"/>
      <c r="G34" s="123"/>
      <c r="H34" s="123"/>
      <c r="I34" s="123"/>
      <c r="J34" s="114"/>
    </row>
    <row r="35" spans="1:12" ht="24.6" customHeight="1">
      <c r="A35" s="751" t="s">
        <v>127</v>
      </c>
      <c r="B35" s="751"/>
      <c r="C35" s="751"/>
      <c r="D35" s="751"/>
      <c r="E35" s="751"/>
      <c r="F35" s="751"/>
      <c r="G35" s="751"/>
      <c r="H35" s="751"/>
      <c r="I35" s="751"/>
      <c r="J35" s="751"/>
    </row>
    <row r="36" spans="1:12" ht="24.6" customHeight="1">
      <c r="A36" s="269"/>
      <c r="B36" s="269"/>
      <c r="C36" s="269"/>
      <c r="D36" s="269"/>
      <c r="E36" s="269"/>
      <c r="F36" s="269"/>
      <c r="G36" s="269"/>
      <c r="H36" s="269"/>
      <c r="I36" s="269"/>
      <c r="J36" s="269"/>
    </row>
    <row r="37" spans="1:12" ht="24.6" customHeight="1">
      <c r="A37" s="6" t="s">
        <v>426</v>
      </c>
      <c r="B37" s="269"/>
      <c r="C37" s="269"/>
      <c r="D37" s="269"/>
      <c r="E37" s="269"/>
      <c r="F37" s="269"/>
      <c r="G37" s="269"/>
      <c r="H37" s="269"/>
      <c r="I37" s="269"/>
      <c r="J37" s="269"/>
    </row>
    <row r="38" spans="1:12" s="7" customFormat="1" ht="24.6" customHeight="1">
      <c r="A38" s="14" t="s">
        <v>203</v>
      </c>
      <c r="I38" s="23"/>
      <c r="J38" s="24"/>
      <c r="K38" s="24"/>
      <c r="L38" s="24"/>
    </row>
    <row r="39" spans="1:12" s="7" customFormat="1" ht="24.6" customHeight="1">
      <c r="A39" s="34" t="s">
        <v>310</v>
      </c>
      <c r="B39" s="33"/>
      <c r="I39" s="23"/>
      <c r="J39" s="24"/>
      <c r="K39" s="24"/>
      <c r="L39" s="24"/>
    </row>
    <row r="40" spans="1:12" s="7" customFormat="1" ht="24.6" customHeight="1">
      <c r="A40" s="34" t="s">
        <v>311</v>
      </c>
      <c r="B40" s="14"/>
      <c r="I40" s="23"/>
      <c r="J40" s="24"/>
      <c r="K40" s="24"/>
      <c r="L40" s="24"/>
    </row>
    <row r="41" spans="1:12" s="7" customFormat="1" ht="24.6" customHeight="1">
      <c r="A41" s="34" t="s">
        <v>156</v>
      </c>
      <c r="B41" s="14"/>
      <c r="I41" s="23"/>
      <c r="J41" s="24"/>
      <c r="K41" s="24"/>
      <c r="L41" s="24"/>
    </row>
    <row r="42" spans="1:12" s="7" customFormat="1" ht="24.6" customHeight="1">
      <c r="A42" s="14" t="s">
        <v>459</v>
      </c>
      <c r="I42" s="23"/>
      <c r="J42" s="24"/>
      <c r="K42" s="24"/>
      <c r="L42" s="24"/>
    </row>
    <row r="43" spans="1:12" s="7" customFormat="1" ht="24.6" customHeight="1">
      <c r="A43" s="22" t="s">
        <v>460</v>
      </c>
      <c r="B43" s="14"/>
      <c r="I43" s="23"/>
      <c r="J43" s="24"/>
      <c r="K43" s="24"/>
      <c r="L43" s="24"/>
    </row>
    <row r="44" spans="1:12" s="7" customFormat="1" ht="24.6" customHeight="1">
      <c r="A44" s="21" t="s">
        <v>461</v>
      </c>
      <c r="B44" s="14"/>
      <c r="I44" s="23"/>
      <c r="J44" s="24"/>
      <c r="K44" s="24"/>
      <c r="L44" s="24"/>
    </row>
    <row r="45" spans="1:12" s="7" customFormat="1" ht="24.6" customHeight="1">
      <c r="A45" s="14" t="s">
        <v>273</v>
      </c>
      <c r="B45" s="14"/>
      <c r="I45" s="23"/>
      <c r="J45" s="24"/>
      <c r="K45" s="24"/>
      <c r="L45" s="24"/>
    </row>
    <row r="46" spans="1:12" s="7" customFormat="1" ht="24.6" customHeight="1">
      <c r="A46" s="37" t="s">
        <v>462</v>
      </c>
      <c r="B46" s="14"/>
      <c r="I46" s="23"/>
      <c r="J46" s="24"/>
      <c r="K46" s="24"/>
      <c r="L46" s="24"/>
    </row>
    <row r="47" spans="1:12" s="7" customFormat="1" ht="24.6" customHeight="1">
      <c r="A47" s="38" t="s">
        <v>241</v>
      </c>
      <c r="B47" s="14"/>
      <c r="I47" s="23"/>
      <c r="J47" s="24"/>
      <c r="K47" s="24"/>
      <c r="L47" s="24"/>
    </row>
    <row r="48" spans="1:12" s="7" customFormat="1" ht="24.6" customHeight="1">
      <c r="A48" s="14" t="s">
        <v>204</v>
      </c>
      <c r="I48" s="23"/>
      <c r="J48" s="24"/>
      <c r="K48" s="24"/>
      <c r="L48" s="24"/>
    </row>
    <row r="49" spans="1:15" s="7" customFormat="1" ht="24.6" customHeight="1">
      <c r="A49" s="38" t="s">
        <v>347</v>
      </c>
      <c r="B49" s="33"/>
      <c r="I49" s="23"/>
      <c r="J49" s="24"/>
      <c r="K49" s="24"/>
      <c r="L49" s="24"/>
    </row>
    <row r="50" spans="1:15" s="7" customFormat="1" ht="24.6" customHeight="1">
      <c r="A50" s="38" t="s">
        <v>218</v>
      </c>
      <c r="B50" s="14"/>
      <c r="I50" s="23"/>
      <c r="J50" s="24"/>
      <c r="K50" s="24"/>
      <c r="L50" s="24"/>
    </row>
    <row r="51" spans="1:15" s="7" customFormat="1" ht="24.6" customHeight="1">
      <c r="A51" s="38" t="s">
        <v>463</v>
      </c>
      <c r="B51" s="14"/>
      <c r="I51" s="23"/>
      <c r="J51" s="24"/>
      <c r="K51" s="24"/>
      <c r="L51" s="24"/>
    </row>
    <row r="52" spans="1:15" s="7" customFormat="1" ht="24.6" customHeight="1">
      <c r="A52" s="38" t="s">
        <v>153</v>
      </c>
      <c r="I52" s="23"/>
      <c r="J52" s="24"/>
      <c r="K52" s="24"/>
      <c r="L52" s="24"/>
    </row>
    <row r="53" spans="1:15" s="7" customFormat="1" ht="24.6" customHeight="1">
      <c r="A53" s="14" t="s">
        <v>205</v>
      </c>
      <c r="B53" s="14"/>
      <c r="I53" s="23"/>
      <c r="J53" s="24"/>
      <c r="K53" s="24"/>
      <c r="L53" s="24"/>
    </row>
    <row r="54" spans="1:15" s="7" customFormat="1" ht="24.6" customHeight="1">
      <c r="A54" s="34" t="s">
        <v>464</v>
      </c>
      <c r="B54" s="14"/>
      <c r="I54" s="23"/>
      <c r="J54" s="24"/>
      <c r="K54" s="24"/>
      <c r="L54" s="24"/>
    </row>
    <row r="55" spans="1:15" s="7" customFormat="1" ht="24.6" customHeight="1">
      <c r="A55" s="34" t="s">
        <v>465</v>
      </c>
      <c r="B55" s="14"/>
      <c r="I55" s="23"/>
      <c r="J55" s="24"/>
      <c r="K55" s="24"/>
      <c r="L55" s="24"/>
    </row>
    <row r="56" spans="1:15" s="7" customFormat="1" ht="24.6" customHeight="1">
      <c r="A56" s="14" t="s">
        <v>154</v>
      </c>
      <c r="B56" s="14"/>
      <c r="I56" s="23"/>
      <c r="J56" s="24"/>
      <c r="K56" s="24"/>
      <c r="L56" s="24"/>
    </row>
    <row r="57" spans="1:15" s="7" customFormat="1" ht="24.6" customHeight="1">
      <c r="A57" s="106" t="s">
        <v>643</v>
      </c>
      <c r="B57" s="14"/>
      <c r="C57" s="14"/>
      <c r="I57" s="23"/>
      <c r="J57" s="24"/>
      <c r="K57" s="24"/>
      <c r="L57" s="24"/>
    </row>
    <row r="58" spans="1:15" s="126" customFormat="1" ht="24.6" customHeight="1">
      <c r="A58" s="242" t="s">
        <v>500</v>
      </c>
      <c r="C58" s="173"/>
      <c r="F58" s="173"/>
      <c r="G58" s="173"/>
      <c r="H58" s="173"/>
      <c r="I58" s="173"/>
      <c r="J58" s="173"/>
      <c r="K58" s="243"/>
      <c r="L58" s="243"/>
      <c r="M58" s="244"/>
      <c r="N58" s="244"/>
      <c r="O58" s="244"/>
    </row>
    <row r="59" spans="1:15" s="126" customFormat="1" ht="24.6" customHeight="1">
      <c r="A59" s="245" t="s">
        <v>501</v>
      </c>
      <c r="B59" s="246"/>
      <c r="C59" s="173"/>
      <c r="F59" s="173"/>
      <c r="G59" s="173"/>
      <c r="H59" s="173"/>
      <c r="I59" s="173"/>
      <c r="J59" s="173"/>
      <c r="K59" s="243"/>
      <c r="L59" s="243"/>
      <c r="M59" s="244"/>
      <c r="N59" s="244"/>
      <c r="O59" s="244"/>
    </row>
    <row r="60" spans="1:15" s="126" customFormat="1" ht="24.6" customHeight="1">
      <c r="A60" s="245" t="s">
        <v>502</v>
      </c>
      <c r="B60" s="246"/>
      <c r="C60" s="39"/>
      <c r="F60" s="173"/>
      <c r="G60" s="173"/>
      <c r="H60" s="173"/>
      <c r="I60" s="173"/>
      <c r="J60" s="173"/>
      <c r="K60" s="243"/>
      <c r="L60" s="243"/>
      <c r="M60" s="244"/>
      <c r="N60" s="244"/>
      <c r="O60" s="244"/>
    </row>
    <row r="61" spans="1:15" s="126" customFormat="1" ht="24.6" customHeight="1">
      <c r="A61" s="245" t="s">
        <v>503</v>
      </c>
      <c r="B61" s="247"/>
      <c r="C61" s="247"/>
      <c r="F61" s="248"/>
      <c r="G61" s="248"/>
      <c r="H61" s="248"/>
      <c r="I61" s="248"/>
      <c r="J61" s="248"/>
      <c r="K61" s="243"/>
      <c r="L61" s="243"/>
      <c r="M61" s="244"/>
      <c r="N61" s="244"/>
      <c r="O61" s="244"/>
    </row>
    <row r="62" spans="1:15" s="126" customFormat="1" ht="24.6" customHeight="1">
      <c r="A62" s="245" t="s">
        <v>504</v>
      </c>
      <c r="B62" s="249"/>
      <c r="C62" s="250"/>
      <c r="F62" s="248"/>
      <c r="G62" s="248"/>
      <c r="H62" s="248"/>
      <c r="I62" s="248"/>
      <c r="J62" s="248"/>
      <c r="K62" s="243"/>
      <c r="L62" s="243"/>
      <c r="M62" s="244"/>
      <c r="N62" s="244"/>
      <c r="O62" s="244"/>
    </row>
    <row r="63" spans="1:15" s="126" customFormat="1" ht="24.6" customHeight="1">
      <c r="A63" s="245" t="s">
        <v>506</v>
      </c>
      <c r="B63" s="249"/>
      <c r="C63" s="250"/>
      <c r="F63" s="248"/>
      <c r="G63" s="248"/>
      <c r="H63" s="248"/>
      <c r="I63" s="248"/>
      <c r="J63" s="248"/>
      <c r="K63" s="243"/>
      <c r="L63" s="243"/>
      <c r="M63" s="244"/>
      <c r="N63" s="244"/>
      <c r="O63" s="244"/>
    </row>
    <row r="64" spans="1:15" s="126" customFormat="1" ht="24.6" customHeight="1">
      <c r="A64" s="245" t="s">
        <v>505</v>
      </c>
      <c r="B64" s="249"/>
      <c r="C64" s="250"/>
      <c r="F64" s="248"/>
      <c r="G64" s="248"/>
      <c r="H64" s="248"/>
      <c r="I64" s="248"/>
      <c r="J64" s="248"/>
      <c r="K64" s="243"/>
      <c r="L64" s="243"/>
      <c r="M64" s="244"/>
      <c r="N64" s="244"/>
      <c r="O64" s="244"/>
    </row>
    <row r="65" spans="1:15" s="126" customFormat="1" ht="24.6" customHeight="1">
      <c r="A65" s="245"/>
      <c r="B65" s="249"/>
      <c r="C65" s="250"/>
      <c r="F65" s="248"/>
      <c r="G65" s="248"/>
      <c r="H65" s="248"/>
      <c r="I65" s="248"/>
      <c r="J65" s="248"/>
      <c r="K65" s="243"/>
      <c r="L65" s="243"/>
      <c r="M65" s="244"/>
      <c r="N65" s="244"/>
      <c r="O65" s="244"/>
    </row>
    <row r="66" spans="1:15" ht="24.6" customHeight="1">
      <c r="A66" s="7"/>
      <c r="B66" s="269"/>
      <c r="C66" s="269"/>
      <c r="D66" s="269"/>
      <c r="E66" s="269"/>
      <c r="F66" s="269"/>
      <c r="G66" s="269"/>
      <c r="H66" s="269"/>
      <c r="I66" s="269"/>
      <c r="J66" s="269"/>
    </row>
    <row r="67" spans="1:15" s="7" customFormat="1" ht="24.6" customHeight="1">
      <c r="A67" s="35"/>
      <c r="B67" s="21"/>
      <c r="C67" s="122" t="s">
        <v>89</v>
      </c>
      <c r="D67" s="122"/>
      <c r="E67" s="36"/>
      <c r="F67" s="123"/>
      <c r="G67" s="123"/>
      <c r="H67" s="123"/>
      <c r="I67" s="123"/>
      <c r="J67" s="114"/>
    </row>
    <row r="68" spans="1:15" s="7" customFormat="1" ht="24.6" customHeight="1">
      <c r="A68" s="35"/>
      <c r="B68" s="36"/>
      <c r="C68" s="122" t="s">
        <v>800</v>
      </c>
      <c r="D68" s="122"/>
      <c r="E68" s="36"/>
      <c r="F68" s="123"/>
      <c r="G68" s="123"/>
      <c r="H68" s="123"/>
      <c r="I68" s="123"/>
      <c r="J68" s="114"/>
    </row>
    <row r="69" spans="1:15" ht="26.1" customHeight="1">
      <c r="A69" s="751" t="s">
        <v>128</v>
      </c>
      <c r="B69" s="751"/>
      <c r="C69" s="751"/>
      <c r="D69" s="751"/>
      <c r="E69" s="751"/>
      <c r="F69" s="751"/>
      <c r="G69" s="751"/>
      <c r="H69" s="751"/>
      <c r="I69" s="751"/>
      <c r="J69" s="751"/>
      <c r="K69" s="123"/>
    </row>
    <row r="70" spans="1:15" ht="26.1" customHeight="1">
      <c r="A70" s="269"/>
      <c r="B70" s="269"/>
      <c r="C70" s="269"/>
      <c r="D70" s="269"/>
      <c r="E70" s="269"/>
      <c r="F70" s="269"/>
      <c r="G70" s="269"/>
      <c r="H70" s="269"/>
      <c r="I70" s="269"/>
      <c r="J70" s="269"/>
      <c r="K70" s="123"/>
    </row>
    <row r="71" spans="1:15" ht="26.1" customHeight="1">
      <c r="A71" s="6" t="s">
        <v>426</v>
      </c>
      <c r="B71" s="37"/>
      <c r="C71" s="14"/>
      <c r="D71" s="14"/>
      <c r="E71" s="14"/>
      <c r="F71" s="14"/>
      <c r="G71" s="14"/>
      <c r="H71" s="44"/>
      <c r="I71" s="14"/>
      <c r="J71" s="45"/>
      <c r="K71" s="123"/>
    </row>
    <row r="72" spans="1:15" s="126" customFormat="1" ht="26.1" customHeight="1">
      <c r="B72" s="245" t="s">
        <v>554</v>
      </c>
      <c r="C72" s="250"/>
      <c r="D72" s="248"/>
      <c r="E72" s="248"/>
      <c r="F72" s="248"/>
      <c r="G72" s="248"/>
      <c r="J72" s="248"/>
      <c r="K72" s="243"/>
      <c r="L72" s="243"/>
      <c r="M72" s="244"/>
      <c r="N72" s="244"/>
      <c r="O72" s="244"/>
    </row>
    <row r="73" spans="1:15" s="126" customFormat="1" ht="26.1" customHeight="1">
      <c r="B73" s="245" t="s">
        <v>555</v>
      </c>
      <c r="C73" s="250"/>
      <c r="D73" s="248"/>
      <c r="E73" s="248"/>
      <c r="F73" s="248"/>
      <c r="G73" s="248"/>
      <c r="J73" s="248"/>
      <c r="K73" s="243"/>
      <c r="L73" s="243"/>
      <c r="M73" s="244"/>
      <c r="N73" s="244"/>
      <c r="O73" s="244"/>
    </row>
    <row r="74" spans="1:15" s="126" customFormat="1" ht="26.1" customHeight="1">
      <c r="A74" s="284" t="s">
        <v>577</v>
      </c>
      <c r="K74" s="243"/>
      <c r="L74" s="243"/>
      <c r="M74" s="244"/>
      <c r="N74" s="244"/>
      <c r="O74" s="244"/>
    </row>
    <row r="75" spans="1:15" s="126" customFormat="1" ht="26.1" customHeight="1">
      <c r="B75" s="126" t="s">
        <v>556</v>
      </c>
      <c r="F75" s="126" t="s">
        <v>557</v>
      </c>
      <c r="K75" s="243"/>
      <c r="L75" s="243"/>
      <c r="M75" s="244"/>
      <c r="N75" s="244"/>
      <c r="O75" s="244"/>
    </row>
    <row r="76" spans="1:15" s="126" customFormat="1" ht="26.1" customHeight="1">
      <c r="B76" s="126" t="s">
        <v>558</v>
      </c>
      <c r="F76" s="126" t="s">
        <v>559</v>
      </c>
      <c r="K76" s="243"/>
      <c r="L76" s="243"/>
      <c r="M76" s="244"/>
      <c r="N76" s="244"/>
      <c r="O76" s="244"/>
    </row>
    <row r="77" spans="1:15" s="126" customFormat="1" ht="26.1" customHeight="1">
      <c r="A77" s="284" t="s">
        <v>578</v>
      </c>
      <c r="K77" s="243"/>
      <c r="L77" s="243"/>
      <c r="M77" s="244"/>
      <c r="N77" s="244"/>
      <c r="O77" s="244"/>
    </row>
    <row r="78" spans="1:15" s="126" customFormat="1" ht="26.1" customHeight="1">
      <c r="B78" s="126" t="s">
        <v>560</v>
      </c>
      <c r="F78" s="126" t="s">
        <v>561</v>
      </c>
      <c r="K78" s="243"/>
      <c r="L78" s="243"/>
      <c r="M78" s="244"/>
      <c r="N78" s="244"/>
      <c r="O78" s="244"/>
    </row>
    <row r="79" spans="1:15" s="126" customFormat="1" ht="26.1" customHeight="1">
      <c r="A79" s="284" t="s">
        <v>579</v>
      </c>
      <c r="K79" s="243"/>
      <c r="L79" s="243"/>
      <c r="M79" s="244"/>
      <c r="N79" s="244"/>
      <c r="O79" s="244"/>
    </row>
    <row r="80" spans="1:15" s="126" customFormat="1" ht="26.1" customHeight="1">
      <c r="B80" s="126" t="s">
        <v>562</v>
      </c>
      <c r="F80" s="126" t="s">
        <v>563</v>
      </c>
      <c r="K80" s="243"/>
      <c r="L80" s="243"/>
      <c r="M80" s="244"/>
      <c r="N80" s="244"/>
      <c r="O80" s="244"/>
    </row>
    <row r="81" spans="1:15" s="126" customFormat="1" ht="26.1" customHeight="1">
      <c r="B81" s="126" t="s">
        <v>564</v>
      </c>
      <c r="F81" s="126" t="s">
        <v>565</v>
      </c>
      <c r="K81" s="243"/>
      <c r="L81" s="243"/>
      <c r="M81" s="244"/>
      <c r="N81" s="244"/>
      <c r="O81" s="244"/>
    </row>
    <row r="82" spans="1:15" s="126" customFormat="1" ht="26.1" customHeight="1">
      <c r="B82" s="126" t="s">
        <v>566</v>
      </c>
      <c r="F82" s="126" t="s">
        <v>567</v>
      </c>
      <c r="K82" s="243"/>
      <c r="L82" s="243"/>
      <c r="M82" s="244"/>
      <c r="N82" s="244"/>
      <c r="O82" s="244"/>
    </row>
    <row r="83" spans="1:15" s="126" customFormat="1" ht="26.1" customHeight="1">
      <c r="A83" s="250" t="s">
        <v>574</v>
      </c>
      <c r="K83" s="243"/>
      <c r="L83" s="243"/>
      <c r="M83" s="244"/>
      <c r="N83" s="244"/>
      <c r="O83" s="244"/>
    </row>
    <row r="84" spans="1:15" s="126" customFormat="1" ht="26.1" customHeight="1">
      <c r="A84" s="250" t="s">
        <v>575</v>
      </c>
      <c r="K84" s="243"/>
      <c r="L84" s="243"/>
      <c r="M84" s="244"/>
      <c r="N84" s="244"/>
      <c r="O84" s="244"/>
    </row>
    <row r="85" spans="1:15" s="126" customFormat="1" ht="26.1" customHeight="1">
      <c r="A85" s="285" t="s">
        <v>572</v>
      </c>
      <c r="K85" s="243"/>
      <c r="L85" s="243"/>
      <c r="M85" s="244"/>
      <c r="N85" s="244"/>
      <c r="O85" s="244"/>
    </row>
    <row r="86" spans="1:15" s="126" customFormat="1" ht="26.1" customHeight="1">
      <c r="A86" s="250" t="s">
        <v>576</v>
      </c>
      <c r="K86" s="243"/>
      <c r="L86" s="243"/>
      <c r="M86" s="244"/>
      <c r="N86" s="244"/>
      <c r="O86" s="244"/>
    </row>
    <row r="87" spans="1:15" s="126" customFormat="1" ht="26.1" customHeight="1">
      <c r="A87" s="250" t="s">
        <v>573</v>
      </c>
      <c r="K87" s="243"/>
      <c r="L87" s="243"/>
      <c r="M87" s="244"/>
      <c r="N87" s="244"/>
      <c r="O87" s="244"/>
    </row>
    <row r="88" spans="1:15" s="126" customFormat="1" ht="26.1" customHeight="1">
      <c r="A88" s="250" t="s">
        <v>606</v>
      </c>
      <c r="K88" s="243"/>
      <c r="L88" s="243"/>
      <c r="M88" s="244"/>
      <c r="N88" s="244"/>
      <c r="O88" s="244"/>
    </row>
    <row r="89" spans="1:15" ht="26.1" customHeight="1">
      <c r="A89" s="7" t="s">
        <v>976</v>
      </c>
      <c r="B89" s="37"/>
      <c r="C89" s="14"/>
      <c r="D89" s="14"/>
      <c r="E89" s="14"/>
      <c r="F89" s="14"/>
      <c r="G89" s="14"/>
      <c r="H89" s="44"/>
      <c r="I89" s="14"/>
      <c r="J89" s="45"/>
      <c r="K89" s="123"/>
    </row>
    <row r="90" spans="1:15" s="6" customFormat="1" ht="26.1" customHeight="1">
      <c r="A90" s="66" t="s">
        <v>977</v>
      </c>
      <c r="B90" s="735"/>
      <c r="C90" s="736"/>
      <c r="D90" s="66"/>
      <c r="E90" s="66"/>
      <c r="F90" s="66"/>
      <c r="G90" s="66"/>
      <c r="H90" s="66"/>
      <c r="I90" s="66"/>
      <c r="J90" s="66"/>
      <c r="K90" s="67"/>
      <c r="L90" s="251"/>
      <c r="M90" s="251"/>
    </row>
    <row r="91" spans="1:15" s="6" customFormat="1" ht="26.1" customHeight="1">
      <c r="A91" s="172" t="s">
        <v>978</v>
      </c>
      <c r="C91" s="172"/>
      <c r="E91" s="66"/>
      <c r="F91" s="66"/>
      <c r="G91" s="66"/>
      <c r="H91" s="66"/>
      <c r="I91" s="66"/>
      <c r="J91" s="66"/>
      <c r="K91" s="67"/>
      <c r="L91" s="251"/>
      <c r="M91" s="251"/>
    </row>
    <row r="92" spans="1:15" s="6" customFormat="1" ht="26.1" customHeight="1">
      <c r="A92" s="172" t="s">
        <v>982</v>
      </c>
      <c r="B92" s="172"/>
      <c r="D92" s="172"/>
      <c r="E92" s="66"/>
      <c r="F92" s="66"/>
      <c r="G92" s="66"/>
      <c r="H92" s="66"/>
      <c r="I92" s="66"/>
      <c r="J92" s="66"/>
      <c r="K92" s="67"/>
      <c r="L92" s="251"/>
      <c r="M92" s="251"/>
    </row>
    <row r="93" spans="1:15" s="6" customFormat="1" ht="26.1" customHeight="1">
      <c r="A93" s="172" t="s">
        <v>981</v>
      </c>
      <c r="B93" s="172"/>
      <c r="D93" s="172"/>
      <c r="E93" s="66"/>
      <c r="F93" s="66"/>
      <c r="G93" s="66"/>
      <c r="H93" s="66"/>
      <c r="I93" s="66"/>
      <c r="J93" s="66"/>
      <c r="K93" s="67"/>
      <c r="L93" s="251"/>
      <c r="M93" s="251"/>
    </row>
    <row r="94" spans="1:15" s="6" customFormat="1" ht="26.1" customHeight="1">
      <c r="A94" s="245" t="s">
        <v>983</v>
      </c>
      <c r="B94" s="172"/>
      <c r="D94" s="246"/>
      <c r="E94" s="39"/>
      <c r="F94" s="66"/>
      <c r="G94" s="66"/>
      <c r="H94" s="66"/>
      <c r="I94" s="66"/>
      <c r="J94" s="66"/>
      <c r="K94" s="67"/>
      <c r="L94" s="251"/>
      <c r="M94" s="251"/>
    </row>
    <row r="95" spans="1:15" s="6" customFormat="1" ht="26.1" customHeight="1">
      <c r="A95" s="245" t="s">
        <v>980</v>
      </c>
      <c r="B95" s="172"/>
      <c r="D95" s="247"/>
      <c r="E95" s="247"/>
      <c r="F95" s="66"/>
      <c r="G95" s="66"/>
      <c r="H95" s="66"/>
      <c r="I95" s="66"/>
      <c r="J95" s="66"/>
      <c r="K95" s="67"/>
      <c r="L95" s="251"/>
      <c r="M95" s="251"/>
    </row>
    <row r="96" spans="1:15" s="6" customFormat="1" ht="26.1" customHeight="1">
      <c r="A96" s="245" t="s">
        <v>979</v>
      </c>
      <c r="B96" s="172"/>
      <c r="D96" s="249"/>
      <c r="E96" s="250"/>
      <c r="F96" s="66"/>
      <c r="G96" s="66"/>
      <c r="H96" s="66"/>
      <c r="I96" s="66"/>
      <c r="J96" s="66"/>
      <c r="K96" s="67"/>
      <c r="L96" s="251"/>
      <c r="M96" s="251"/>
    </row>
    <row r="97" spans="1:16" s="6" customFormat="1" ht="26.1" customHeight="1">
      <c r="A97" s="245"/>
      <c r="B97" s="172"/>
      <c r="D97" s="249"/>
      <c r="E97" s="250"/>
      <c r="F97" s="66"/>
      <c r="G97" s="66"/>
      <c r="H97" s="66"/>
      <c r="I97" s="66"/>
      <c r="J97" s="66"/>
      <c r="K97" s="67"/>
      <c r="L97" s="251"/>
      <c r="M97" s="251"/>
    </row>
    <row r="98" spans="1:16" s="6" customFormat="1" ht="26.1" customHeight="1">
      <c r="A98" s="172"/>
      <c r="E98" s="66"/>
      <c r="F98" s="66"/>
      <c r="G98" s="66"/>
      <c r="H98" s="66"/>
      <c r="I98" s="66"/>
      <c r="J98" s="66"/>
      <c r="K98" s="67"/>
      <c r="L98" s="251"/>
      <c r="M98" s="251"/>
    </row>
    <row r="99" spans="1:16" s="7" customFormat="1" ht="27.95" customHeight="1">
      <c r="A99" s="35"/>
      <c r="B99" s="21"/>
      <c r="C99" s="122" t="s">
        <v>89</v>
      </c>
      <c r="D99" s="122"/>
      <c r="E99" s="36"/>
      <c r="F99" s="123"/>
      <c r="G99" s="123"/>
      <c r="H99" s="123"/>
      <c r="I99" s="123"/>
      <c r="J99" s="114"/>
    </row>
    <row r="100" spans="1:16" s="7" customFormat="1" ht="27.95" customHeight="1">
      <c r="A100" s="35"/>
      <c r="B100" s="36"/>
      <c r="C100" s="122" t="s">
        <v>800</v>
      </c>
      <c r="D100" s="122"/>
      <c r="E100" s="36"/>
      <c r="F100" s="123"/>
      <c r="G100" s="123"/>
      <c r="H100" s="123"/>
      <c r="I100" s="123"/>
      <c r="J100" s="114"/>
    </row>
    <row r="101" spans="1:16" ht="24" customHeight="1">
      <c r="A101" s="751" t="s">
        <v>117</v>
      </c>
      <c r="B101" s="751"/>
      <c r="C101" s="751"/>
      <c r="D101" s="751"/>
      <c r="E101" s="751"/>
      <c r="F101" s="751"/>
      <c r="G101" s="751"/>
      <c r="H101" s="751"/>
      <c r="I101" s="751"/>
      <c r="J101" s="751"/>
      <c r="K101" s="123"/>
    </row>
    <row r="102" spans="1:16" ht="24" customHeight="1">
      <c r="A102" s="282"/>
      <c r="B102" s="282"/>
      <c r="C102" s="282"/>
      <c r="D102" s="282"/>
      <c r="E102" s="282"/>
      <c r="F102" s="282"/>
      <c r="G102" s="282"/>
      <c r="H102" s="282"/>
      <c r="I102" s="282"/>
      <c r="J102" s="282"/>
      <c r="K102" s="123"/>
    </row>
    <row r="103" spans="1:16" ht="24" customHeight="1">
      <c r="A103" s="6" t="s">
        <v>426</v>
      </c>
      <c r="B103" s="37"/>
      <c r="C103" s="14"/>
      <c r="D103" s="14"/>
      <c r="E103" s="14"/>
      <c r="F103" s="14"/>
      <c r="G103" s="14"/>
      <c r="H103" s="44"/>
      <c r="I103" s="14"/>
      <c r="J103" s="45"/>
      <c r="K103" s="123"/>
    </row>
    <row r="104" spans="1:16" ht="24" customHeight="1">
      <c r="A104" s="528" t="s">
        <v>433</v>
      </c>
      <c r="B104" s="171"/>
      <c r="C104" s="171"/>
      <c r="D104" s="126"/>
      <c r="E104" s="156"/>
      <c r="F104" s="156"/>
      <c r="H104" s="155"/>
      <c r="I104" s="157"/>
      <c r="J104" s="155"/>
      <c r="K104" s="24"/>
      <c r="L104" s="14"/>
      <c r="M104" s="24"/>
    </row>
    <row r="105" spans="1:16" s="14" customFormat="1" ht="24" customHeight="1">
      <c r="A105" s="172" t="s">
        <v>507</v>
      </c>
      <c r="C105" s="172"/>
      <c r="E105" s="174"/>
      <c r="F105" s="174"/>
      <c r="G105" s="252"/>
      <c r="H105" s="252"/>
      <c r="I105" s="252"/>
      <c r="J105" s="252"/>
      <c r="K105" s="252"/>
      <c r="L105" s="206"/>
      <c r="M105" s="174"/>
      <c r="N105" s="206"/>
      <c r="O105" s="206"/>
      <c r="P105" s="40"/>
    </row>
    <row r="106" spans="1:16" ht="24" customHeight="1">
      <c r="A106" s="241" t="s">
        <v>402</v>
      </c>
      <c r="B106" s="37"/>
      <c r="C106" s="14"/>
      <c r="D106" s="14"/>
      <c r="E106" s="7"/>
      <c r="F106" s="14"/>
      <c r="G106" s="14"/>
      <c r="H106" s="39"/>
      <c r="I106" s="39"/>
      <c r="J106" s="39"/>
      <c r="K106" s="123"/>
    </row>
    <row r="107" spans="1:16" ht="24" customHeight="1">
      <c r="A107" s="90" t="s">
        <v>398</v>
      </c>
      <c r="B107" s="37"/>
      <c r="E107" s="14" t="s">
        <v>364</v>
      </c>
      <c r="F107" s="14"/>
      <c r="G107" s="14"/>
      <c r="H107" s="39"/>
      <c r="I107" s="39"/>
      <c r="J107" s="39"/>
      <c r="K107" s="123"/>
    </row>
    <row r="108" spans="1:16" ht="24" customHeight="1">
      <c r="A108" s="90" t="s">
        <v>397</v>
      </c>
      <c r="B108" s="37"/>
      <c r="E108" s="14" t="s">
        <v>363</v>
      </c>
      <c r="F108" s="14"/>
      <c r="G108" s="14"/>
      <c r="H108" s="39"/>
      <c r="I108" s="39"/>
      <c r="J108" s="39"/>
      <c r="K108" s="123"/>
    </row>
    <row r="109" spans="1:16" ht="24" customHeight="1">
      <c r="A109" s="241" t="s">
        <v>403</v>
      </c>
      <c r="B109" s="37"/>
      <c r="C109" s="14"/>
      <c r="E109" s="14"/>
      <c r="F109" s="14"/>
      <c r="G109" s="14"/>
      <c r="H109" s="39"/>
      <c r="I109" s="39"/>
      <c r="J109" s="39"/>
      <c r="K109" s="123"/>
    </row>
    <row r="110" spans="1:16" ht="24" customHeight="1">
      <c r="A110" s="90" t="s">
        <v>399</v>
      </c>
      <c r="B110" s="37"/>
      <c r="E110" s="14" t="s">
        <v>365</v>
      </c>
      <c r="F110" s="14"/>
      <c r="G110" s="14"/>
      <c r="H110" s="39"/>
      <c r="I110" s="39"/>
      <c r="J110" s="39"/>
      <c r="K110" s="123"/>
    </row>
    <row r="111" spans="1:16" ht="24" customHeight="1">
      <c r="A111" s="241" t="s">
        <v>404</v>
      </c>
      <c r="B111" s="37"/>
      <c r="C111" s="14"/>
      <c r="E111" s="14"/>
      <c r="F111" s="14"/>
      <c r="G111" s="14"/>
      <c r="H111" s="39"/>
      <c r="I111" s="39"/>
      <c r="J111" s="39"/>
      <c r="K111" s="123"/>
    </row>
    <row r="112" spans="1:16" ht="24" customHeight="1">
      <c r="A112" s="90" t="s">
        <v>400</v>
      </c>
      <c r="B112" s="37"/>
      <c r="E112" s="14" t="s">
        <v>366</v>
      </c>
      <c r="F112" s="14"/>
      <c r="G112" s="14"/>
      <c r="H112" s="39"/>
      <c r="I112" s="39"/>
      <c r="J112" s="39"/>
      <c r="K112" s="123"/>
    </row>
    <row r="113" spans="1:13" ht="24" customHeight="1">
      <c r="A113" s="90" t="s">
        <v>401</v>
      </c>
      <c r="B113" s="37"/>
      <c r="E113" s="14" t="s">
        <v>367</v>
      </c>
      <c r="F113" s="14"/>
      <c r="G113" s="14"/>
      <c r="H113" s="39"/>
      <c r="I113" s="39"/>
      <c r="J113" s="39"/>
      <c r="K113" s="123"/>
    </row>
    <row r="114" spans="1:13" s="172" customFormat="1" ht="24" customHeight="1">
      <c r="A114" s="172" t="s">
        <v>508</v>
      </c>
      <c r="M114" s="126"/>
    </row>
    <row r="115" spans="1:13" s="172" customFormat="1" ht="24" customHeight="1">
      <c r="A115" s="172" t="s">
        <v>509</v>
      </c>
      <c r="M115" s="126"/>
    </row>
    <row r="116" spans="1:13" s="172" customFormat="1" ht="24" customHeight="1">
      <c r="A116" s="172" t="s">
        <v>581</v>
      </c>
      <c r="M116" s="126"/>
    </row>
    <row r="117" spans="1:13" s="172" customFormat="1" ht="24" customHeight="1">
      <c r="A117" s="172" t="s">
        <v>532</v>
      </c>
      <c r="M117" s="126"/>
    </row>
    <row r="118" spans="1:13" s="172" customFormat="1" ht="24" customHeight="1">
      <c r="A118" s="172" t="s">
        <v>582</v>
      </c>
      <c r="M118" s="126"/>
    </row>
    <row r="119" spans="1:13" s="172" customFormat="1" ht="24" customHeight="1">
      <c r="A119" s="172" t="s">
        <v>510</v>
      </c>
      <c r="M119" s="126"/>
    </row>
    <row r="120" spans="1:13" s="745" customFormat="1" ht="24" customHeight="1">
      <c r="A120" s="744" t="s">
        <v>1002</v>
      </c>
      <c r="C120" s="739"/>
      <c r="E120" s="746"/>
      <c r="F120" s="746"/>
      <c r="G120" s="739"/>
      <c r="H120" s="746"/>
      <c r="I120" s="746"/>
      <c r="J120" s="746"/>
      <c r="K120" s="747"/>
      <c r="L120" s="748"/>
      <c r="M120" s="748"/>
    </row>
    <row r="121" spans="1:13" s="745" customFormat="1" ht="24" customHeight="1">
      <c r="A121" s="744" t="s">
        <v>1003</v>
      </c>
      <c r="B121" s="744"/>
      <c r="C121" s="739"/>
      <c r="E121" s="746"/>
      <c r="F121" s="746"/>
      <c r="G121" s="739"/>
      <c r="H121" s="746"/>
      <c r="I121" s="746"/>
      <c r="J121" s="746"/>
      <c r="K121" s="747"/>
      <c r="L121" s="748"/>
      <c r="M121" s="748"/>
    </row>
    <row r="122" spans="1:13" s="745" customFormat="1" ht="24" customHeight="1">
      <c r="A122" s="749" t="s">
        <v>1004</v>
      </c>
      <c r="C122" s="739"/>
      <c r="E122" s="746"/>
      <c r="F122" s="746"/>
      <c r="G122" s="739"/>
      <c r="H122" s="746"/>
      <c r="I122" s="746"/>
      <c r="J122" s="746"/>
      <c r="K122" s="747"/>
      <c r="L122" s="748"/>
      <c r="M122" s="748"/>
    </row>
    <row r="123" spans="1:13" s="745" customFormat="1" ht="24" customHeight="1">
      <c r="A123" s="744" t="s">
        <v>1005</v>
      </c>
      <c r="B123" s="744"/>
      <c r="C123" s="739"/>
      <c r="E123" s="746"/>
      <c r="F123" s="746"/>
      <c r="G123" s="739"/>
      <c r="H123" s="746"/>
      <c r="I123" s="746"/>
      <c r="J123" s="746"/>
      <c r="K123" s="747"/>
      <c r="L123" s="748"/>
      <c r="M123" s="748"/>
    </row>
    <row r="124" spans="1:13" s="745" customFormat="1" ht="24" customHeight="1">
      <c r="A124" s="744" t="s">
        <v>1006</v>
      </c>
      <c r="B124" s="744"/>
      <c r="C124" s="739"/>
      <c r="E124" s="746"/>
      <c r="F124" s="746"/>
      <c r="G124" s="739"/>
      <c r="H124" s="746"/>
      <c r="I124" s="746"/>
      <c r="J124" s="746"/>
      <c r="K124" s="747"/>
      <c r="L124" s="748"/>
      <c r="M124" s="748"/>
    </row>
    <row r="125" spans="1:13" s="745" customFormat="1" ht="24" customHeight="1">
      <c r="A125" s="744" t="s">
        <v>1007</v>
      </c>
      <c r="B125" s="744"/>
      <c r="C125" s="739"/>
      <c r="E125" s="746"/>
      <c r="F125" s="746"/>
      <c r="G125" s="739"/>
      <c r="H125" s="746"/>
      <c r="I125" s="746"/>
      <c r="J125" s="746"/>
      <c r="K125" s="747"/>
      <c r="L125" s="748"/>
      <c r="M125" s="748"/>
    </row>
    <row r="126" spans="1:13" s="745" customFormat="1" ht="24" customHeight="1">
      <c r="A126" s="744" t="s">
        <v>1008</v>
      </c>
      <c r="B126" s="744"/>
      <c r="C126" s="739"/>
      <c r="E126" s="746"/>
      <c r="F126" s="746"/>
      <c r="G126" s="739"/>
      <c r="H126" s="746"/>
      <c r="I126" s="746"/>
      <c r="J126" s="746"/>
      <c r="K126" s="747"/>
      <c r="L126" s="748"/>
      <c r="M126" s="748"/>
    </row>
    <row r="127" spans="1:13" s="745" customFormat="1" ht="24" customHeight="1">
      <c r="A127" s="749" t="s">
        <v>1009</v>
      </c>
      <c r="C127" s="739"/>
      <c r="E127" s="746"/>
      <c r="F127" s="746"/>
      <c r="G127" s="739"/>
      <c r="H127" s="746"/>
      <c r="I127" s="746"/>
      <c r="J127" s="746"/>
      <c r="K127" s="747"/>
      <c r="L127" s="748"/>
      <c r="M127" s="748"/>
    </row>
    <row r="128" spans="1:13" s="745" customFormat="1" ht="24" customHeight="1">
      <c r="A128" s="744" t="s">
        <v>1010</v>
      </c>
      <c r="B128" s="744"/>
      <c r="C128" s="739"/>
      <c r="E128" s="746"/>
      <c r="F128" s="746"/>
      <c r="G128" s="739"/>
      <c r="H128" s="746"/>
      <c r="I128" s="746"/>
      <c r="J128" s="746"/>
      <c r="K128" s="747"/>
      <c r="L128" s="748"/>
      <c r="M128" s="748"/>
    </row>
    <row r="129" spans="1:16" s="745" customFormat="1" ht="24" customHeight="1">
      <c r="A129" s="744" t="s">
        <v>1011</v>
      </c>
      <c r="B129" s="744"/>
      <c r="C129" s="739"/>
      <c r="E129" s="746"/>
      <c r="F129" s="746"/>
      <c r="G129" s="739"/>
      <c r="H129" s="746"/>
      <c r="I129" s="746"/>
      <c r="J129" s="746"/>
      <c r="K129" s="747"/>
      <c r="L129" s="748"/>
      <c r="M129" s="748"/>
    </row>
    <row r="130" spans="1:16" s="172" customFormat="1" ht="24" customHeight="1">
      <c r="A130" s="172" t="s">
        <v>580</v>
      </c>
      <c r="M130" s="126"/>
    </row>
    <row r="131" spans="1:16" s="172" customFormat="1" ht="24" customHeight="1">
      <c r="A131" s="172" t="s">
        <v>544</v>
      </c>
      <c r="M131" s="126"/>
    </row>
    <row r="132" spans="1:16" ht="24" customHeight="1">
      <c r="A132" s="90"/>
      <c r="D132" s="157"/>
      <c r="E132" s="175"/>
      <c r="G132" s="14"/>
      <c r="H132" s="44"/>
      <c r="I132" s="14"/>
      <c r="J132" s="45"/>
      <c r="K132" s="123"/>
    </row>
    <row r="133" spans="1:16" s="157" customFormat="1" ht="24" customHeight="1">
      <c r="A133" s="174"/>
      <c r="B133" s="174"/>
      <c r="E133" s="174"/>
      <c r="F133" s="174"/>
      <c r="G133" s="252"/>
      <c r="H133" s="252"/>
      <c r="I133" s="252"/>
      <c r="J133" s="252"/>
      <c r="K133" s="252"/>
      <c r="L133" s="206"/>
      <c r="M133" s="174"/>
      <c r="N133" s="206"/>
      <c r="O133" s="206"/>
    </row>
    <row r="134" spans="1:16" s="7" customFormat="1" ht="24" customHeight="1">
      <c r="A134" s="35"/>
      <c r="B134" s="21"/>
      <c r="C134" s="122" t="s">
        <v>89</v>
      </c>
      <c r="D134" s="122"/>
      <c r="E134" s="36"/>
      <c r="F134" s="123"/>
      <c r="G134" s="123"/>
      <c r="H134" s="123"/>
      <c r="I134" s="123"/>
      <c r="J134" s="114"/>
    </row>
    <row r="135" spans="1:16" s="7" customFormat="1" ht="24" customHeight="1">
      <c r="A135" s="35"/>
      <c r="B135" s="36"/>
      <c r="C135" s="122" t="s">
        <v>800</v>
      </c>
      <c r="D135" s="122"/>
      <c r="E135" s="36"/>
      <c r="F135" s="123"/>
      <c r="G135" s="123"/>
      <c r="H135" s="123"/>
      <c r="I135" s="123"/>
      <c r="J135" s="114"/>
    </row>
    <row r="136" spans="1:16" ht="22.5" customHeight="1">
      <c r="A136" s="751" t="s">
        <v>170</v>
      </c>
      <c r="B136" s="751"/>
      <c r="C136" s="751"/>
      <c r="D136" s="751"/>
      <c r="E136" s="751"/>
      <c r="F136" s="751"/>
      <c r="G136" s="751"/>
      <c r="H136" s="751"/>
      <c r="I136" s="751"/>
      <c r="J136" s="751"/>
      <c r="K136" s="123"/>
    </row>
    <row r="137" spans="1:16" ht="22.5" customHeight="1">
      <c r="A137" s="269"/>
      <c r="B137" s="269"/>
      <c r="C137" s="269"/>
      <c r="D137" s="269"/>
      <c r="E137" s="269"/>
      <c r="F137" s="269"/>
      <c r="G137" s="269"/>
      <c r="H137" s="269"/>
      <c r="I137" s="269"/>
      <c r="J137" s="269"/>
      <c r="K137" s="123"/>
    </row>
    <row r="138" spans="1:16" ht="22.5" customHeight="1">
      <c r="A138" s="6" t="s">
        <v>426</v>
      </c>
      <c r="B138" s="37"/>
      <c r="C138" s="14"/>
      <c r="D138" s="14"/>
      <c r="E138" s="14"/>
      <c r="F138" s="14"/>
      <c r="G138" s="14"/>
      <c r="H138" s="44"/>
      <c r="I138" s="14"/>
      <c r="J138" s="45"/>
      <c r="K138" s="123"/>
    </row>
    <row r="139" spans="1:16" s="14" customFormat="1" ht="22.5" customHeight="1">
      <c r="A139" s="174" t="s">
        <v>444</v>
      </c>
      <c r="E139" s="254"/>
      <c r="I139" s="255"/>
      <c r="J139" s="255"/>
      <c r="L139" s="114"/>
      <c r="M139" s="256"/>
      <c r="N139" s="114"/>
      <c r="O139" s="114"/>
      <c r="P139" s="114"/>
    </row>
    <row r="140" spans="1:16" s="157" customFormat="1" ht="22.5" customHeight="1">
      <c r="A140" s="172" t="s">
        <v>511</v>
      </c>
      <c r="E140" s="253"/>
      <c r="F140" s="155"/>
      <c r="G140" s="155"/>
      <c r="H140" s="155"/>
      <c r="I140" s="252"/>
      <c r="J140" s="252"/>
      <c r="K140" s="252"/>
      <c r="L140" s="206"/>
      <c r="M140" s="174"/>
      <c r="N140" s="206"/>
      <c r="O140" s="206"/>
    </row>
    <row r="141" spans="1:16" s="157" customFormat="1" ht="22.5" customHeight="1">
      <c r="A141" s="172" t="s">
        <v>445</v>
      </c>
      <c r="B141" s="172"/>
      <c r="E141" s="253"/>
      <c r="F141" s="155"/>
      <c r="G141" s="155"/>
      <c r="H141" s="155"/>
      <c r="I141" s="252"/>
      <c r="J141" s="252"/>
      <c r="K141" s="252"/>
      <c r="L141" s="206"/>
      <c r="M141" s="174"/>
      <c r="N141" s="206"/>
      <c r="O141" s="206"/>
    </row>
    <row r="142" spans="1:16" s="157" customFormat="1" ht="22.5" customHeight="1">
      <c r="A142" s="172" t="s">
        <v>512</v>
      </c>
      <c r="B142" s="173"/>
      <c r="E142" s="253"/>
      <c r="F142" s="155"/>
      <c r="G142" s="155"/>
      <c r="H142" s="155"/>
      <c r="I142" s="252"/>
      <c r="J142" s="252"/>
      <c r="K142" s="252"/>
      <c r="L142" s="206"/>
      <c r="M142" s="174"/>
      <c r="N142" s="206"/>
      <c r="O142" s="206"/>
    </row>
    <row r="143" spans="1:16" s="157" customFormat="1" ht="22.5" customHeight="1">
      <c r="A143" s="174" t="s">
        <v>545</v>
      </c>
      <c r="B143" s="174"/>
      <c r="E143" s="174"/>
      <c r="F143" s="174"/>
      <c r="G143" s="252"/>
      <c r="H143" s="252"/>
      <c r="I143" s="252"/>
      <c r="J143" s="252"/>
      <c r="K143" s="252"/>
      <c r="L143" s="206"/>
      <c r="M143" s="174"/>
      <c r="N143" s="206"/>
      <c r="O143" s="206"/>
    </row>
    <row r="144" spans="1:16" s="157" customFormat="1" ht="22.5" customHeight="1">
      <c r="A144" s="174" t="s">
        <v>546</v>
      </c>
      <c r="B144" s="174"/>
      <c r="E144" s="174"/>
      <c r="F144" s="174"/>
      <c r="G144" s="252"/>
      <c r="H144" s="252"/>
      <c r="I144" s="252"/>
      <c r="J144" s="252"/>
      <c r="K144" s="252"/>
      <c r="L144" s="206"/>
      <c r="M144" s="174"/>
      <c r="N144" s="206"/>
      <c r="O144" s="206"/>
    </row>
    <row r="145" spans="1:12" ht="22.5" customHeight="1">
      <c r="A145" s="241" t="s">
        <v>437</v>
      </c>
      <c r="B145" s="157"/>
      <c r="D145" s="170"/>
      <c r="E145" s="170"/>
      <c r="F145" s="175"/>
      <c r="G145" s="14"/>
      <c r="H145" s="44"/>
      <c r="I145" s="14"/>
      <c r="J145" s="45"/>
      <c r="K145" s="123"/>
    </row>
    <row r="146" spans="1:12" ht="22.5" customHeight="1">
      <c r="A146" s="90" t="s">
        <v>440</v>
      </c>
      <c r="D146" s="157"/>
      <c r="E146" s="175" t="s">
        <v>434</v>
      </c>
      <c r="G146" s="14"/>
      <c r="H146" s="44"/>
      <c r="I146" s="14"/>
      <c r="J146" s="45"/>
      <c r="K146" s="123"/>
    </row>
    <row r="147" spans="1:12" ht="22.5" customHeight="1">
      <c r="A147" s="241" t="s">
        <v>438</v>
      </c>
      <c r="B147" s="157"/>
      <c r="D147" s="170"/>
      <c r="E147" s="175"/>
      <c r="G147" s="14"/>
      <c r="H147" s="44"/>
      <c r="I147" s="14"/>
      <c r="J147" s="45"/>
      <c r="K147" s="123"/>
    </row>
    <row r="148" spans="1:12" ht="22.5" customHeight="1">
      <c r="A148" s="90" t="s">
        <v>441</v>
      </c>
      <c r="D148" s="157"/>
      <c r="E148" s="175" t="s">
        <v>435</v>
      </c>
      <c r="G148" s="14"/>
      <c r="H148" s="44"/>
      <c r="I148" s="14"/>
      <c r="J148" s="45"/>
      <c r="K148" s="123"/>
    </row>
    <row r="149" spans="1:12" ht="22.5" customHeight="1">
      <c r="A149" s="90" t="s">
        <v>442</v>
      </c>
      <c r="D149" s="157"/>
      <c r="E149" s="175" t="s">
        <v>513</v>
      </c>
      <c r="G149" s="14"/>
      <c r="H149" s="44"/>
      <c r="I149" s="14"/>
      <c r="J149" s="45"/>
      <c r="K149" s="123"/>
    </row>
    <row r="150" spans="1:12" ht="22.5" customHeight="1">
      <c r="A150" s="90"/>
      <c r="D150" s="157"/>
      <c r="E150" s="175" t="s">
        <v>514</v>
      </c>
      <c r="G150" s="14"/>
      <c r="H150" s="44"/>
      <c r="I150" s="14"/>
      <c r="J150" s="45"/>
      <c r="K150" s="123"/>
    </row>
    <row r="151" spans="1:12" ht="22.5" customHeight="1">
      <c r="A151" s="241" t="s">
        <v>439</v>
      </c>
      <c r="B151" s="157"/>
      <c r="D151" s="170"/>
      <c r="E151" s="175"/>
      <c r="G151" s="14"/>
      <c r="H151" s="44"/>
      <c r="I151" s="14"/>
      <c r="J151" s="45"/>
      <c r="K151" s="123"/>
    </row>
    <row r="152" spans="1:12" ht="22.5" customHeight="1">
      <c r="A152" s="90" t="s">
        <v>443</v>
      </c>
      <c r="D152" s="157"/>
      <c r="E152" s="175" t="s">
        <v>436</v>
      </c>
      <c r="G152" s="14"/>
      <c r="H152" s="44"/>
      <c r="I152" s="14"/>
      <c r="J152" s="45"/>
      <c r="K152" s="123"/>
    </row>
    <row r="153" spans="1:12" ht="22.5" customHeight="1">
      <c r="A153" s="154" t="s">
        <v>999</v>
      </c>
      <c r="B153" s="37"/>
      <c r="C153" s="14"/>
      <c r="D153" s="14"/>
      <c r="E153" s="14"/>
      <c r="F153" s="14"/>
      <c r="G153" s="14"/>
      <c r="H153" s="44"/>
      <c r="I153" s="14"/>
      <c r="J153" s="45"/>
      <c r="K153" s="123"/>
    </row>
    <row r="154" spans="1:12" ht="22.5" customHeight="1">
      <c r="A154" s="90" t="s">
        <v>1000</v>
      </c>
      <c r="B154" s="37"/>
      <c r="C154" s="14"/>
      <c r="D154" s="14"/>
      <c r="E154" s="14"/>
      <c r="F154" s="14"/>
      <c r="G154" s="14"/>
      <c r="H154" s="44"/>
      <c r="I154" s="14"/>
      <c r="J154" s="45"/>
      <c r="K154" s="123"/>
    </row>
    <row r="155" spans="1:12" s="7" customFormat="1" ht="22.5" customHeight="1">
      <c r="A155" s="18" t="s">
        <v>231</v>
      </c>
      <c r="B155" s="19"/>
      <c r="C155" s="19"/>
      <c r="D155" s="19"/>
      <c r="E155" s="19"/>
      <c r="F155" s="19"/>
      <c r="G155" s="19"/>
      <c r="H155" s="19"/>
      <c r="I155" s="19"/>
      <c r="J155" s="19"/>
      <c r="K155" s="24"/>
      <c r="L155" s="24"/>
    </row>
    <row r="156" spans="1:12" s="7" customFormat="1" ht="22.5" customHeight="1">
      <c r="A156" s="18" t="s">
        <v>348</v>
      </c>
      <c r="B156" s="19"/>
      <c r="C156" s="19"/>
      <c r="D156" s="19"/>
      <c r="E156" s="19"/>
      <c r="F156" s="19"/>
      <c r="G156" s="19"/>
      <c r="H156" s="19"/>
      <c r="I156" s="19"/>
      <c r="J156" s="19"/>
      <c r="K156" s="24"/>
      <c r="L156" s="24"/>
    </row>
    <row r="157" spans="1:12" s="7" customFormat="1" ht="22.5" customHeight="1">
      <c r="A157" s="18" t="s">
        <v>295</v>
      </c>
      <c r="B157" s="19"/>
      <c r="C157" s="19"/>
      <c r="D157" s="19"/>
      <c r="E157" s="19"/>
      <c r="F157" s="19"/>
      <c r="G157" s="19"/>
      <c r="H157" s="19"/>
      <c r="I157" s="19"/>
      <c r="J157" s="19"/>
      <c r="K157" s="24"/>
      <c r="L157" s="24"/>
    </row>
    <row r="158" spans="1:12" s="7" customFormat="1" ht="22.5" customHeight="1">
      <c r="A158" s="18" t="s">
        <v>370</v>
      </c>
      <c r="B158" s="19"/>
      <c r="C158" s="19"/>
      <c r="D158" s="19"/>
      <c r="E158" s="19"/>
      <c r="F158" s="19"/>
      <c r="G158" s="19"/>
      <c r="H158" s="19"/>
      <c r="I158" s="19"/>
      <c r="J158" s="19"/>
      <c r="K158" s="24"/>
      <c r="L158" s="24"/>
    </row>
    <row r="159" spans="1:12" s="7" customFormat="1" ht="22.5" customHeight="1">
      <c r="A159" s="18" t="s">
        <v>369</v>
      </c>
      <c r="B159" s="19"/>
      <c r="C159" s="19"/>
      <c r="D159" s="19"/>
      <c r="E159" s="19"/>
      <c r="F159" s="19"/>
      <c r="G159" s="19"/>
      <c r="H159" s="19"/>
      <c r="I159" s="19"/>
      <c r="J159" s="19"/>
      <c r="K159" s="24"/>
      <c r="L159" s="24"/>
    </row>
    <row r="160" spans="1:12" s="7" customFormat="1" ht="22.5" customHeight="1">
      <c r="A160" s="18" t="s">
        <v>296</v>
      </c>
      <c r="B160" s="19"/>
      <c r="C160" s="19"/>
      <c r="D160" s="19"/>
      <c r="E160" s="19"/>
      <c r="F160" s="19"/>
      <c r="G160" s="19"/>
      <c r="H160" s="19"/>
      <c r="I160" s="19"/>
      <c r="J160" s="19"/>
      <c r="K160" s="24"/>
      <c r="L160" s="24"/>
    </row>
    <row r="161" spans="1:12" s="7" customFormat="1" ht="22.5" customHeight="1">
      <c r="A161" s="18" t="s">
        <v>371</v>
      </c>
      <c r="B161" s="19"/>
      <c r="C161" s="19"/>
      <c r="D161" s="19"/>
      <c r="E161" s="19"/>
      <c r="F161" s="19"/>
      <c r="G161" s="19"/>
      <c r="H161" s="19"/>
      <c r="I161" s="19"/>
      <c r="J161" s="19"/>
      <c r="K161" s="24"/>
      <c r="L161" s="24"/>
    </row>
    <row r="162" spans="1:12" s="7" customFormat="1" ht="22.5" customHeight="1">
      <c r="A162" s="18" t="s">
        <v>466</v>
      </c>
      <c r="B162" s="19"/>
      <c r="C162" s="19"/>
      <c r="D162" s="19"/>
      <c r="E162" s="19"/>
      <c r="F162" s="19"/>
      <c r="G162" s="19"/>
      <c r="H162" s="19"/>
      <c r="I162" s="19"/>
      <c r="J162" s="19"/>
      <c r="K162" s="24"/>
      <c r="L162" s="24"/>
    </row>
    <row r="163" spans="1:12" s="7" customFormat="1" ht="22.5" customHeight="1">
      <c r="A163" s="18" t="s">
        <v>372</v>
      </c>
      <c r="B163" s="19"/>
      <c r="C163" s="19"/>
      <c r="D163" s="19"/>
      <c r="E163" s="19"/>
      <c r="F163" s="19"/>
      <c r="G163" s="19"/>
      <c r="H163" s="19"/>
      <c r="I163" s="19"/>
      <c r="J163" s="19"/>
      <c r="K163" s="24"/>
      <c r="L163" s="24"/>
    </row>
    <row r="164" spans="1:12" s="7" customFormat="1" ht="22.5" customHeight="1">
      <c r="A164" s="18" t="s">
        <v>175</v>
      </c>
      <c r="B164" s="19"/>
      <c r="C164" s="19"/>
      <c r="D164" s="19"/>
      <c r="E164" s="19"/>
      <c r="F164" s="19"/>
      <c r="G164" s="19"/>
      <c r="H164" s="19"/>
      <c r="I164" s="19"/>
      <c r="J164" s="19"/>
      <c r="K164" s="24"/>
      <c r="L164" s="24"/>
    </row>
    <row r="165" spans="1:12" s="7" customFormat="1" ht="22.5" customHeight="1">
      <c r="A165" s="18" t="s">
        <v>349</v>
      </c>
      <c r="B165" s="19"/>
      <c r="C165" s="19"/>
      <c r="D165" s="19"/>
      <c r="E165" s="19"/>
      <c r="F165" s="19"/>
      <c r="G165" s="19"/>
      <c r="H165" s="19"/>
      <c r="I165" s="19"/>
      <c r="J165" s="19"/>
      <c r="K165" s="24"/>
      <c r="L165" s="24"/>
    </row>
    <row r="166" spans="1:12" s="7" customFormat="1" ht="22.5" customHeight="1">
      <c r="A166" s="18" t="s">
        <v>467</v>
      </c>
      <c r="B166" s="19"/>
      <c r="K166" s="24"/>
      <c r="L166" s="24"/>
    </row>
    <row r="167" spans="1:12" s="7" customFormat="1" ht="22.5" customHeight="1">
      <c r="A167" s="18" t="s">
        <v>468</v>
      </c>
      <c r="B167" s="19"/>
      <c r="C167" s="19"/>
      <c r="D167" s="19"/>
      <c r="K167" s="24"/>
      <c r="L167" s="24"/>
    </row>
    <row r="168" spans="1:12" s="7" customFormat="1" ht="22.5" customHeight="1">
      <c r="A168" s="18" t="s">
        <v>297</v>
      </c>
      <c r="B168" s="19"/>
      <c r="C168" s="19"/>
      <c r="D168" s="19"/>
      <c r="K168" s="24"/>
      <c r="L168" s="24"/>
    </row>
    <row r="169" spans="1:12" ht="22.5" customHeight="1">
      <c r="A169" s="14"/>
      <c r="B169" s="18"/>
      <c r="C169" s="14"/>
      <c r="D169" s="14"/>
      <c r="E169" s="14"/>
      <c r="F169" s="14"/>
      <c r="G169" s="14"/>
      <c r="H169" s="14"/>
      <c r="I169" s="14"/>
      <c r="J169" s="14"/>
    </row>
    <row r="170" spans="1:12" ht="22.5" customHeight="1">
      <c r="A170" s="14"/>
      <c r="B170" s="18"/>
      <c r="C170" s="14"/>
      <c r="D170" s="14"/>
      <c r="E170" s="14"/>
      <c r="F170" s="14"/>
      <c r="G170" s="14"/>
      <c r="H170" s="14"/>
      <c r="I170" s="14"/>
      <c r="J170" s="14"/>
    </row>
    <row r="171" spans="1:12" s="7" customFormat="1" ht="22.5" customHeight="1">
      <c r="A171" s="35"/>
      <c r="B171" s="21"/>
      <c r="C171" s="122" t="s">
        <v>89</v>
      </c>
      <c r="D171" s="122"/>
      <c r="E171" s="36"/>
      <c r="F171" s="123"/>
      <c r="G171" s="123"/>
      <c r="H171" s="123"/>
      <c r="I171" s="123"/>
      <c r="J171" s="114"/>
    </row>
    <row r="172" spans="1:12" s="7" customFormat="1" ht="22.5" customHeight="1">
      <c r="A172" s="35"/>
      <c r="B172" s="36"/>
      <c r="C172" s="122" t="s">
        <v>800</v>
      </c>
      <c r="D172" s="122"/>
      <c r="E172" s="36"/>
      <c r="F172" s="123"/>
      <c r="G172" s="123"/>
      <c r="H172" s="123"/>
      <c r="I172" s="123"/>
      <c r="J172" s="114"/>
    </row>
  </sheetData>
  <mergeCells count="7">
    <mergeCell ref="A136:J136"/>
    <mergeCell ref="A1:J1"/>
    <mergeCell ref="A2:J2"/>
    <mergeCell ref="A69:J69"/>
    <mergeCell ref="A35:J35"/>
    <mergeCell ref="A3:J3"/>
    <mergeCell ref="A101:J101"/>
  </mergeCells>
  <phoneticPr fontId="0" type="noConversion"/>
  <pageMargins left="0.98425196850393704" right="0.39370078740157483" top="0.71" bottom="0.49"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topLeftCell="A32" zoomScale="90" zoomScaleNormal="90" zoomScaleSheetLayoutView="80" workbookViewId="0">
      <selection activeCell="C37" sqref="C37"/>
    </sheetView>
  </sheetViews>
  <sheetFormatPr defaultColWidth="9.140625" defaultRowHeight="26.1" customHeight="1"/>
  <cols>
    <col min="1" max="1" width="9" style="114" customWidth="1"/>
    <col min="2" max="2" width="11.7109375" style="114" customWidth="1"/>
    <col min="3" max="3" width="9" style="114" customWidth="1"/>
    <col min="4" max="4" width="1.85546875" style="114" customWidth="1"/>
    <col min="5" max="5" width="15.7109375" style="114" customWidth="1"/>
    <col min="6" max="6" width="1.7109375" style="114" customWidth="1"/>
    <col min="7" max="7" width="15.7109375" style="114" customWidth="1"/>
    <col min="8" max="8" width="1.7109375" style="114" customWidth="1"/>
    <col min="9" max="9" width="15.7109375" style="114" customWidth="1"/>
    <col min="10" max="10" width="1.140625" style="114" customWidth="1"/>
    <col min="11" max="11" width="15.7109375" style="114" customWidth="1"/>
    <col min="12" max="12" width="3.7109375" style="114" customWidth="1"/>
    <col min="13" max="16384" width="9.140625" style="114"/>
  </cols>
  <sheetData>
    <row r="1" spans="1:12" ht="22.5" customHeight="1">
      <c r="A1" s="751" t="s">
        <v>171</v>
      </c>
      <c r="B1" s="752"/>
      <c r="C1" s="752"/>
      <c r="D1" s="752"/>
      <c r="E1" s="752"/>
      <c r="F1" s="752"/>
      <c r="G1" s="752"/>
      <c r="H1" s="752"/>
      <c r="I1" s="752"/>
      <c r="J1" s="752"/>
      <c r="K1" s="752"/>
      <c r="L1" s="123"/>
    </row>
    <row r="2" spans="1:12" ht="22.5" customHeight="1">
      <c r="A2" s="269"/>
      <c r="B2" s="270"/>
      <c r="C2" s="270"/>
      <c r="D2" s="270"/>
      <c r="E2" s="270"/>
      <c r="F2" s="270"/>
      <c r="G2" s="270"/>
      <c r="H2" s="270"/>
      <c r="I2" s="270"/>
      <c r="J2" s="270"/>
      <c r="K2" s="270"/>
      <c r="L2" s="123"/>
    </row>
    <row r="3" spans="1:12" ht="22.5" customHeight="1">
      <c r="A3" s="6" t="s">
        <v>426</v>
      </c>
      <c r="B3" s="270"/>
      <c r="C3" s="270"/>
      <c r="D3" s="270"/>
      <c r="E3" s="270"/>
      <c r="F3" s="270"/>
      <c r="G3" s="270"/>
      <c r="H3" s="270"/>
      <c r="I3" s="270"/>
      <c r="J3" s="270"/>
      <c r="K3" s="270"/>
      <c r="L3" s="123"/>
    </row>
    <row r="4" spans="1:12" ht="22.5" customHeight="1">
      <c r="A4" s="529" t="s">
        <v>620</v>
      </c>
      <c r="B4" s="18" t="s">
        <v>617</v>
      </c>
      <c r="C4" s="19"/>
      <c r="D4" s="19"/>
      <c r="E4" s="19"/>
      <c r="F4" s="19"/>
      <c r="G4" s="19"/>
      <c r="H4" s="19"/>
      <c r="I4" s="19"/>
      <c r="J4" s="19"/>
    </row>
    <row r="5" spans="1:12" ht="22.5" customHeight="1">
      <c r="A5" s="529" t="s">
        <v>620</v>
      </c>
      <c r="B5" s="18" t="s">
        <v>618</v>
      </c>
      <c r="C5" s="43"/>
      <c r="D5" s="14"/>
      <c r="E5" s="14"/>
      <c r="F5" s="14"/>
      <c r="G5" s="14"/>
      <c r="H5" s="14"/>
      <c r="I5" s="14"/>
      <c r="J5" s="14"/>
    </row>
    <row r="6" spans="1:12" ht="22.5" customHeight="1">
      <c r="A6" s="14"/>
      <c r="B6" s="18" t="s">
        <v>469</v>
      </c>
      <c r="C6" s="14"/>
      <c r="D6" s="14"/>
      <c r="E6" s="14"/>
      <c r="F6" s="14"/>
      <c r="G6" s="14"/>
      <c r="H6" s="14"/>
      <c r="I6" s="14"/>
      <c r="J6" s="14"/>
    </row>
    <row r="7" spans="1:12" ht="22.5" customHeight="1">
      <c r="A7" s="529" t="s">
        <v>620</v>
      </c>
      <c r="B7" s="18" t="s">
        <v>619</v>
      </c>
      <c r="C7" s="14"/>
      <c r="D7" s="14"/>
      <c r="E7" s="14"/>
      <c r="F7" s="14"/>
      <c r="G7" s="14"/>
      <c r="H7" s="14"/>
      <c r="I7" s="14"/>
      <c r="J7" s="14"/>
    </row>
    <row r="8" spans="1:12" ht="22.5" customHeight="1">
      <c r="A8" s="18" t="s">
        <v>798</v>
      </c>
      <c r="B8" s="19"/>
      <c r="C8" s="19"/>
      <c r="D8" s="19"/>
      <c r="E8" s="19"/>
      <c r="F8" s="19"/>
      <c r="G8" s="19"/>
      <c r="H8" s="19"/>
      <c r="I8" s="19"/>
      <c r="J8" s="19"/>
    </row>
    <row r="9" spans="1:12" ht="22.5" customHeight="1">
      <c r="A9" s="19" t="s">
        <v>799</v>
      </c>
      <c r="B9" s="19"/>
      <c r="C9" s="19"/>
      <c r="D9" s="19"/>
      <c r="E9" s="19"/>
      <c r="F9" s="19"/>
      <c r="G9" s="19"/>
      <c r="H9" s="19"/>
      <c r="I9" s="19"/>
      <c r="J9" s="19"/>
    </row>
    <row r="10" spans="1:12" ht="22.5" customHeight="1">
      <c r="A10" s="18" t="s">
        <v>797</v>
      </c>
      <c r="B10" s="19"/>
      <c r="C10" s="19"/>
      <c r="D10" s="19"/>
      <c r="E10" s="19"/>
      <c r="F10" s="19"/>
      <c r="G10" s="19"/>
      <c r="H10" s="19"/>
      <c r="I10" s="19"/>
      <c r="J10" s="19"/>
    </row>
    <row r="11" spans="1:12" ht="22.5" customHeight="1">
      <c r="A11" s="18" t="s">
        <v>374</v>
      </c>
      <c r="B11" s="19"/>
      <c r="C11" s="19"/>
      <c r="D11" s="19"/>
      <c r="E11" s="19"/>
      <c r="F11" s="19"/>
      <c r="G11" s="19"/>
      <c r="H11" s="19"/>
      <c r="I11" s="19"/>
      <c r="J11" s="19"/>
    </row>
    <row r="12" spans="1:12" ht="22.5" customHeight="1">
      <c r="A12" s="18" t="s">
        <v>373</v>
      </c>
      <c r="B12" s="19"/>
      <c r="C12" s="19"/>
      <c r="F12" s="19"/>
      <c r="G12" s="19"/>
      <c r="H12" s="19"/>
      <c r="I12" s="19"/>
      <c r="J12" s="19"/>
    </row>
    <row r="13" spans="1:12" ht="22.5" customHeight="1">
      <c r="A13" s="18" t="s">
        <v>179</v>
      </c>
      <c r="B13" s="19"/>
      <c r="C13" s="19"/>
      <c r="D13" s="19"/>
      <c r="E13" s="19"/>
      <c r="F13" s="19"/>
      <c r="G13" s="19"/>
      <c r="H13" s="19"/>
      <c r="I13" s="19"/>
      <c r="J13" s="19"/>
    </row>
    <row r="14" spans="1:12" ht="22.5" customHeight="1">
      <c r="A14" s="18"/>
      <c r="B14" s="18" t="s">
        <v>603</v>
      </c>
      <c r="C14" s="19"/>
      <c r="D14" s="19"/>
      <c r="E14" s="19" t="s">
        <v>515</v>
      </c>
      <c r="F14" s="19"/>
      <c r="G14" s="19"/>
      <c r="H14" s="19"/>
      <c r="I14" s="19"/>
      <c r="J14" s="19"/>
    </row>
    <row r="15" spans="1:12" ht="22.5" customHeight="1">
      <c r="A15" s="18"/>
      <c r="B15" s="18" t="s">
        <v>772</v>
      </c>
      <c r="C15" s="19"/>
      <c r="D15" s="19"/>
      <c r="E15" s="19" t="s">
        <v>219</v>
      </c>
      <c r="F15" s="19"/>
      <c r="G15" s="19"/>
      <c r="H15" s="19"/>
      <c r="I15" s="19"/>
      <c r="J15" s="19"/>
    </row>
    <row r="16" spans="1:12" ht="22.5" customHeight="1">
      <c r="A16" s="35" t="s">
        <v>61</v>
      </c>
      <c r="B16" s="40"/>
      <c r="C16" s="123"/>
      <c r="D16" s="123"/>
      <c r="E16" s="123"/>
      <c r="F16" s="123"/>
      <c r="G16" s="123"/>
      <c r="H16" s="123"/>
      <c r="I16" s="123"/>
      <c r="J16" s="123"/>
    </row>
    <row r="17" spans="1:11" ht="22.5" customHeight="1">
      <c r="A17" s="35" t="s">
        <v>242</v>
      </c>
      <c r="B17" s="40"/>
      <c r="C17" s="123"/>
      <c r="D17" s="123"/>
      <c r="E17" s="123"/>
      <c r="F17" s="123"/>
      <c r="G17" s="123"/>
      <c r="H17" s="123"/>
      <c r="I17" s="123"/>
      <c r="J17" s="123"/>
    </row>
    <row r="18" spans="1:11" ht="22.5" customHeight="1">
      <c r="A18" s="35" t="s">
        <v>795</v>
      </c>
      <c r="B18" s="40"/>
      <c r="C18" s="123"/>
      <c r="D18" s="123"/>
      <c r="E18" s="123"/>
      <c r="F18" s="123"/>
      <c r="G18" s="123"/>
      <c r="H18" s="123"/>
      <c r="I18" s="123"/>
      <c r="J18" s="123"/>
      <c r="K18" s="19"/>
    </row>
    <row r="19" spans="1:11" ht="22.5" customHeight="1">
      <c r="A19" s="35" t="s">
        <v>796</v>
      </c>
      <c r="B19" s="40"/>
      <c r="C19" s="123"/>
      <c r="D19" s="123"/>
      <c r="E19" s="123"/>
      <c r="F19" s="123"/>
      <c r="G19" s="123"/>
      <c r="H19" s="123"/>
      <c r="I19" s="123"/>
      <c r="J19" s="123"/>
      <c r="K19" s="19"/>
    </row>
    <row r="20" spans="1:11" ht="22.5" customHeight="1">
      <c r="A20" s="35" t="s">
        <v>621</v>
      </c>
      <c r="B20" s="40"/>
      <c r="C20" s="123"/>
      <c r="D20" s="123"/>
      <c r="E20" s="123"/>
      <c r="F20" s="123"/>
      <c r="G20" s="123"/>
      <c r="H20" s="123"/>
      <c r="I20" s="123"/>
      <c r="J20" s="123"/>
      <c r="K20" s="19"/>
    </row>
    <row r="21" spans="1:11" ht="22.5" customHeight="1">
      <c r="A21" s="35" t="s">
        <v>243</v>
      </c>
      <c r="B21" s="40"/>
      <c r="C21" s="123"/>
      <c r="D21" s="123"/>
      <c r="E21" s="123"/>
      <c r="F21" s="123"/>
      <c r="G21" s="123"/>
      <c r="H21" s="123"/>
      <c r="I21" s="123"/>
      <c r="J21" s="123"/>
      <c r="K21" s="19"/>
    </row>
    <row r="22" spans="1:11" ht="22.5" customHeight="1">
      <c r="A22" s="35" t="s">
        <v>244</v>
      </c>
      <c r="B22" s="40"/>
      <c r="C22" s="123"/>
      <c r="D22" s="123"/>
      <c r="E22" s="123"/>
      <c r="F22" s="123"/>
      <c r="G22" s="123"/>
      <c r="H22" s="123"/>
      <c r="I22" s="123"/>
      <c r="J22" s="123"/>
      <c r="K22" s="19"/>
    </row>
    <row r="23" spans="1:11" ht="22.5" customHeight="1">
      <c r="A23" s="35" t="s">
        <v>225</v>
      </c>
      <c r="B23" s="40"/>
      <c r="C23" s="123"/>
      <c r="D23" s="123"/>
      <c r="E23" s="123"/>
      <c r="F23" s="123"/>
      <c r="G23" s="123"/>
      <c r="H23" s="123"/>
      <c r="I23" s="123"/>
      <c r="J23" s="123"/>
      <c r="K23" s="19"/>
    </row>
    <row r="24" spans="1:11" ht="22.5" customHeight="1">
      <c r="A24" s="35" t="s">
        <v>192</v>
      </c>
      <c r="B24" s="40"/>
      <c r="C24" s="123"/>
      <c r="D24" s="123"/>
      <c r="E24" s="123"/>
      <c r="F24" s="123"/>
      <c r="G24" s="123"/>
      <c r="H24" s="123"/>
      <c r="I24" s="123"/>
      <c r="J24" s="123"/>
      <c r="K24" s="19"/>
    </row>
    <row r="25" spans="1:11" ht="22.5" customHeight="1">
      <c r="A25" s="35" t="s">
        <v>226</v>
      </c>
      <c r="B25" s="40"/>
      <c r="C25" s="123"/>
      <c r="D25" s="123"/>
      <c r="E25" s="123"/>
      <c r="F25" s="123"/>
      <c r="G25" s="123"/>
      <c r="H25" s="123"/>
      <c r="I25" s="123"/>
      <c r="J25" s="123"/>
      <c r="K25" s="19"/>
    </row>
    <row r="26" spans="1:11" ht="22.5" customHeight="1">
      <c r="A26" s="40"/>
      <c r="B26" s="40"/>
      <c r="C26" s="40"/>
      <c r="D26" s="40"/>
      <c r="E26" s="40"/>
      <c r="F26" s="40"/>
      <c r="G26" s="40"/>
      <c r="H26" s="40"/>
      <c r="I26" s="113"/>
      <c r="J26" s="113" t="s">
        <v>40</v>
      </c>
      <c r="K26" s="113"/>
    </row>
    <row r="27" spans="1:11" ht="22.5" customHeight="1">
      <c r="A27" s="40"/>
      <c r="B27" s="754" t="s">
        <v>129</v>
      </c>
      <c r="C27" s="754"/>
      <c r="D27" s="40"/>
      <c r="E27" s="387" t="s">
        <v>34</v>
      </c>
      <c r="F27" s="40"/>
      <c r="G27" s="387" t="s">
        <v>39</v>
      </c>
      <c r="H27" s="40"/>
      <c r="I27" s="387"/>
      <c r="J27" s="387" t="s">
        <v>41</v>
      </c>
      <c r="K27" s="387"/>
    </row>
    <row r="28" spans="1:11" ht="22.5" customHeight="1">
      <c r="A28" s="40"/>
      <c r="B28" s="40"/>
      <c r="C28" s="40"/>
      <c r="D28" s="40"/>
      <c r="E28" s="40"/>
      <c r="F28" s="40"/>
      <c r="G28" s="40"/>
      <c r="H28" s="40"/>
      <c r="I28" s="179" t="s">
        <v>644</v>
      </c>
      <c r="J28" s="40"/>
      <c r="K28" s="179" t="s">
        <v>249</v>
      </c>
    </row>
    <row r="29" spans="1:11" ht="22.5" customHeight="1">
      <c r="A29" s="40" t="s">
        <v>79</v>
      </c>
      <c r="B29" s="40"/>
      <c r="C29" s="40"/>
      <c r="D29" s="40"/>
      <c r="E29" s="113" t="s">
        <v>35</v>
      </c>
      <c r="F29" s="40"/>
      <c r="G29" s="335" t="s">
        <v>42</v>
      </c>
      <c r="H29" s="40"/>
      <c r="I29" s="113">
        <v>99.99</v>
      </c>
      <c r="J29" s="113"/>
      <c r="K29" s="113">
        <v>99.99</v>
      </c>
    </row>
    <row r="30" spans="1:11" ht="22.5" customHeight="1">
      <c r="A30" s="40"/>
      <c r="B30" s="40" t="s">
        <v>45</v>
      </c>
      <c r="C30" s="40"/>
      <c r="D30" s="40"/>
      <c r="E30" s="40"/>
      <c r="F30" s="40"/>
      <c r="G30" s="335" t="s">
        <v>44</v>
      </c>
      <c r="H30" s="40"/>
      <c r="I30" s="40"/>
      <c r="J30" s="40"/>
      <c r="K30" s="40"/>
    </row>
    <row r="31" spans="1:11" ht="22.5" customHeight="1">
      <c r="A31" s="40" t="s">
        <v>228</v>
      </c>
      <c r="B31" s="40"/>
      <c r="C31" s="40"/>
      <c r="D31" s="40"/>
      <c r="E31" s="113" t="s">
        <v>35</v>
      </c>
      <c r="F31" s="40"/>
      <c r="G31" s="335" t="s">
        <v>220</v>
      </c>
      <c r="H31" s="40"/>
      <c r="I31" s="113">
        <v>100</v>
      </c>
      <c r="J31" s="40"/>
      <c r="K31" s="113">
        <v>100</v>
      </c>
    </row>
    <row r="32" spans="1:11" ht="22.5" customHeight="1">
      <c r="A32" s="40"/>
      <c r="B32" s="40"/>
      <c r="C32" s="40"/>
      <c r="D32" s="40"/>
      <c r="E32" s="113"/>
      <c r="F32" s="40"/>
      <c r="G32" s="335" t="s">
        <v>221</v>
      </c>
      <c r="H32" s="40"/>
      <c r="I32" s="40"/>
      <c r="J32" s="40"/>
      <c r="K32" s="40"/>
    </row>
    <row r="33" spans="1:16" ht="22.5" customHeight="1">
      <c r="A33" s="40" t="s">
        <v>250</v>
      </c>
      <c r="B33" s="40"/>
      <c r="C33" s="40"/>
      <c r="D33" s="40"/>
      <c r="E33" s="113" t="s">
        <v>251</v>
      </c>
      <c r="F33" s="40"/>
      <c r="G33" s="335" t="s">
        <v>43</v>
      </c>
      <c r="H33" s="40"/>
      <c r="I33" s="113">
        <v>100</v>
      </c>
      <c r="J33" s="40"/>
      <c r="K33" s="113">
        <v>100</v>
      </c>
    </row>
    <row r="34" spans="1:16" ht="22.5" customHeight="1">
      <c r="A34" s="40"/>
      <c r="B34" s="40"/>
      <c r="C34" s="40"/>
      <c r="D34" s="40"/>
      <c r="E34" s="113" t="s">
        <v>252</v>
      </c>
      <c r="F34" s="40"/>
      <c r="G34" s="335" t="s">
        <v>253</v>
      </c>
      <c r="H34" s="40"/>
      <c r="I34" s="40"/>
      <c r="J34" s="40"/>
      <c r="K34" s="40"/>
    </row>
    <row r="35" spans="1:16" s="40" customFormat="1" ht="22.5" customHeight="1"/>
    <row r="36" spans="1:16" s="40" customFormat="1" ht="22.5" customHeight="1"/>
    <row r="37" spans="1:16" s="40" customFormat="1" ht="22.5" customHeight="1">
      <c r="C37" s="122" t="s">
        <v>89</v>
      </c>
      <c r="D37" s="122"/>
      <c r="E37" s="36"/>
      <c r="G37" s="335"/>
      <c r="I37" s="113"/>
      <c r="J37" s="113"/>
      <c r="K37" s="113"/>
    </row>
    <row r="38" spans="1:16" s="40" customFormat="1" ht="22.5" customHeight="1">
      <c r="C38" s="122" t="s">
        <v>800</v>
      </c>
      <c r="D38" s="122"/>
      <c r="E38" s="36"/>
      <c r="G38" s="335"/>
      <c r="I38" s="113"/>
      <c r="J38" s="113"/>
      <c r="K38" s="113"/>
    </row>
    <row r="39" spans="1:16" s="40" customFormat="1" ht="23.45" customHeight="1">
      <c r="A39" s="751" t="s">
        <v>199</v>
      </c>
      <c r="B39" s="752"/>
      <c r="C39" s="752"/>
      <c r="D39" s="752"/>
      <c r="E39" s="752"/>
      <c r="F39" s="752"/>
      <c r="G39" s="752"/>
      <c r="H39" s="752"/>
      <c r="I39" s="752"/>
      <c r="J39" s="752"/>
      <c r="K39" s="752"/>
    </row>
    <row r="40" spans="1:16" s="40" customFormat="1" ht="23.45" customHeight="1">
      <c r="A40" s="269"/>
      <c r="B40" s="270"/>
      <c r="C40" s="270"/>
      <c r="D40" s="270"/>
      <c r="E40" s="270"/>
      <c r="F40" s="270"/>
      <c r="G40" s="270"/>
      <c r="H40" s="270"/>
      <c r="I40" s="270"/>
      <c r="J40" s="270"/>
      <c r="K40" s="270"/>
    </row>
    <row r="41" spans="1:16" ht="23.45" customHeight="1">
      <c r="A41" s="35" t="s">
        <v>470</v>
      </c>
      <c r="B41" s="40"/>
      <c r="C41" s="123"/>
      <c r="D41" s="123"/>
      <c r="E41" s="123"/>
      <c r="F41" s="123"/>
      <c r="G41" s="123"/>
      <c r="H41" s="123"/>
      <c r="I41" s="123"/>
      <c r="J41" s="123"/>
    </row>
    <row r="42" spans="1:16" s="40" customFormat="1" ht="23.45" customHeight="1">
      <c r="A42" s="40" t="s">
        <v>583</v>
      </c>
      <c r="E42" s="113"/>
      <c r="G42" s="335"/>
      <c r="I42" s="113"/>
      <c r="J42" s="113"/>
      <c r="K42" s="113"/>
    </row>
    <row r="43" spans="1:16" s="40" customFormat="1" ht="23.45" customHeight="1">
      <c r="A43" s="40" t="s">
        <v>427</v>
      </c>
      <c r="E43" s="113"/>
      <c r="G43" s="335"/>
      <c r="I43" s="113"/>
      <c r="J43" s="113"/>
      <c r="K43" s="113"/>
    </row>
    <row r="44" spans="1:16" ht="23.45" customHeight="1">
      <c r="A44" s="40" t="s">
        <v>584</v>
      </c>
      <c r="B44" s="40"/>
      <c r="C44" s="40"/>
      <c r="D44" s="40"/>
      <c r="E44" s="113"/>
      <c r="F44" s="40"/>
      <c r="G44" s="335"/>
      <c r="H44" s="40"/>
      <c r="I44" s="113"/>
      <c r="J44" s="113"/>
      <c r="K44" s="113"/>
      <c r="L44" s="113"/>
      <c r="M44" s="113"/>
      <c r="N44" s="113"/>
      <c r="O44" s="113"/>
      <c r="P44" s="113"/>
    </row>
    <row r="45" spans="1:16" ht="23.45" customHeight="1">
      <c r="A45" s="40" t="s">
        <v>197</v>
      </c>
      <c r="B45" s="40"/>
      <c r="C45" s="40"/>
      <c r="D45" s="40"/>
      <c r="E45" s="113"/>
      <c r="F45" s="40"/>
      <c r="G45" s="335"/>
      <c r="H45" s="40"/>
      <c r="I45" s="113"/>
      <c r="J45" s="113"/>
      <c r="K45" s="113"/>
      <c r="L45" s="113"/>
      <c r="M45" s="113"/>
      <c r="N45" s="113"/>
      <c r="O45" s="113"/>
      <c r="P45" s="113"/>
    </row>
    <row r="46" spans="1:16" ht="23.45" customHeight="1">
      <c r="A46" s="388" t="s">
        <v>193</v>
      </c>
      <c r="B46" s="389"/>
      <c r="C46" s="389"/>
      <c r="D46" s="389"/>
      <c r="E46" s="389"/>
      <c r="F46" s="389"/>
      <c r="G46" s="389"/>
      <c r="H46" s="389"/>
      <c r="I46" s="389"/>
      <c r="J46" s="389"/>
      <c r="K46" s="389"/>
    </row>
    <row r="47" spans="1:16" ht="23.45" customHeight="1">
      <c r="A47" s="388" t="s">
        <v>585</v>
      </c>
      <c r="B47" s="389"/>
      <c r="C47" s="389"/>
      <c r="D47" s="389"/>
      <c r="E47" s="389"/>
      <c r="F47" s="389"/>
      <c r="G47" s="389"/>
      <c r="H47" s="389"/>
      <c r="I47" s="389"/>
      <c r="J47" s="389"/>
      <c r="K47" s="389"/>
    </row>
    <row r="48" spans="1:16" ht="23.45" customHeight="1">
      <c r="A48" s="388" t="s">
        <v>481</v>
      </c>
      <c r="B48" s="389"/>
      <c r="C48" s="389"/>
      <c r="D48" s="389"/>
      <c r="E48" s="389"/>
      <c r="F48" s="389"/>
      <c r="G48" s="389"/>
      <c r="H48" s="389"/>
      <c r="I48" s="389"/>
      <c r="J48" s="389"/>
      <c r="K48" s="389"/>
    </row>
    <row r="49" spans="1:13" ht="23.45" customHeight="1">
      <c r="A49" s="388" t="s">
        <v>482</v>
      </c>
      <c r="B49" s="389"/>
      <c r="C49" s="389"/>
      <c r="D49" s="389"/>
      <c r="E49" s="389"/>
      <c r="F49" s="389"/>
      <c r="G49" s="389"/>
      <c r="H49" s="389"/>
      <c r="I49" s="389"/>
      <c r="J49" s="389"/>
      <c r="K49" s="389"/>
    </row>
    <row r="50" spans="1:13" ht="23.45" customHeight="1">
      <c r="A50" s="35" t="s">
        <v>10</v>
      </c>
      <c r="B50" s="123"/>
      <c r="C50" s="123"/>
      <c r="D50" s="123"/>
      <c r="E50" s="123"/>
      <c r="F50" s="123"/>
      <c r="G50" s="123"/>
      <c r="H50" s="123"/>
      <c r="I50" s="123"/>
      <c r="J50" s="123"/>
      <c r="K50" s="123"/>
      <c r="L50" s="123"/>
    </row>
    <row r="51" spans="1:13" ht="23.45" customHeight="1">
      <c r="A51" s="35" t="s">
        <v>62</v>
      </c>
      <c r="B51" s="123"/>
      <c r="C51" s="123"/>
      <c r="D51" s="123"/>
      <c r="E51" s="123"/>
      <c r="F51" s="123"/>
      <c r="G51" s="123"/>
      <c r="H51" s="123"/>
      <c r="I51" s="123"/>
      <c r="J51" s="123"/>
      <c r="L51" s="40"/>
      <c r="M51" s="40"/>
    </row>
    <row r="52" spans="1:13" ht="23.45" customHeight="1">
      <c r="A52" s="35" t="s">
        <v>480</v>
      </c>
      <c r="C52" s="123"/>
      <c r="D52" s="123"/>
      <c r="E52" s="123"/>
      <c r="F52" s="123"/>
      <c r="G52" s="123"/>
      <c r="H52" s="123"/>
      <c r="I52" s="123"/>
      <c r="J52" s="123"/>
      <c r="K52" s="123"/>
      <c r="L52" s="40"/>
      <c r="M52" s="40"/>
    </row>
    <row r="53" spans="1:13" ht="23.45" customHeight="1">
      <c r="A53" s="35" t="s">
        <v>471</v>
      </c>
      <c r="C53" s="123"/>
      <c r="D53" s="123"/>
      <c r="E53" s="123"/>
      <c r="F53" s="123"/>
      <c r="G53" s="123"/>
      <c r="H53" s="123"/>
      <c r="I53" s="123"/>
      <c r="J53" s="123"/>
      <c r="L53" s="40"/>
      <c r="M53" s="40"/>
    </row>
    <row r="54" spans="1:13" ht="23.45" customHeight="1">
      <c r="A54" s="35" t="s">
        <v>472</v>
      </c>
      <c r="C54" s="123"/>
      <c r="D54" s="123"/>
      <c r="E54" s="123"/>
      <c r="F54" s="123"/>
      <c r="G54" s="123"/>
      <c r="H54" s="123"/>
      <c r="I54" s="123"/>
      <c r="J54" s="123"/>
      <c r="K54" s="123"/>
      <c r="L54" s="40"/>
      <c r="M54" s="40"/>
    </row>
    <row r="55" spans="1:13" s="40" customFormat="1" ht="23.45" customHeight="1">
      <c r="A55" s="35" t="s">
        <v>473</v>
      </c>
      <c r="B55" s="114"/>
      <c r="C55" s="123"/>
      <c r="D55" s="123"/>
      <c r="E55" s="123"/>
      <c r="F55" s="123"/>
      <c r="G55" s="123"/>
      <c r="H55" s="123"/>
      <c r="I55" s="123"/>
      <c r="J55" s="123"/>
      <c r="K55" s="123"/>
    </row>
    <row r="56" spans="1:13" s="40" customFormat="1" ht="23.45" customHeight="1">
      <c r="A56" s="35" t="s">
        <v>474</v>
      </c>
      <c r="B56" s="114"/>
      <c r="C56" s="123"/>
      <c r="D56" s="123"/>
      <c r="E56" s="123"/>
      <c r="F56" s="123"/>
      <c r="G56" s="123"/>
      <c r="H56" s="123"/>
      <c r="I56" s="123"/>
      <c r="J56" s="123"/>
      <c r="K56" s="123"/>
    </row>
    <row r="57" spans="1:13" s="40" customFormat="1" ht="23.45" customHeight="1">
      <c r="A57" s="35" t="s">
        <v>475</v>
      </c>
      <c r="B57" s="114"/>
      <c r="C57" s="123"/>
      <c r="D57" s="123"/>
      <c r="E57" s="123"/>
      <c r="F57" s="123"/>
      <c r="G57" s="123"/>
      <c r="H57" s="123"/>
      <c r="I57" s="123"/>
      <c r="J57" s="123"/>
      <c r="K57" s="123"/>
    </row>
    <row r="58" spans="1:13" s="40" customFormat="1" ht="23.45" customHeight="1">
      <c r="A58" s="35" t="s">
        <v>516</v>
      </c>
      <c r="B58" s="114"/>
      <c r="C58" s="123"/>
      <c r="D58" s="123"/>
      <c r="E58" s="123"/>
      <c r="F58" s="123"/>
      <c r="G58" s="123"/>
      <c r="H58" s="123"/>
      <c r="I58" s="123"/>
      <c r="J58" s="123"/>
      <c r="K58" s="123"/>
    </row>
    <row r="59" spans="1:13" s="40" customFormat="1" ht="23.45" customHeight="1">
      <c r="A59" s="35" t="s">
        <v>476</v>
      </c>
      <c r="B59" s="114"/>
      <c r="C59" s="123"/>
      <c r="D59" s="123"/>
      <c r="E59" s="123"/>
      <c r="F59" s="123"/>
      <c r="G59" s="123"/>
      <c r="H59" s="123"/>
      <c r="I59" s="123"/>
      <c r="J59" s="123"/>
      <c r="K59" s="123"/>
    </row>
    <row r="60" spans="1:13" s="40" customFormat="1" ht="23.45" customHeight="1">
      <c r="A60" s="40" t="s">
        <v>483</v>
      </c>
      <c r="B60" s="114"/>
      <c r="C60" s="123"/>
      <c r="D60" s="123"/>
      <c r="E60" s="123"/>
      <c r="F60" s="123"/>
      <c r="G60" s="123"/>
      <c r="H60" s="123"/>
      <c r="I60" s="123"/>
      <c r="J60" s="123"/>
      <c r="K60" s="123"/>
    </row>
    <row r="61" spans="1:13" ht="23.45" customHeight="1">
      <c r="A61" s="35" t="s">
        <v>477</v>
      </c>
      <c r="C61" s="123"/>
      <c r="D61" s="123"/>
      <c r="E61" s="123"/>
      <c r="F61" s="123"/>
      <c r="G61" s="123"/>
      <c r="H61" s="123"/>
      <c r="I61" s="123"/>
      <c r="J61" s="123"/>
      <c r="K61" s="123"/>
      <c r="L61" s="123"/>
    </row>
    <row r="62" spans="1:13" ht="23.45" customHeight="1">
      <c r="A62" s="35" t="s">
        <v>458</v>
      </c>
      <c r="C62" s="123"/>
      <c r="D62" s="123"/>
      <c r="E62" s="123"/>
      <c r="F62" s="123"/>
      <c r="G62" s="123"/>
      <c r="H62" s="123"/>
      <c r="I62" s="123"/>
      <c r="J62" s="123"/>
      <c r="K62" s="123"/>
      <c r="L62" s="123"/>
    </row>
    <row r="63" spans="1:13" ht="23.45" customHeight="1">
      <c r="A63" s="35" t="s">
        <v>484</v>
      </c>
      <c r="C63" s="123"/>
      <c r="D63" s="123"/>
      <c r="E63" s="123"/>
      <c r="F63" s="123"/>
      <c r="G63" s="123"/>
      <c r="H63" s="123"/>
      <c r="I63" s="123"/>
      <c r="J63" s="123"/>
      <c r="K63" s="123"/>
      <c r="L63" s="123"/>
    </row>
    <row r="64" spans="1:13" ht="23.45" customHeight="1">
      <c r="A64" s="35" t="s">
        <v>485</v>
      </c>
      <c r="C64" s="123"/>
      <c r="D64" s="123"/>
      <c r="E64" s="123"/>
      <c r="F64" s="123"/>
      <c r="G64" s="123"/>
      <c r="H64" s="123"/>
      <c r="I64" s="123"/>
      <c r="J64" s="123"/>
      <c r="K64" s="123"/>
      <c r="L64" s="123"/>
    </row>
    <row r="65" spans="1:12" ht="23.45" customHeight="1">
      <c r="A65" s="35" t="s">
        <v>486</v>
      </c>
      <c r="C65" s="123"/>
      <c r="D65" s="123"/>
      <c r="E65" s="123"/>
      <c r="F65" s="123"/>
      <c r="G65" s="123"/>
      <c r="H65" s="123"/>
      <c r="I65" s="123"/>
      <c r="J65" s="123"/>
      <c r="K65" s="123"/>
      <c r="L65" s="123"/>
    </row>
    <row r="66" spans="1:12" ht="23.45" customHeight="1">
      <c r="A66" s="35" t="s">
        <v>478</v>
      </c>
      <c r="C66" s="123"/>
      <c r="D66" s="123"/>
      <c r="E66" s="123"/>
      <c r="F66" s="123"/>
      <c r="G66" s="123"/>
      <c r="H66" s="123"/>
      <c r="I66" s="123"/>
      <c r="J66" s="123"/>
      <c r="K66" s="123"/>
      <c r="L66" s="123"/>
    </row>
    <row r="67" spans="1:12" ht="23.45" customHeight="1">
      <c r="A67" s="35" t="s">
        <v>479</v>
      </c>
      <c r="C67" s="123"/>
      <c r="D67" s="123"/>
      <c r="E67" s="123"/>
      <c r="F67" s="123"/>
      <c r="G67" s="123"/>
      <c r="H67" s="123"/>
      <c r="I67" s="123"/>
      <c r="J67" s="123"/>
      <c r="K67" s="123"/>
      <c r="L67" s="123"/>
    </row>
    <row r="68" spans="1:12" ht="23.45" customHeight="1">
      <c r="A68" s="35" t="s">
        <v>488</v>
      </c>
      <c r="C68" s="123"/>
      <c r="D68" s="123"/>
      <c r="E68" s="123"/>
      <c r="F68" s="123"/>
      <c r="G68" s="123"/>
      <c r="H68" s="123"/>
      <c r="I68" s="123"/>
      <c r="J68" s="123"/>
      <c r="K68" s="390"/>
      <c r="L68" s="123"/>
    </row>
    <row r="69" spans="1:12" ht="23.45" customHeight="1">
      <c r="A69" s="35" t="s">
        <v>487</v>
      </c>
      <c r="C69" s="123"/>
      <c r="D69" s="123"/>
      <c r="E69" s="123"/>
      <c r="F69" s="123"/>
      <c r="G69" s="123"/>
      <c r="H69" s="123"/>
      <c r="I69" s="123"/>
      <c r="J69" s="123"/>
      <c r="K69" s="390"/>
      <c r="L69" s="123"/>
    </row>
    <row r="70" spans="1:12" ht="23.45" customHeight="1">
      <c r="A70" s="35" t="s">
        <v>277</v>
      </c>
      <c r="C70" s="123"/>
      <c r="D70" s="123"/>
      <c r="E70" s="123"/>
      <c r="F70" s="123"/>
      <c r="G70" s="123"/>
      <c r="H70" s="123"/>
      <c r="I70" s="123"/>
      <c r="J70" s="123"/>
      <c r="K70" s="390"/>
      <c r="L70" s="123"/>
    </row>
    <row r="71" spans="1:12" ht="23.45" customHeight="1">
      <c r="A71" s="35"/>
      <c r="C71" s="123"/>
      <c r="D71" s="123"/>
      <c r="E71" s="123"/>
      <c r="F71" s="123"/>
      <c r="G71" s="123"/>
      <c r="H71" s="123"/>
      <c r="I71" s="123"/>
      <c r="J71" s="123"/>
      <c r="K71" s="123"/>
    </row>
    <row r="72" spans="1:12" ht="23.45" customHeight="1">
      <c r="A72" s="35"/>
      <c r="C72" s="123"/>
      <c r="D72" s="123"/>
      <c r="E72" s="123"/>
      <c r="F72" s="123"/>
      <c r="G72" s="123"/>
      <c r="H72" s="123"/>
      <c r="I72" s="123"/>
      <c r="J72" s="123"/>
      <c r="K72" s="123"/>
    </row>
    <row r="73" spans="1:12" ht="23.45" customHeight="1">
      <c r="A73" s="35"/>
      <c r="C73" s="122" t="s">
        <v>89</v>
      </c>
      <c r="D73" s="122"/>
      <c r="E73" s="36"/>
      <c r="F73" s="123"/>
      <c r="G73" s="123"/>
      <c r="H73" s="72"/>
      <c r="I73" s="73"/>
      <c r="J73" s="123"/>
      <c r="K73" s="123"/>
      <c r="L73" s="123"/>
    </row>
    <row r="74" spans="1:12" ht="23.45" customHeight="1">
      <c r="A74" s="35"/>
      <c r="C74" s="122" t="s">
        <v>800</v>
      </c>
      <c r="D74" s="122"/>
      <c r="E74" s="36"/>
      <c r="F74" s="123"/>
      <c r="G74" s="123"/>
      <c r="H74" s="72"/>
      <c r="I74" s="73"/>
      <c r="J74" s="123"/>
      <c r="K74" s="123"/>
      <c r="L74" s="123"/>
    </row>
  </sheetData>
  <mergeCells count="3">
    <mergeCell ref="A39:K39"/>
    <mergeCell ref="A1:K1"/>
    <mergeCell ref="B27:C27"/>
  </mergeCells>
  <pageMargins left="0.78740157480314965" right="0.19685039370078741" top="0.59055118110236227" bottom="0.39370078740157483" header="0.35433070866141736" footer="0.27559055118110237"/>
  <pageSetup paperSize="9" scale="95" orientation="portrait" r:id="rId1"/>
  <headerFooter alignWithMargins="0"/>
  <rowBreaks count="1" manualBreakCount="1">
    <brk id="3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9"/>
  <sheetViews>
    <sheetView view="pageBreakPreview" topLeftCell="A163" zoomScaleNormal="90" zoomScaleSheetLayoutView="100" workbookViewId="0">
      <selection activeCell="C126" sqref="C126:D127"/>
    </sheetView>
  </sheetViews>
  <sheetFormatPr defaultColWidth="9.140625" defaultRowHeight="24" customHeight="1"/>
  <cols>
    <col min="1" max="1" width="10.85546875" style="345" customWidth="1"/>
    <col min="2" max="2" width="11.7109375" style="345" customWidth="1"/>
    <col min="3" max="3" width="9" style="345" customWidth="1"/>
    <col min="4" max="4" width="1.85546875" style="345" customWidth="1"/>
    <col min="5" max="5" width="15.140625" style="345" customWidth="1"/>
    <col min="6" max="6" width="1.7109375" style="345" customWidth="1"/>
    <col min="7" max="7" width="15.140625" style="345" customWidth="1"/>
    <col min="8" max="8" width="1.7109375" style="345" customWidth="1"/>
    <col min="9" max="9" width="15.140625" style="345" customWidth="1"/>
    <col min="10" max="10" width="1.7109375" style="345" customWidth="1"/>
    <col min="11" max="11" width="15.140625" style="345" customWidth="1"/>
    <col min="12" max="12" width="3.7109375" style="345" customWidth="1"/>
    <col min="13" max="16384" width="9.140625" style="345"/>
  </cols>
  <sheetData>
    <row r="1" spans="1:12" ht="27.95" customHeight="1">
      <c r="A1" s="755" t="s">
        <v>200</v>
      </c>
      <c r="B1" s="755"/>
      <c r="C1" s="755"/>
      <c r="D1" s="755"/>
      <c r="E1" s="755"/>
      <c r="F1" s="755"/>
      <c r="G1" s="755"/>
      <c r="H1" s="755"/>
      <c r="I1" s="755"/>
      <c r="J1" s="755"/>
      <c r="K1" s="755"/>
      <c r="L1" s="215"/>
    </row>
    <row r="2" spans="1:12" ht="27.95" customHeight="1">
      <c r="A2" s="276"/>
      <c r="B2" s="346"/>
      <c r="C2" s="346"/>
      <c r="D2" s="346"/>
      <c r="E2" s="346"/>
      <c r="F2" s="346"/>
      <c r="G2" s="346"/>
      <c r="H2" s="346"/>
      <c r="I2" s="346"/>
      <c r="J2" s="346"/>
      <c r="K2" s="346"/>
      <c r="L2" s="215"/>
    </row>
    <row r="3" spans="1:12" ht="27.95" customHeight="1">
      <c r="A3" s="347" t="s">
        <v>182</v>
      </c>
      <c r="B3" s="216"/>
      <c r="C3" s="216"/>
      <c r="D3" s="216"/>
      <c r="E3" s="216"/>
      <c r="F3" s="216"/>
      <c r="G3" s="216"/>
      <c r="H3" s="216"/>
      <c r="I3" s="216"/>
      <c r="J3" s="216"/>
      <c r="K3" s="216"/>
      <c r="L3" s="216"/>
    </row>
    <row r="4" spans="1:12" ht="27.95" customHeight="1">
      <c r="A4" s="35" t="s">
        <v>63</v>
      </c>
      <c r="B4" s="114"/>
      <c r="C4" s="123"/>
      <c r="D4" s="123"/>
      <c r="E4" s="123"/>
      <c r="F4" s="123"/>
      <c r="G4" s="123"/>
      <c r="H4" s="123"/>
      <c r="I4" s="123"/>
      <c r="J4" s="123"/>
      <c r="K4" s="114"/>
      <c r="L4" s="123"/>
    </row>
    <row r="5" spans="1:12" ht="27.95" customHeight="1">
      <c r="A5" s="35" t="s">
        <v>183</v>
      </c>
      <c r="B5" s="114"/>
      <c r="C5" s="123"/>
      <c r="D5" s="123"/>
      <c r="E5" s="123"/>
      <c r="F5" s="123"/>
      <c r="G5" s="123"/>
      <c r="H5" s="123"/>
      <c r="I5" s="123"/>
      <c r="J5" s="123"/>
      <c r="K5" s="123"/>
      <c r="L5" s="123"/>
    </row>
    <row r="6" spans="1:12" ht="27.95" customHeight="1">
      <c r="A6" s="35" t="s">
        <v>124</v>
      </c>
      <c r="B6" s="114"/>
      <c r="C6" s="123"/>
      <c r="D6" s="123"/>
      <c r="E6" s="123"/>
      <c r="F6" s="123"/>
      <c r="G6" s="123"/>
      <c r="H6" s="123"/>
      <c r="I6" s="123"/>
      <c r="J6" s="123"/>
      <c r="K6" s="123"/>
      <c r="L6" s="114"/>
    </row>
    <row r="7" spans="1:12" ht="27.95" customHeight="1">
      <c r="A7" s="347" t="s">
        <v>254</v>
      </c>
      <c r="B7" s="216"/>
      <c r="C7" s="216"/>
      <c r="D7" s="216"/>
      <c r="E7" s="216"/>
      <c r="F7" s="216"/>
      <c r="G7" s="216"/>
      <c r="H7" s="216"/>
      <c r="I7" s="216"/>
      <c r="J7" s="216"/>
      <c r="K7" s="216"/>
      <c r="L7" s="216"/>
    </row>
    <row r="8" spans="1:12" ht="27.95" customHeight="1">
      <c r="A8" s="347" t="s">
        <v>428</v>
      </c>
      <c r="B8" s="216"/>
      <c r="C8" s="216"/>
      <c r="D8" s="216"/>
      <c r="E8" s="216"/>
      <c r="F8" s="216"/>
      <c r="G8" s="216"/>
      <c r="H8" s="216"/>
      <c r="I8" s="216"/>
      <c r="J8" s="216"/>
      <c r="K8" s="216"/>
      <c r="L8" s="216"/>
    </row>
    <row r="9" spans="1:12" ht="27.95" customHeight="1">
      <c r="A9" s="347" t="s">
        <v>298</v>
      </c>
      <c r="B9" s="216"/>
      <c r="C9" s="216"/>
      <c r="D9" s="216"/>
      <c r="E9" s="216"/>
      <c r="F9" s="216"/>
      <c r="G9" s="216"/>
      <c r="H9" s="216"/>
      <c r="I9" s="216"/>
      <c r="J9" s="216"/>
      <c r="K9" s="216"/>
      <c r="L9" s="216"/>
    </row>
    <row r="10" spans="1:12" ht="27.95" customHeight="1">
      <c r="A10" s="347" t="s">
        <v>299</v>
      </c>
      <c r="B10" s="216"/>
      <c r="C10" s="216"/>
      <c r="D10" s="216"/>
      <c r="E10" s="216"/>
      <c r="F10" s="216"/>
      <c r="G10" s="216"/>
      <c r="H10" s="216"/>
      <c r="I10" s="216"/>
      <c r="J10" s="216"/>
      <c r="K10" s="216"/>
      <c r="L10" s="216"/>
    </row>
    <row r="11" spans="1:12" ht="27.95" customHeight="1">
      <c r="A11" s="66" t="s">
        <v>517</v>
      </c>
      <c r="B11" s="66"/>
      <c r="C11" s="66"/>
      <c r="D11" s="66"/>
      <c r="E11" s="66"/>
      <c r="F11" s="66"/>
      <c r="G11" s="66"/>
      <c r="H11" s="66"/>
      <c r="I11" s="66"/>
      <c r="J11" s="66"/>
      <c r="K11" s="66"/>
      <c r="L11" s="348"/>
    </row>
    <row r="12" spans="1:12" ht="27.95" customHeight="1">
      <c r="A12" s="67" t="s">
        <v>518</v>
      </c>
      <c r="B12" s="67"/>
      <c r="C12" s="67"/>
      <c r="D12" s="67"/>
      <c r="E12" s="67"/>
      <c r="F12" s="67"/>
      <c r="G12" s="67"/>
      <c r="H12" s="67"/>
      <c r="I12" s="67"/>
      <c r="J12" s="67"/>
      <c r="K12" s="67"/>
      <c r="L12" s="348"/>
    </row>
    <row r="13" spans="1:12" ht="27.95" customHeight="1">
      <c r="A13" s="68" t="s">
        <v>184</v>
      </c>
      <c r="B13" s="68"/>
      <c r="C13" s="67"/>
      <c r="D13" s="67"/>
      <c r="E13" s="67"/>
      <c r="F13" s="67"/>
      <c r="G13" s="67"/>
      <c r="H13" s="67"/>
      <c r="I13" s="67"/>
      <c r="J13" s="67"/>
      <c r="K13" s="67"/>
      <c r="L13" s="349"/>
    </row>
    <row r="14" spans="1:12" ht="27.95" customHeight="1">
      <c r="A14" s="68" t="s">
        <v>194</v>
      </c>
      <c r="B14" s="69"/>
      <c r="C14" s="67"/>
      <c r="D14" s="67"/>
      <c r="E14" s="67"/>
      <c r="F14" s="67"/>
      <c r="G14" s="67"/>
      <c r="H14" s="67"/>
      <c r="I14" s="67"/>
      <c r="J14" s="67"/>
      <c r="K14" s="67"/>
      <c r="L14" s="349"/>
    </row>
    <row r="15" spans="1:12" ht="27.95" customHeight="1">
      <c r="A15" s="350" t="s">
        <v>125</v>
      </c>
      <c r="B15" s="69"/>
      <c r="C15" s="67"/>
      <c r="D15" s="67"/>
      <c r="E15" s="67"/>
      <c r="F15" s="67"/>
      <c r="G15" s="67"/>
      <c r="H15" s="67"/>
      <c r="I15" s="67"/>
      <c r="J15" s="67"/>
      <c r="K15" s="67"/>
      <c r="L15" s="349"/>
    </row>
    <row r="16" spans="1:12" ht="27.95" customHeight="1">
      <c r="A16" s="70" t="s">
        <v>126</v>
      </c>
      <c r="B16" s="69"/>
      <c r="C16" s="67"/>
      <c r="D16" s="67"/>
      <c r="E16" s="67"/>
      <c r="F16" s="67"/>
      <c r="G16" s="67"/>
      <c r="H16" s="67"/>
      <c r="I16" s="67"/>
      <c r="J16" s="67"/>
      <c r="K16" s="67"/>
      <c r="L16" s="349"/>
    </row>
    <row r="17" spans="1:12" ht="27.95" customHeight="1">
      <c r="A17" s="67" t="s">
        <v>195</v>
      </c>
      <c r="B17" s="69"/>
      <c r="C17" s="67"/>
      <c r="D17" s="67"/>
      <c r="E17" s="67"/>
      <c r="F17" s="67"/>
      <c r="G17" s="67"/>
      <c r="H17" s="67"/>
      <c r="I17" s="67"/>
      <c r="J17" s="67"/>
      <c r="K17" s="67"/>
      <c r="L17" s="349"/>
    </row>
    <row r="18" spans="1:12" ht="27.95" customHeight="1">
      <c r="A18" s="68" t="s">
        <v>196</v>
      </c>
      <c r="B18" s="69"/>
      <c r="C18" s="67"/>
      <c r="D18" s="67"/>
      <c r="E18" s="67"/>
      <c r="F18" s="67"/>
      <c r="G18" s="67"/>
      <c r="H18" s="67"/>
      <c r="I18" s="67"/>
      <c r="J18" s="67"/>
      <c r="K18" s="67"/>
      <c r="L18" s="66"/>
    </row>
    <row r="19" spans="1:12" ht="27.95" customHeight="1">
      <c r="A19" s="68" t="s">
        <v>185</v>
      </c>
      <c r="B19" s="69"/>
      <c r="C19" s="67"/>
      <c r="D19" s="67"/>
      <c r="E19" s="67"/>
      <c r="F19" s="67"/>
      <c r="G19" s="67"/>
      <c r="H19" s="67"/>
      <c r="I19" s="67"/>
      <c r="J19" s="67"/>
      <c r="K19" s="67"/>
      <c r="L19" s="67"/>
    </row>
    <row r="20" spans="1:12" ht="27.95" customHeight="1">
      <c r="A20" s="350" t="s">
        <v>120</v>
      </c>
      <c r="B20" s="349"/>
      <c r="C20" s="215"/>
      <c r="D20" s="215"/>
      <c r="E20" s="215"/>
      <c r="F20" s="215"/>
      <c r="G20" s="215"/>
      <c r="H20" s="215"/>
      <c r="I20" s="138" t="s">
        <v>148</v>
      </c>
      <c r="J20" s="138"/>
      <c r="K20" s="138"/>
      <c r="L20" s="67"/>
    </row>
    <row r="21" spans="1:12" ht="27.95" customHeight="1">
      <c r="A21" s="351" t="s">
        <v>130</v>
      </c>
      <c r="B21" s="351"/>
      <c r="C21" s="352"/>
      <c r="D21" s="352"/>
      <c r="E21" s="352"/>
      <c r="F21" s="352"/>
      <c r="G21" s="352"/>
      <c r="H21" s="352"/>
      <c r="I21" s="352"/>
      <c r="J21" s="352"/>
      <c r="K21" s="353"/>
      <c r="L21" s="67"/>
    </row>
    <row r="22" spans="1:12" ht="27.95" customHeight="1">
      <c r="A22" s="354" t="s">
        <v>121</v>
      </c>
      <c r="B22" s="353"/>
      <c r="C22" s="352"/>
      <c r="D22" s="352"/>
      <c r="E22" s="352"/>
      <c r="F22" s="352"/>
      <c r="G22" s="352"/>
      <c r="H22" s="352"/>
      <c r="I22" s="352"/>
      <c r="J22" s="352"/>
      <c r="K22" s="355"/>
      <c r="L22" s="67"/>
    </row>
    <row r="23" spans="1:12" ht="27.95" customHeight="1">
      <c r="A23" s="354" t="s">
        <v>586</v>
      </c>
      <c r="B23" s="353"/>
      <c r="C23" s="352"/>
      <c r="D23" s="352"/>
      <c r="E23" s="352"/>
      <c r="F23" s="352"/>
      <c r="G23" s="352"/>
      <c r="H23" s="352"/>
      <c r="I23" s="352"/>
      <c r="J23" s="352"/>
      <c r="K23" s="355"/>
      <c r="L23" s="67"/>
    </row>
    <row r="24" spans="1:12" ht="27.95" customHeight="1">
      <c r="A24" s="354" t="s">
        <v>587</v>
      </c>
      <c r="B24" s="353"/>
      <c r="C24" s="352"/>
      <c r="D24" s="352"/>
      <c r="E24" s="352"/>
      <c r="F24" s="352"/>
      <c r="G24" s="352"/>
      <c r="H24" s="352"/>
      <c r="I24" s="352"/>
      <c r="J24" s="352"/>
      <c r="K24" s="355"/>
      <c r="L24" s="67"/>
    </row>
    <row r="25" spans="1:12" ht="27.95" customHeight="1">
      <c r="A25" s="354" t="s">
        <v>375</v>
      </c>
      <c r="B25" s="353"/>
      <c r="C25" s="352"/>
      <c r="D25" s="352"/>
      <c r="E25" s="352"/>
      <c r="F25" s="352"/>
      <c r="G25" s="352"/>
      <c r="H25" s="352"/>
      <c r="I25" s="352"/>
      <c r="J25" s="352"/>
      <c r="K25" s="355"/>
      <c r="L25" s="67"/>
    </row>
    <row r="26" spans="1:12" ht="27.95" customHeight="1">
      <c r="A26" s="354" t="s">
        <v>547</v>
      </c>
      <c r="B26" s="353"/>
      <c r="C26" s="352"/>
      <c r="D26" s="352"/>
      <c r="E26" s="352"/>
      <c r="F26" s="352"/>
      <c r="G26" s="352"/>
      <c r="H26" s="352"/>
      <c r="I26" s="352"/>
      <c r="J26" s="352"/>
      <c r="K26" s="355"/>
      <c r="L26" s="67"/>
    </row>
    <row r="27" spans="1:12" ht="27.95" customHeight="1">
      <c r="A27" s="67"/>
      <c r="B27" s="67"/>
      <c r="C27" s="67"/>
      <c r="D27" s="67"/>
      <c r="E27" s="67"/>
      <c r="F27" s="67"/>
      <c r="G27" s="67"/>
      <c r="H27" s="67"/>
      <c r="I27" s="67"/>
      <c r="J27" s="67"/>
      <c r="K27" s="67"/>
      <c r="L27" s="357"/>
    </row>
    <row r="28" spans="1:12" ht="27.95" customHeight="1">
      <c r="A28" s="67"/>
      <c r="B28" s="67"/>
      <c r="C28" s="67"/>
      <c r="D28" s="67"/>
      <c r="E28" s="67"/>
      <c r="F28" s="67"/>
      <c r="G28" s="67"/>
      <c r="H28" s="67"/>
      <c r="I28" s="67"/>
      <c r="J28" s="67"/>
      <c r="K28" s="67"/>
      <c r="L28" s="357"/>
    </row>
    <row r="29" spans="1:12" ht="27.95" customHeight="1">
      <c r="A29" s="347"/>
      <c r="B29" s="138"/>
      <c r="C29" s="122" t="s">
        <v>89</v>
      </c>
      <c r="D29" s="122"/>
      <c r="E29" s="36"/>
      <c r="F29" s="215"/>
      <c r="G29" s="215"/>
      <c r="H29" s="72"/>
      <c r="I29" s="73"/>
      <c r="J29" s="215"/>
      <c r="K29" s="215"/>
      <c r="L29" s="67"/>
    </row>
    <row r="30" spans="1:12" ht="27.95" customHeight="1">
      <c r="A30" s="347"/>
      <c r="B30" s="138"/>
      <c r="C30" s="122" t="s">
        <v>800</v>
      </c>
      <c r="D30" s="122"/>
      <c r="E30" s="36"/>
      <c r="F30" s="215"/>
      <c r="G30" s="215"/>
      <c r="H30" s="72"/>
      <c r="I30" s="73"/>
      <c r="J30" s="215"/>
      <c r="K30" s="215"/>
      <c r="L30" s="67"/>
    </row>
    <row r="31" spans="1:12" ht="27" customHeight="1">
      <c r="A31" s="755" t="s">
        <v>223</v>
      </c>
      <c r="B31" s="755"/>
      <c r="C31" s="755"/>
      <c r="D31" s="755"/>
      <c r="E31" s="755"/>
      <c r="F31" s="755"/>
      <c r="G31" s="755"/>
      <c r="H31" s="755"/>
      <c r="I31" s="755"/>
      <c r="J31" s="755"/>
      <c r="K31" s="755"/>
      <c r="L31" s="67"/>
    </row>
    <row r="32" spans="1:12" ht="27" customHeight="1">
      <c r="A32" s="350"/>
      <c r="B32" s="69"/>
      <c r="C32" s="67"/>
      <c r="D32" s="67"/>
      <c r="E32" s="67"/>
      <c r="F32" s="67"/>
      <c r="G32" s="67"/>
      <c r="H32" s="67"/>
      <c r="I32" s="67"/>
      <c r="J32" s="67"/>
      <c r="K32" s="67"/>
      <c r="L32" s="67"/>
    </row>
    <row r="33" spans="1:12" ht="27" customHeight="1">
      <c r="A33" s="347" t="s">
        <v>182</v>
      </c>
      <c r="B33" s="69"/>
      <c r="C33" s="67"/>
      <c r="D33" s="67"/>
      <c r="E33" s="67"/>
      <c r="F33" s="67"/>
      <c r="G33" s="67"/>
      <c r="H33" s="67"/>
      <c r="I33" s="67"/>
      <c r="J33" s="67"/>
      <c r="K33" s="67"/>
      <c r="L33" s="67"/>
    </row>
    <row r="34" spans="1:12" ht="27" customHeight="1">
      <c r="A34" s="356" t="s">
        <v>533</v>
      </c>
      <c r="B34" s="109"/>
      <c r="C34" s="110"/>
      <c r="D34" s="110"/>
      <c r="E34" s="110"/>
      <c r="F34" s="110"/>
      <c r="G34" s="110"/>
      <c r="H34" s="110"/>
      <c r="I34" s="110"/>
      <c r="J34" s="110"/>
      <c r="K34" s="110"/>
      <c r="L34" s="357"/>
    </row>
    <row r="35" spans="1:12" ht="27" customHeight="1">
      <c r="A35" s="354" t="s">
        <v>520</v>
      </c>
      <c r="B35" s="109"/>
      <c r="C35" s="110"/>
      <c r="D35" s="110"/>
      <c r="E35" s="110"/>
      <c r="F35" s="110"/>
      <c r="G35" s="110"/>
      <c r="H35" s="110"/>
      <c r="I35" s="110"/>
      <c r="J35" s="110"/>
      <c r="K35" s="110"/>
      <c r="L35" s="357"/>
    </row>
    <row r="36" spans="1:12" ht="27" customHeight="1">
      <c r="A36" s="358" t="s">
        <v>519</v>
      </c>
      <c r="B36" s="109"/>
      <c r="C36" s="110"/>
      <c r="D36" s="110"/>
      <c r="E36" s="110"/>
      <c r="F36" s="110"/>
      <c r="G36" s="110"/>
      <c r="H36" s="110"/>
      <c r="I36" s="110"/>
      <c r="J36" s="110"/>
      <c r="K36" s="110"/>
      <c r="L36" s="357"/>
    </row>
    <row r="37" spans="1:12" ht="27" customHeight="1">
      <c r="A37" s="356" t="s">
        <v>521</v>
      </c>
      <c r="B37" s="109"/>
      <c r="C37" s="110"/>
      <c r="D37" s="110"/>
      <c r="E37" s="110"/>
      <c r="F37" s="110"/>
      <c r="G37" s="110"/>
      <c r="H37" s="110"/>
      <c r="I37" s="110"/>
      <c r="J37" s="110"/>
      <c r="K37" s="110"/>
      <c r="L37" s="357"/>
    </row>
    <row r="38" spans="1:12" ht="27" customHeight="1">
      <c r="A38" s="356" t="s">
        <v>534</v>
      </c>
      <c r="B38" s="109"/>
      <c r="C38" s="110"/>
      <c r="D38" s="110"/>
      <c r="E38" s="110"/>
      <c r="F38" s="110"/>
      <c r="G38" s="110"/>
      <c r="H38" s="110"/>
      <c r="I38" s="110"/>
      <c r="J38" s="110"/>
      <c r="K38" s="110"/>
      <c r="L38" s="357"/>
    </row>
    <row r="39" spans="1:12" ht="27" customHeight="1">
      <c r="A39" s="356" t="s">
        <v>522</v>
      </c>
      <c r="B39" s="109"/>
      <c r="C39" s="110"/>
      <c r="D39" s="110"/>
      <c r="E39" s="110"/>
      <c r="F39" s="110"/>
      <c r="G39" s="110"/>
      <c r="H39" s="110"/>
      <c r="I39" s="110"/>
      <c r="J39" s="110"/>
      <c r="K39" s="110"/>
      <c r="L39" s="357"/>
    </row>
    <row r="40" spans="1:12" ht="27" customHeight="1">
      <c r="A40" s="354" t="s">
        <v>377</v>
      </c>
      <c r="B40" s="353"/>
      <c r="C40" s="352"/>
      <c r="D40" s="352"/>
      <c r="E40" s="352"/>
      <c r="F40" s="352"/>
      <c r="G40" s="352"/>
      <c r="H40" s="352"/>
      <c r="I40" s="352"/>
      <c r="J40" s="352"/>
      <c r="K40" s="352"/>
      <c r="L40" s="357"/>
    </row>
    <row r="41" spans="1:12" ht="27" customHeight="1">
      <c r="A41" s="358" t="s">
        <v>376</v>
      </c>
      <c r="B41" s="353"/>
      <c r="C41" s="352"/>
      <c r="D41" s="352"/>
      <c r="E41" s="352"/>
      <c r="F41" s="352"/>
      <c r="G41" s="352"/>
      <c r="H41" s="352"/>
      <c r="I41" s="352"/>
      <c r="J41" s="352"/>
      <c r="K41" s="352"/>
      <c r="L41" s="357"/>
    </row>
    <row r="42" spans="1:12" ht="27" customHeight="1">
      <c r="A42" s="347" t="s">
        <v>270</v>
      </c>
      <c r="B42" s="215"/>
      <c r="C42" s="215"/>
      <c r="D42" s="215"/>
      <c r="E42" s="215"/>
      <c r="F42" s="215"/>
      <c r="G42" s="215"/>
      <c r="H42" s="215"/>
      <c r="I42" s="215"/>
      <c r="J42" s="215"/>
      <c r="K42" s="138"/>
      <c r="L42" s="359"/>
    </row>
    <row r="43" spans="1:12" ht="27" customHeight="1">
      <c r="A43" s="347" t="s">
        <v>186</v>
      </c>
      <c r="B43" s="360"/>
      <c r="C43" s="360"/>
      <c r="D43" s="360"/>
      <c r="E43" s="360"/>
      <c r="F43" s="360"/>
      <c r="G43" s="360"/>
      <c r="H43" s="360"/>
      <c r="I43" s="360"/>
      <c r="J43" s="360"/>
      <c r="K43" s="216"/>
      <c r="L43" s="359"/>
    </row>
    <row r="44" spans="1:12" ht="27" customHeight="1">
      <c r="A44" s="361" t="s">
        <v>46</v>
      </c>
      <c r="B44" s="360"/>
      <c r="C44" s="360"/>
      <c r="D44" s="360"/>
      <c r="E44" s="360"/>
      <c r="F44" s="360"/>
      <c r="G44" s="360"/>
      <c r="H44" s="360"/>
      <c r="I44" s="360"/>
      <c r="J44" s="360"/>
      <c r="K44" s="216"/>
      <c r="L44" s="359"/>
    </row>
    <row r="45" spans="1:12" ht="27" customHeight="1">
      <c r="A45" s="347" t="s">
        <v>214</v>
      </c>
      <c r="B45" s="360"/>
      <c r="C45" s="360"/>
      <c r="D45" s="360"/>
      <c r="E45" s="360"/>
      <c r="F45" s="360"/>
      <c r="G45" s="360"/>
      <c r="H45" s="360"/>
      <c r="I45" s="360"/>
      <c r="J45" s="360"/>
      <c r="K45" s="216"/>
      <c r="L45" s="359"/>
    </row>
    <row r="46" spans="1:12" ht="27" customHeight="1">
      <c r="A46" s="361" t="s">
        <v>378</v>
      </c>
      <c r="B46" s="360"/>
      <c r="C46" s="360"/>
      <c r="D46" s="360"/>
      <c r="E46" s="360"/>
      <c r="F46" s="360"/>
      <c r="G46" s="360"/>
      <c r="H46" s="360"/>
      <c r="I46" s="360"/>
      <c r="J46" s="360"/>
      <c r="K46" s="216"/>
      <c r="L46" s="357"/>
    </row>
    <row r="47" spans="1:12" ht="27" customHeight="1">
      <c r="A47" s="361" t="s">
        <v>74</v>
      </c>
      <c r="B47" s="360"/>
      <c r="C47" s="360"/>
      <c r="D47" s="360"/>
      <c r="E47" s="360"/>
      <c r="F47" s="360"/>
      <c r="G47" s="360"/>
      <c r="H47" s="360"/>
      <c r="I47" s="360"/>
      <c r="J47" s="360"/>
      <c r="K47" s="216"/>
      <c r="L47" s="352"/>
    </row>
    <row r="48" spans="1:12" ht="27" customHeight="1">
      <c r="A48" s="347" t="s">
        <v>300</v>
      </c>
      <c r="B48" s="360"/>
      <c r="C48" s="360"/>
      <c r="D48" s="360"/>
      <c r="E48" s="360"/>
      <c r="F48" s="360"/>
      <c r="G48" s="360"/>
      <c r="H48" s="360"/>
      <c r="I48" s="360"/>
      <c r="J48" s="360"/>
      <c r="K48" s="216"/>
      <c r="L48" s="215"/>
    </row>
    <row r="49" spans="1:12" ht="27" customHeight="1">
      <c r="A49" s="347"/>
      <c r="B49" s="138"/>
      <c r="C49" s="138"/>
      <c r="D49" s="138"/>
      <c r="E49" s="138"/>
      <c r="F49" s="138"/>
      <c r="G49" s="138"/>
      <c r="H49" s="138"/>
      <c r="I49" s="268" t="s">
        <v>47</v>
      </c>
      <c r="J49" s="138"/>
      <c r="K49" s="215"/>
      <c r="L49" s="215"/>
    </row>
    <row r="50" spans="1:12" ht="27" customHeight="1">
      <c r="A50" s="361"/>
      <c r="B50" s="215" t="s">
        <v>49</v>
      </c>
      <c r="C50" s="215"/>
      <c r="D50" s="215"/>
      <c r="E50" s="215"/>
      <c r="F50" s="215"/>
      <c r="G50" s="138"/>
      <c r="H50" s="215"/>
      <c r="I50" s="362" t="s">
        <v>50</v>
      </c>
      <c r="J50" s="360"/>
      <c r="K50" s="216"/>
      <c r="L50" s="215"/>
    </row>
    <row r="51" spans="1:12" ht="27" customHeight="1">
      <c r="A51" s="361"/>
      <c r="B51" s="215" t="s">
        <v>122</v>
      </c>
      <c r="C51" s="215"/>
      <c r="D51" s="215"/>
      <c r="E51" s="215"/>
      <c r="F51" s="215"/>
      <c r="G51" s="138"/>
      <c r="H51" s="215"/>
      <c r="I51" s="362" t="s">
        <v>123</v>
      </c>
      <c r="J51" s="360"/>
      <c r="K51" s="216"/>
      <c r="L51" s="215"/>
    </row>
    <row r="52" spans="1:12" ht="27" customHeight="1">
      <c r="A52" s="361"/>
      <c r="B52" s="123" t="s">
        <v>209</v>
      </c>
      <c r="C52" s="215"/>
      <c r="D52" s="215"/>
      <c r="E52" s="215"/>
      <c r="F52" s="215"/>
      <c r="G52" s="215"/>
      <c r="H52" s="215"/>
      <c r="I52" s="362" t="s">
        <v>48</v>
      </c>
      <c r="J52" s="360"/>
      <c r="K52" s="216"/>
      <c r="L52" s="215"/>
    </row>
    <row r="53" spans="1:12" ht="27" customHeight="1">
      <c r="A53" s="347"/>
      <c r="B53" s="215" t="s">
        <v>51</v>
      </c>
      <c r="C53" s="215"/>
      <c r="D53" s="215"/>
      <c r="E53" s="215"/>
      <c r="F53" s="215"/>
      <c r="G53" s="138"/>
      <c r="H53" s="215"/>
      <c r="I53" s="362" t="s">
        <v>52</v>
      </c>
      <c r="J53" s="138"/>
      <c r="K53" s="215"/>
      <c r="L53" s="215"/>
    </row>
    <row r="54" spans="1:12" ht="27" customHeight="1">
      <c r="A54" s="347"/>
      <c r="B54" s="215" t="s">
        <v>53</v>
      </c>
      <c r="C54" s="215"/>
      <c r="D54" s="215"/>
      <c r="E54" s="215"/>
      <c r="F54" s="215"/>
      <c r="G54" s="215"/>
      <c r="H54" s="215"/>
      <c r="I54" s="362" t="s">
        <v>48</v>
      </c>
      <c r="J54" s="138"/>
      <c r="K54" s="215"/>
      <c r="L54" s="215"/>
    </row>
    <row r="55" spans="1:12" ht="27" customHeight="1">
      <c r="A55" s="347"/>
      <c r="B55" s="215" t="s">
        <v>213</v>
      </c>
      <c r="C55" s="215"/>
      <c r="D55" s="215"/>
      <c r="E55" s="215"/>
      <c r="F55" s="215"/>
      <c r="G55" s="215"/>
      <c r="H55" s="215"/>
      <c r="I55" s="362" t="s">
        <v>48</v>
      </c>
      <c r="J55" s="138"/>
      <c r="K55" s="215"/>
      <c r="L55" s="215"/>
    </row>
    <row r="56" spans="1:12" ht="27" customHeight="1">
      <c r="A56" s="347"/>
      <c r="B56" s="215" t="s">
        <v>54</v>
      </c>
      <c r="C56" s="215"/>
      <c r="D56" s="215"/>
      <c r="E56" s="215"/>
      <c r="F56" s="215"/>
      <c r="G56" s="215"/>
      <c r="H56" s="215"/>
      <c r="I56" s="362" t="s">
        <v>48</v>
      </c>
      <c r="J56" s="138"/>
      <c r="K56" s="215"/>
      <c r="L56" s="215"/>
    </row>
    <row r="57" spans="1:12" ht="27" customHeight="1">
      <c r="A57" s="347"/>
      <c r="B57" s="215" t="s">
        <v>131</v>
      </c>
      <c r="C57" s="215"/>
      <c r="D57" s="215"/>
      <c r="E57" s="215"/>
      <c r="F57" s="215"/>
      <c r="G57" s="215"/>
      <c r="H57" s="215"/>
      <c r="I57" s="362" t="s">
        <v>48</v>
      </c>
      <c r="J57" s="138"/>
      <c r="K57" s="215"/>
      <c r="L57" s="215"/>
    </row>
    <row r="58" spans="1:12" ht="27" customHeight="1">
      <c r="A58" s="138"/>
      <c r="B58" s="138"/>
      <c r="C58" s="138"/>
      <c r="D58" s="138"/>
      <c r="E58" s="138"/>
      <c r="F58" s="138"/>
      <c r="G58" s="138"/>
      <c r="H58" s="138"/>
      <c r="I58" s="138"/>
      <c r="J58" s="138"/>
      <c r="K58" s="138"/>
      <c r="L58" s="215"/>
    </row>
    <row r="59" spans="1:12" ht="27" customHeight="1">
      <c r="A59" s="138"/>
      <c r="B59" s="138"/>
      <c r="C59" s="138"/>
      <c r="D59" s="138"/>
      <c r="E59" s="138"/>
      <c r="F59" s="138"/>
      <c r="G59" s="138"/>
      <c r="H59" s="138"/>
      <c r="I59" s="138"/>
      <c r="J59" s="138"/>
      <c r="K59" s="138"/>
      <c r="L59" s="215"/>
    </row>
    <row r="60" spans="1:12" ht="27" customHeight="1">
      <c r="A60" s="347"/>
      <c r="B60" s="138"/>
      <c r="C60" s="122" t="s">
        <v>89</v>
      </c>
      <c r="D60" s="122"/>
      <c r="E60" s="36"/>
      <c r="F60" s="215"/>
      <c r="G60" s="215"/>
      <c r="H60" s="72"/>
      <c r="I60" s="73"/>
      <c r="J60" s="215"/>
      <c r="K60" s="215"/>
      <c r="L60" s="215"/>
    </row>
    <row r="61" spans="1:12" ht="27" customHeight="1">
      <c r="A61" s="347"/>
      <c r="B61" s="138"/>
      <c r="C61" s="122" t="s">
        <v>800</v>
      </c>
      <c r="D61" s="122"/>
      <c r="E61" s="36"/>
      <c r="F61" s="215"/>
      <c r="G61" s="215"/>
      <c r="H61" s="72"/>
      <c r="I61" s="73"/>
      <c r="J61" s="215"/>
      <c r="K61" s="215"/>
      <c r="L61" s="215"/>
    </row>
    <row r="62" spans="1:12" ht="24.95" customHeight="1">
      <c r="A62" s="755" t="s">
        <v>201</v>
      </c>
      <c r="B62" s="755"/>
      <c r="C62" s="755"/>
      <c r="D62" s="755"/>
      <c r="E62" s="755"/>
      <c r="F62" s="755"/>
      <c r="G62" s="755"/>
      <c r="H62" s="755"/>
      <c r="I62" s="755"/>
      <c r="J62" s="755"/>
      <c r="K62" s="755"/>
      <c r="L62" s="215"/>
    </row>
    <row r="63" spans="1:12" ht="24.95" customHeight="1">
      <c r="A63" s="361"/>
      <c r="B63" s="360"/>
      <c r="C63" s="360"/>
      <c r="D63" s="360"/>
      <c r="E63" s="360"/>
      <c r="F63" s="360"/>
      <c r="G63" s="360"/>
      <c r="H63" s="360"/>
      <c r="I63" s="360"/>
      <c r="J63" s="360"/>
      <c r="K63" s="216"/>
      <c r="L63" s="215"/>
    </row>
    <row r="64" spans="1:12" ht="29.1" customHeight="1">
      <c r="A64" s="347" t="s">
        <v>182</v>
      </c>
      <c r="B64" s="360"/>
      <c r="C64" s="360"/>
      <c r="D64" s="360"/>
      <c r="E64" s="360"/>
      <c r="F64" s="360"/>
      <c r="G64" s="360"/>
      <c r="H64" s="360"/>
      <c r="I64" s="360"/>
      <c r="J64" s="360"/>
      <c r="K64" s="216"/>
      <c r="L64" s="215"/>
    </row>
    <row r="65" spans="1:12" ht="25.9" customHeight="1">
      <c r="A65" s="347" t="s">
        <v>198</v>
      </c>
      <c r="B65" s="215"/>
      <c r="C65" s="215"/>
      <c r="D65" s="215"/>
      <c r="E65" s="215"/>
      <c r="F65" s="215"/>
      <c r="G65" s="215"/>
      <c r="H65" s="215"/>
      <c r="I65" s="362"/>
      <c r="J65" s="215"/>
      <c r="K65" s="215"/>
      <c r="L65" s="215"/>
    </row>
    <row r="66" spans="1:12" ht="25.9" customHeight="1">
      <c r="A66" s="347" t="s">
        <v>379</v>
      </c>
      <c r="B66" s="215"/>
      <c r="C66" s="215"/>
      <c r="D66" s="215"/>
      <c r="E66" s="215"/>
      <c r="F66" s="215"/>
      <c r="G66" s="215"/>
      <c r="H66" s="215"/>
      <c r="I66" s="362"/>
      <c r="J66" s="215"/>
      <c r="K66" s="215"/>
      <c r="L66" s="215"/>
    </row>
    <row r="67" spans="1:12" ht="25.9" customHeight="1">
      <c r="A67" s="347" t="s">
        <v>187</v>
      </c>
      <c r="B67" s="215"/>
      <c r="C67" s="215"/>
      <c r="D67" s="215"/>
      <c r="E67" s="215"/>
      <c r="F67" s="215"/>
      <c r="G67" s="215"/>
      <c r="H67" s="215"/>
      <c r="I67" s="362"/>
      <c r="J67" s="215"/>
      <c r="K67" s="215"/>
      <c r="L67" s="215"/>
    </row>
    <row r="68" spans="1:12" ht="29.1" customHeight="1">
      <c r="A68" s="347"/>
      <c r="B68" s="215"/>
      <c r="C68" s="215"/>
      <c r="D68" s="215"/>
      <c r="E68" s="215"/>
      <c r="F68" s="215"/>
      <c r="G68" s="215"/>
      <c r="H68" s="215"/>
      <c r="I68" s="268" t="s">
        <v>47</v>
      </c>
      <c r="J68" s="138"/>
      <c r="K68" s="215"/>
      <c r="L68" s="215"/>
    </row>
    <row r="69" spans="1:12" ht="29.1" customHeight="1">
      <c r="A69" s="347"/>
      <c r="B69" s="215" t="s">
        <v>49</v>
      </c>
      <c r="C69" s="215"/>
      <c r="D69" s="215"/>
      <c r="E69" s="215"/>
      <c r="F69" s="215"/>
      <c r="G69" s="215"/>
      <c r="H69" s="215"/>
      <c r="I69" s="362" t="s">
        <v>55</v>
      </c>
      <c r="J69" s="138"/>
      <c r="K69" s="215"/>
      <c r="L69" s="215"/>
    </row>
    <row r="70" spans="1:12" ht="29.1" customHeight="1">
      <c r="A70" s="347"/>
      <c r="B70" s="215" t="s">
        <v>56</v>
      </c>
      <c r="C70" s="215"/>
      <c r="D70" s="215"/>
      <c r="E70" s="215"/>
      <c r="F70" s="215"/>
      <c r="G70" s="215"/>
      <c r="H70" s="215"/>
      <c r="I70" s="362" t="s">
        <v>57</v>
      </c>
      <c r="J70" s="138"/>
      <c r="K70" s="215"/>
      <c r="L70" s="215"/>
    </row>
    <row r="71" spans="1:12" ht="29.1" customHeight="1">
      <c r="A71" s="347" t="s">
        <v>590</v>
      </c>
      <c r="B71" s="363"/>
      <c r="C71" s="215"/>
      <c r="D71" s="215"/>
      <c r="E71" s="215"/>
      <c r="F71" s="215"/>
      <c r="G71" s="215"/>
      <c r="H71" s="215"/>
      <c r="I71" s="362"/>
      <c r="J71" s="215"/>
      <c r="K71" s="215"/>
      <c r="L71" s="215"/>
    </row>
    <row r="72" spans="1:12" ht="29.1" customHeight="1">
      <c r="A72" s="347" t="s">
        <v>380</v>
      </c>
      <c r="B72" s="363"/>
      <c r="C72" s="215"/>
      <c r="D72" s="215"/>
      <c r="E72" s="215"/>
      <c r="F72" s="215"/>
      <c r="G72" s="215"/>
      <c r="H72" s="215"/>
      <c r="I72" s="362"/>
      <c r="J72" s="215"/>
      <c r="K72" s="215"/>
      <c r="L72" s="215"/>
    </row>
    <row r="73" spans="1:12" ht="29.1" customHeight="1">
      <c r="A73" s="347" t="s">
        <v>382</v>
      </c>
      <c r="B73" s="363"/>
      <c r="C73" s="215"/>
      <c r="D73" s="215"/>
      <c r="E73" s="215"/>
      <c r="F73" s="215"/>
      <c r="G73" s="215"/>
      <c r="H73" s="215"/>
      <c r="I73" s="362"/>
      <c r="J73" s="215"/>
      <c r="K73" s="215"/>
      <c r="L73" s="215"/>
    </row>
    <row r="74" spans="1:12" ht="29.1" customHeight="1">
      <c r="A74" s="347" t="s">
        <v>381</v>
      </c>
      <c r="B74" s="363"/>
      <c r="C74" s="215"/>
      <c r="D74" s="215"/>
      <c r="E74" s="215"/>
      <c r="F74" s="215"/>
      <c r="G74" s="215"/>
      <c r="H74" s="215"/>
      <c r="I74" s="362"/>
      <c r="J74" s="215"/>
      <c r="K74" s="215"/>
      <c r="L74" s="215"/>
    </row>
    <row r="75" spans="1:12" ht="29.1" customHeight="1">
      <c r="A75" s="364" t="s">
        <v>271</v>
      </c>
      <c r="B75" s="363"/>
      <c r="C75" s="215"/>
      <c r="D75" s="215"/>
      <c r="E75" s="215"/>
      <c r="F75" s="215"/>
      <c r="G75" s="215"/>
      <c r="H75" s="215"/>
      <c r="I75" s="362"/>
      <c r="J75" s="215"/>
      <c r="K75" s="215"/>
      <c r="L75" s="217"/>
    </row>
    <row r="76" spans="1:12" ht="29.1" customHeight="1">
      <c r="A76" s="348" t="s">
        <v>591</v>
      </c>
      <c r="B76" s="363"/>
      <c r="C76" s="215"/>
      <c r="D76" s="215"/>
      <c r="E76" s="215"/>
      <c r="F76" s="215"/>
      <c r="G76" s="215"/>
      <c r="H76" s="215"/>
      <c r="I76" s="362"/>
      <c r="J76" s="215"/>
      <c r="K76" s="215"/>
      <c r="L76" s="217"/>
    </row>
    <row r="77" spans="1:12" ht="29.1" customHeight="1">
      <c r="A77" s="365" t="s">
        <v>383</v>
      </c>
      <c r="B77" s="363"/>
      <c r="C77" s="215"/>
      <c r="D77" s="215"/>
      <c r="E77" s="215"/>
      <c r="F77" s="215"/>
      <c r="G77" s="215"/>
      <c r="H77" s="215"/>
      <c r="I77" s="362"/>
      <c r="J77" s="215"/>
      <c r="K77" s="215"/>
      <c r="L77" s="217"/>
    </row>
    <row r="78" spans="1:12" ht="29.1" customHeight="1">
      <c r="A78" s="365" t="s">
        <v>384</v>
      </c>
      <c r="B78" s="363"/>
      <c r="C78" s="215"/>
      <c r="D78" s="215"/>
      <c r="E78" s="215"/>
      <c r="F78" s="215"/>
      <c r="G78" s="215"/>
      <c r="H78" s="215"/>
      <c r="I78" s="362"/>
      <c r="J78" s="215"/>
      <c r="K78" s="215"/>
      <c r="L78" s="217"/>
    </row>
    <row r="79" spans="1:12" ht="29.1" customHeight="1">
      <c r="A79" s="365" t="s">
        <v>386</v>
      </c>
      <c r="B79" s="363"/>
      <c r="C79" s="215"/>
      <c r="D79" s="215"/>
      <c r="E79" s="215"/>
      <c r="F79" s="215"/>
      <c r="G79" s="215"/>
      <c r="H79" s="215"/>
      <c r="I79" s="362"/>
      <c r="J79" s="215"/>
      <c r="K79" s="215"/>
      <c r="L79" s="217"/>
    </row>
    <row r="80" spans="1:12" ht="29.1" customHeight="1">
      <c r="A80" s="365" t="s">
        <v>385</v>
      </c>
      <c r="B80" s="363"/>
      <c r="C80" s="215"/>
      <c r="D80" s="215"/>
      <c r="E80" s="215"/>
      <c r="F80" s="215"/>
      <c r="G80" s="215"/>
      <c r="H80" s="215"/>
      <c r="I80" s="362"/>
      <c r="J80" s="215"/>
      <c r="K80" s="215"/>
      <c r="L80" s="217"/>
    </row>
    <row r="81" spans="1:12" ht="29.1" customHeight="1">
      <c r="A81" s="366" t="s">
        <v>188</v>
      </c>
      <c r="B81" s="363"/>
      <c r="C81" s="215"/>
      <c r="D81" s="215"/>
      <c r="E81" s="215"/>
      <c r="F81" s="215"/>
      <c r="G81" s="215"/>
      <c r="H81" s="215"/>
      <c r="I81" s="362"/>
      <c r="J81" s="215"/>
      <c r="K81" s="215"/>
      <c r="L81" s="217"/>
    </row>
    <row r="82" spans="1:12" ht="29.1" customHeight="1">
      <c r="A82" s="365" t="s">
        <v>189</v>
      </c>
      <c r="B82" s="363"/>
      <c r="C82" s="215"/>
      <c r="D82" s="215"/>
      <c r="E82" s="215"/>
      <c r="F82" s="215"/>
      <c r="G82" s="215"/>
      <c r="H82" s="215"/>
      <c r="I82" s="362"/>
      <c r="J82" s="215"/>
      <c r="K82" s="215"/>
      <c r="L82" s="217"/>
    </row>
    <row r="83" spans="1:12" ht="29.1" customHeight="1">
      <c r="A83" s="364" t="s">
        <v>274</v>
      </c>
      <c r="B83" s="363"/>
      <c r="C83" s="215"/>
      <c r="D83" s="215"/>
      <c r="E83" s="215"/>
      <c r="F83" s="215"/>
      <c r="G83" s="215"/>
      <c r="H83" s="215"/>
      <c r="I83" s="362"/>
      <c r="J83" s="215"/>
      <c r="K83" s="215"/>
      <c r="L83" s="217"/>
    </row>
    <row r="84" spans="1:12" ht="29.1" customHeight="1">
      <c r="A84" s="366" t="s">
        <v>275</v>
      </c>
      <c r="B84" s="363"/>
      <c r="C84" s="215"/>
      <c r="D84" s="215"/>
      <c r="E84" s="215"/>
      <c r="F84" s="215"/>
      <c r="G84" s="215"/>
      <c r="H84" s="215"/>
      <c r="I84" s="362"/>
      <c r="J84" s="215"/>
      <c r="K84" s="215"/>
      <c r="L84" s="217"/>
    </row>
    <row r="85" spans="1:12" ht="29.1" customHeight="1">
      <c r="A85" s="365" t="s">
        <v>548</v>
      </c>
      <c r="B85" s="363"/>
      <c r="C85" s="215"/>
      <c r="D85" s="215"/>
      <c r="E85" s="215"/>
      <c r="F85" s="215"/>
      <c r="G85" s="215"/>
      <c r="H85" s="215"/>
      <c r="I85" s="362"/>
      <c r="J85" s="215"/>
      <c r="K85" s="215"/>
      <c r="L85" s="217"/>
    </row>
    <row r="86" spans="1:12" ht="29.1" customHeight="1">
      <c r="A86" s="367" t="s">
        <v>327</v>
      </c>
      <c r="B86" s="368"/>
      <c r="C86" s="368"/>
      <c r="D86" s="368"/>
      <c r="E86" s="368"/>
      <c r="F86" s="368"/>
      <c r="G86" s="368"/>
      <c r="H86" s="369"/>
      <c r="I86" s="370"/>
      <c r="J86" s="370"/>
      <c r="K86" s="370"/>
      <c r="L86" s="217"/>
    </row>
    <row r="87" spans="1:12" ht="29.1" customHeight="1">
      <c r="A87" s="367" t="s">
        <v>276</v>
      </c>
      <c r="B87" s="368"/>
      <c r="C87" s="368"/>
      <c r="D87" s="368"/>
      <c r="E87" s="368"/>
      <c r="F87" s="368"/>
      <c r="G87" s="368"/>
      <c r="H87" s="368"/>
      <c r="I87" s="370"/>
      <c r="J87" s="370"/>
      <c r="K87" s="370"/>
      <c r="L87" s="217"/>
    </row>
    <row r="88" spans="1:12" ht="24.95" customHeight="1">
      <c r="A88" s="138"/>
      <c r="B88" s="138"/>
      <c r="C88" s="138"/>
      <c r="D88" s="138"/>
      <c r="E88" s="138"/>
      <c r="F88" s="138"/>
      <c r="G88" s="138"/>
      <c r="H88" s="138"/>
      <c r="I88" s="138"/>
      <c r="J88" s="138"/>
      <c r="K88" s="138"/>
      <c r="L88" s="74"/>
    </row>
    <row r="89" spans="1:12" ht="24.95" customHeight="1">
      <c r="A89" s="138"/>
      <c r="B89" s="138"/>
      <c r="C89" s="138"/>
      <c r="D89" s="138"/>
      <c r="E89" s="138"/>
      <c r="F89" s="138"/>
      <c r="G89" s="138"/>
      <c r="H89" s="138"/>
      <c r="I89" s="138"/>
      <c r="J89" s="138"/>
      <c r="K89" s="138"/>
      <c r="L89" s="74"/>
    </row>
    <row r="90" spans="1:12" ht="24.95" customHeight="1">
      <c r="A90" s="347"/>
      <c r="B90" s="138"/>
      <c r="C90" s="122" t="s">
        <v>89</v>
      </c>
      <c r="D90" s="122"/>
      <c r="E90" s="36"/>
      <c r="F90" s="215"/>
      <c r="G90" s="215"/>
      <c r="H90" s="72"/>
      <c r="I90" s="73"/>
      <c r="J90" s="215"/>
      <c r="K90" s="215"/>
      <c r="L90" s="217"/>
    </row>
    <row r="91" spans="1:12" ht="24.95" customHeight="1">
      <c r="A91" s="347"/>
      <c r="B91" s="138"/>
      <c r="C91" s="122" t="s">
        <v>800</v>
      </c>
      <c r="D91" s="122"/>
      <c r="E91" s="36"/>
      <c r="F91" s="215"/>
      <c r="G91" s="215"/>
      <c r="H91" s="72"/>
      <c r="I91" s="73"/>
      <c r="J91" s="215"/>
      <c r="K91" s="215"/>
      <c r="L91" s="217"/>
    </row>
    <row r="92" spans="1:12" ht="24" customHeight="1">
      <c r="A92" s="755" t="s">
        <v>132</v>
      </c>
      <c r="B92" s="755"/>
      <c r="C92" s="755"/>
      <c r="D92" s="755"/>
      <c r="E92" s="755"/>
      <c r="F92" s="755"/>
      <c r="G92" s="755"/>
      <c r="H92" s="755"/>
      <c r="I92" s="755"/>
      <c r="J92" s="755"/>
      <c r="K92" s="755"/>
      <c r="L92" s="217"/>
    </row>
    <row r="93" spans="1:12" ht="24" customHeight="1">
      <c r="A93" s="276"/>
      <c r="B93" s="346"/>
      <c r="C93" s="346"/>
      <c r="D93" s="346"/>
      <c r="E93" s="346"/>
      <c r="F93" s="346"/>
      <c r="G93" s="346"/>
      <c r="H93" s="346"/>
      <c r="I93" s="346"/>
      <c r="J93" s="346"/>
      <c r="K93" s="346"/>
      <c r="L93" s="217"/>
    </row>
    <row r="94" spans="1:12" ht="24" customHeight="1">
      <c r="A94" s="347" t="s">
        <v>182</v>
      </c>
      <c r="B94" s="346"/>
      <c r="C94" s="346"/>
      <c r="D94" s="346"/>
      <c r="E94" s="346"/>
      <c r="F94" s="346"/>
      <c r="G94" s="346"/>
      <c r="H94" s="346"/>
      <c r="I94" s="346"/>
      <c r="J94" s="346"/>
      <c r="K94" s="346"/>
      <c r="L94" s="217"/>
    </row>
    <row r="95" spans="1:12" ht="24" customHeight="1">
      <c r="A95" s="367" t="s">
        <v>328</v>
      </c>
      <c r="B95" s="368"/>
      <c r="C95" s="368"/>
      <c r="D95" s="368"/>
      <c r="E95" s="368"/>
      <c r="F95" s="368"/>
      <c r="G95" s="368"/>
      <c r="H95" s="368"/>
      <c r="I95" s="370"/>
      <c r="J95" s="370"/>
      <c r="K95" s="370"/>
      <c r="L95" s="217"/>
    </row>
    <row r="96" spans="1:12" ht="24" customHeight="1">
      <c r="A96" s="367" t="s">
        <v>592</v>
      </c>
      <c r="B96" s="368"/>
      <c r="C96" s="368"/>
      <c r="D96" s="368"/>
      <c r="E96" s="368"/>
      <c r="F96" s="368"/>
      <c r="G96" s="368"/>
      <c r="H96" s="368"/>
      <c r="I96" s="370"/>
      <c r="J96" s="370"/>
      <c r="K96" s="370"/>
      <c r="L96" s="217"/>
    </row>
    <row r="97" spans="1:12" ht="24" customHeight="1">
      <c r="A97" s="367" t="s">
        <v>301</v>
      </c>
      <c r="B97" s="368"/>
      <c r="C97" s="368"/>
      <c r="D97" s="368"/>
      <c r="E97" s="368"/>
      <c r="F97" s="368"/>
      <c r="G97" s="368"/>
      <c r="H97" s="368"/>
      <c r="I97" s="370"/>
      <c r="J97" s="370"/>
      <c r="K97" s="370"/>
      <c r="L97" s="74"/>
    </row>
    <row r="98" spans="1:12" ht="24" customHeight="1">
      <c r="A98" s="367" t="s">
        <v>329</v>
      </c>
      <c r="B98" s="368"/>
      <c r="C98" s="368"/>
      <c r="D98" s="368"/>
      <c r="E98" s="368"/>
      <c r="F98" s="368"/>
      <c r="G98" s="368"/>
      <c r="H98" s="368"/>
      <c r="I98" s="370"/>
      <c r="J98" s="370"/>
      <c r="K98" s="370"/>
      <c r="L98" s="74"/>
    </row>
    <row r="99" spans="1:12" ht="24" customHeight="1">
      <c r="A99" s="367" t="s">
        <v>593</v>
      </c>
      <c r="B99" s="368"/>
      <c r="C99" s="368"/>
      <c r="D99" s="368"/>
      <c r="E99" s="368"/>
      <c r="F99" s="368"/>
      <c r="G99" s="368"/>
      <c r="H99" s="368"/>
      <c r="I99" s="370"/>
      <c r="J99" s="370"/>
      <c r="K99" s="370"/>
      <c r="L99" s="74"/>
    </row>
    <row r="100" spans="1:12" ht="24" customHeight="1">
      <c r="A100" s="367" t="s">
        <v>338</v>
      </c>
      <c r="B100" s="368"/>
      <c r="C100" s="368"/>
      <c r="D100" s="368"/>
      <c r="E100" s="368"/>
      <c r="F100" s="368"/>
      <c r="G100" s="368"/>
      <c r="H100" s="368"/>
      <c r="I100" s="370"/>
      <c r="J100" s="370"/>
      <c r="K100" s="370"/>
      <c r="L100" s="74"/>
    </row>
    <row r="101" spans="1:12" ht="24" customHeight="1">
      <c r="A101" s="367" t="s">
        <v>302</v>
      </c>
      <c r="B101" s="368"/>
      <c r="C101" s="368"/>
      <c r="D101" s="368"/>
      <c r="E101" s="368"/>
      <c r="F101" s="368"/>
      <c r="G101" s="368"/>
      <c r="H101" s="368"/>
      <c r="I101" s="370"/>
      <c r="J101" s="370"/>
      <c r="K101" s="370"/>
      <c r="L101" s="74"/>
    </row>
    <row r="102" spans="1:12" ht="24" customHeight="1">
      <c r="A102" s="367" t="s">
        <v>594</v>
      </c>
      <c r="B102" s="368"/>
      <c r="C102" s="368"/>
      <c r="D102" s="368"/>
      <c r="E102" s="368"/>
      <c r="F102" s="368"/>
      <c r="G102" s="368"/>
      <c r="H102" s="368"/>
      <c r="I102" s="370"/>
      <c r="J102" s="370"/>
      <c r="K102" s="370"/>
      <c r="L102" s="74"/>
    </row>
    <row r="103" spans="1:12" ht="24" customHeight="1">
      <c r="A103" s="367" t="s">
        <v>339</v>
      </c>
      <c r="B103" s="368"/>
      <c r="C103" s="368"/>
      <c r="D103" s="368"/>
      <c r="E103" s="368"/>
      <c r="F103" s="368"/>
      <c r="G103" s="368"/>
      <c r="H103" s="368"/>
      <c r="I103" s="370"/>
      <c r="J103" s="370"/>
      <c r="K103" s="370"/>
      <c r="L103" s="74"/>
    </row>
    <row r="104" spans="1:12" ht="24" customHeight="1">
      <c r="A104" s="367" t="s">
        <v>535</v>
      </c>
      <c r="B104" s="75"/>
      <c r="C104" s="75"/>
      <c r="D104" s="19"/>
      <c r="E104" s="19"/>
      <c r="F104" s="75"/>
      <c r="G104" s="75"/>
      <c r="H104" s="75"/>
      <c r="I104" s="75"/>
      <c r="J104" s="75"/>
      <c r="K104" s="75"/>
      <c r="L104" s="74"/>
    </row>
    <row r="105" spans="1:12" ht="24" customHeight="1">
      <c r="A105" s="367" t="s">
        <v>337</v>
      </c>
      <c r="B105" s="75"/>
      <c r="C105" s="75"/>
      <c r="D105" s="19"/>
      <c r="E105" s="19"/>
      <c r="F105" s="75"/>
      <c r="G105" s="75"/>
      <c r="H105" s="75"/>
      <c r="I105" s="75"/>
      <c r="J105" s="75"/>
      <c r="K105" s="75"/>
      <c r="L105" s="74"/>
    </row>
    <row r="106" spans="1:12" ht="24" customHeight="1">
      <c r="A106" s="367" t="s">
        <v>595</v>
      </c>
      <c r="B106" s="75"/>
      <c r="C106" s="75"/>
      <c r="D106" s="19"/>
      <c r="E106" s="19"/>
      <c r="F106" s="75"/>
      <c r="G106" s="75"/>
      <c r="H106" s="75"/>
      <c r="I106" s="75"/>
      <c r="J106" s="75"/>
      <c r="K106" s="75"/>
      <c r="L106" s="370"/>
    </row>
    <row r="107" spans="1:12" ht="24" customHeight="1">
      <c r="A107" s="367" t="s">
        <v>340</v>
      </c>
      <c r="B107" s="75"/>
      <c r="C107" s="75"/>
      <c r="D107" s="19"/>
      <c r="E107" s="19"/>
      <c r="F107" s="75"/>
      <c r="G107" s="75"/>
      <c r="H107" s="75"/>
      <c r="I107" s="75"/>
      <c r="J107" s="75"/>
      <c r="K107" s="75"/>
      <c r="L107" s="370"/>
    </row>
    <row r="108" spans="1:12" ht="24" customHeight="1">
      <c r="A108" s="367" t="s">
        <v>303</v>
      </c>
      <c r="B108" s="75"/>
      <c r="C108" s="75"/>
      <c r="D108" s="19"/>
      <c r="E108" s="19"/>
      <c r="F108" s="75"/>
      <c r="G108" s="75"/>
      <c r="H108" s="75"/>
      <c r="I108" s="75"/>
      <c r="J108" s="75"/>
      <c r="K108" s="75"/>
      <c r="L108" s="370"/>
    </row>
    <row r="109" spans="1:12" ht="24" customHeight="1">
      <c r="A109" s="367" t="s">
        <v>596</v>
      </c>
      <c r="B109" s="75"/>
      <c r="C109" s="75"/>
      <c r="D109" s="19"/>
      <c r="E109" s="19"/>
      <c r="F109" s="75"/>
      <c r="G109" s="75"/>
      <c r="H109" s="75"/>
      <c r="I109" s="75"/>
      <c r="J109" s="75"/>
      <c r="K109" s="75"/>
      <c r="L109" s="370"/>
    </row>
    <row r="110" spans="1:12" ht="24" customHeight="1">
      <c r="A110" s="367" t="s">
        <v>341</v>
      </c>
      <c r="B110" s="75"/>
      <c r="C110" s="75"/>
      <c r="D110" s="19"/>
      <c r="E110" s="19"/>
      <c r="F110" s="75"/>
      <c r="G110" s="75"/>
      <c r="H110" s="75"/>
      <c r="I110" s="75"/>
      <c r="J110" s="75"/>
      <c r="K110" s="75"/>
      <c r="L110" s="370"/>
    </row>
    <row r="111" spans="1:12" ht="24" customHeight="1">
      <c r="A111" s="7" t="s">
        <v>330</v>
      </c>
      <c r="B111" s="75"/>
      <c r="C111" s="75"/>
      <c r="D111" s="19"/>
      <c r="E111" s="19"/>
      <c r="F111" s="75"/>
      <c r="G111" s="75"/>
      <c r="H111" s="75"/>
      <c r="I111" s="75"/>
      <c r="J111" s="75"/>
      <c r="K111" s="75"/>
      <c r="L111" s="370"/>
    </row>
    <row r="112" spans="1:12" ht="24" customHeight="1">
      <c r="A112" s="9" t="s">
        <v>597</v>
      </c>
      <c r="B112" s="75"/>
      <c r="C112" s="75"/>
      <c r="D112" s="19"/>
      <c r="E112" s="19"/>
      <c r="F112" s="75"/>
      <c r="G112" s="75"/>
      <c r="H112" s="75"/>
      <c r="I112" s="75"/>
      <c r="J112" s="75"/>
      <c r="K112" s="75"/>
      <c r="L112" s="370"/>
    </row>
    <row r="113" spans="1:12" ht="24" customHeight="1">
      <c r="A113" s="9" t="s">
        <v>342</v>
      </c>
      <c r="B113" s="75"/>
      <c r="C113" s="75"/>
      <c r="D113" s="19"/>
      <c r="E113" s="19"/>
      <c r="F113" s="75"/>
      <c r="G113" s="75"/>
      <c r="H113" s="75"/>
      <c r="I113" s="75"/>
      <c r="J113" s="75"/>
      <c r="K113" s="75"/>
      <c r="L113" s="370"/>
    </row>
    <row r="114" spans="1:12" ht="24" customHeight="1">
      <c r="A114" s="9" t="s">
        <v>331</v>
      </c>
      <c r="B114" s="9"/>
      <c r="C114" s="9"/>
      <c r="D114" s="9"/>
      <c r="E114" s="9"/>
      <c r="F114" s="9"/>
      <c r="G114" s="9"/>
      <c r="H114" s="9"/>
      <c r="I114" s="9"/>
      <c r="J114" s="9"/>
      <c r="K114" s="9"/>
      <c r="L114" s="370"/>
    </row>
    <row r="115" spans="1:12" ht="24" customHeight="1">
      <c r="A115" s="9"/>
      <c r="B115" s="371" t="s">
        <v>598</v>
      </c>
      <c r="C115" s="9"/>
      <c r="D115" s="9"/>
      <c r="E115" s="9"/>
      <c r="F115" s="9"/>
      <c r="G115" s="9"/>
      <c r="H115" s="9"/>
      <c r="I115" s="9"/>
      <c r="J115" s="9"/>
      <c r="K115" s="9"/>
      <c r="L115" s="75"/>
    </row>
    <row r="116" spans="1:12" ht="24" customHeight="1">
      <c r="A116" s="371" t="s">
        <v>405</v>
      </c>
      <c r="B116" s="371"/>
      <c r="C116" s="9"/>
      <c r="D116" s="9"/>
      <c r="E116" s="9"/>
      <c r="F116" s="9"/>
      <c r="G116" s="9"/>
      <c r="H116" s="9"/>
      <c r="I116" s="9"/>
      <c r="J116" s="9"/>
      <c r="K116" s="9"/>
      <c r="L116" s="75"/>
    </row>
    <row r="117" spans="1:12" ht="24" customHeight="1">
      <c r="A117" s="371" t="s">
        <v>387</v>
      </c>
      <c r="B117" s="371"/>
      <c r="C117" s="9"/>
      <c r="D117" s="9"/>
      <c r="E117" s="9"/>
      <c r="F117" s="9"/>
      <c r="G117" s="9"/>
      <c r="H117" s="9"/>
      <c r="I117" s="9"/>
      <c r="J117" s="9"/>
      <c r="K117" s="9"/>
      <c r="L117" s="75"/>
    </row>
    <row r="118" spans="1:12" ht="24" customHeight="1">
      <c r="A118" s="371" t="s">
        <v>343</v>
      </c>
      <c r="B118" s="371"/>
      <c r="C118" s="9"/>
      <c r="D118" s="9"/>
      <c r="E118" s="9"/>
      <c r="F118" s="9"/>
      <c r="G118" s="9"/>
      <c r="H118" s="9"/>
      <c r="I118" s="9"/>
      <c r="J118" s="9"/>
      <c r="K118" s="9"/>
      <c r="L118" s="75"/>
    </row>
    <row r="119" spans="1:12" ht="24" customHeight="1">
      <c r="A119" s="9" t="s">
        <v>368</v>
      </c>
      <c r="B119" s="9"/>
      <c r="C119" s="9"/>
      <c r="D119" s="9"/>
      <c r="E119" s="9"/>
      <c r="F119" s="9"/>
      <c r="G119" s="9"/>
      <c r="H119" s="9"/>
      <c r="I119" s="9"/>
      <c r="J119" s="9"/>
      <c r="K119" s="9"/>
      <c r="L119" s="75"/>
    </row>
    <row r="120" spans="1:12" ht="24" customHeight="1">
      <c r="A120" s="76"/>
      <c r="B120" s="77" t="s">
        <v>389</v>
      </c>
      <c r="C120" s="9"/>
      <c r="D120" s="9"/>
      <c r="E120" s="9"/>
      <c r="F120" s="9"/>
      <c r="G120" s="9"/>
      <c r="H120" s="9"/>
      <c r="I120" s="9"/>
      <c r="J120" s="9"/>
      <c r="K120" s="9"/>
      <c r="L120" s="75"/>
    </row>
    <row r="121" spans="1:12" ht="24" customHeight="1">
      <c r="A121" s="76" t="s">
        <v>388</v>
      </c>
      <c r="B121" s="6"/>
      <c r="C121" s="9"/>
      <c r="D121" s="9"/>
      <c r="E121" s="9"/>
      <c r="F121" s="9"/>
      <c r="G121" s="9"/>
      <c r="H121" s="9"/>
      <c r="I121" s="9"/>
      <c r="J121" s="9"/>
      <c r="K121" s="9"/>
      <c r="L121" s="75"/>
    </row>
    <row r="122" spans="1:12" ht="24" customHeight="1">
      <c r="A122" s="76" t="s">
        <v>344</v>
      </c>
      <c r="B122" s="6"/>
      <c r="C122" s="9"/>
      <c r="D122" s="9"/>
      <c r="E122" s="9"/>
      <c r="F122" s="9"/>
      <c r="G122" s="9"/>
      <c r="H122" s="9"/>
      <c r="I122" s="9"/>
      <c r="J122" s="9"/>
      <c r="K122" s="9"/>
      <c r="L122" s="75"/>
    </row>
    <row r="123" spans="1:12" ht="24" customHeight="1">
      <c r="A123" s="347"/>
      <c r="B123" s="138"/>
      <c r="C123" s="214"/>
      <c r="D123" s="372"/>
      <c r="E123" s="372"/>
      <c r="F123" s="372"/>
      <c r="G123" s="372"/>
      <c r="H123" s="372"/>
      <c r="I123" s="372"/>
      <c r="J123" s="348"/>
      <c r="K123" s="348"/>
      <c r="L123" s="75"/>
    </row>
    <row r="124" spans="1:12" ht="24" customHeight="1">
      <c r="A124" s="373"/>
      <c r="B124" s="373"/>
      <c r="C124" s="373"/>
      <c r="D124" s="373"/>
      <c r="E124" s="373"/>
      <c r="F124" s="373"/>
      <c r="G124" s="373"/>
      <c r="H124" s="373"/>
      <c r="I124" s="373"/>
      <c r="J124" s="373"/>
      <c r="K124" s="373"/>
      <c r="L124" s="9"/>
    </row>
    <row r="125" spans="1:12" ht="24" customHeight="1">
      <c r="A125" s="78"/>
      <c r="B125" s="75"/>
      <c r="C125" s="122" t="s">
        <v>89</v>
      </c>
      <c r="D125" s="122"/>
      <c r="E125" s="36"/>
      <c r="F125" s="75"/>
      <c r="G125" s="75"/>
      <c r="H125" s="75"/>
      <c r="I125" s="75"/>
      <c r="J125" s="75"/>
      <c r="K125" s="75"/>
      <c r="L125" s="75"/>
    </row>
    <row r="126" spans="1:12" ht="24" customHeight="1">
      <c r="A126" s="78"/>
      <c r="B126" s="75"/>
      <c r="C126" s="122" t="s">
        <v>800</v>
      </c>
      <c r="D126" s="122"/>
      <c r="E126" s="36"/>
      <c r="F126" s="75"/>
      <c r="G126" s="75"/>
      <c r="H126" s="75"/>
      <c r="I126" s="75"/>
      <c r="J126" s="75"/>
      <c r="K126" s="75"/>
      <c r="L126" s="75"/>
    </row>
    <row r="127" spans="1:12" ht="24" customHeight="1">
      <c r="A127" s="755" t="s">
        <v>133</v>
      </c>
      <c r="B127" s="755"/>
      <c r="C127" s="755"/>
      <c r="D127" s="755"/>
      <c r="E127" s="755"/>
      <c r="F127" s="755"/>
      <c r="G127" s="755"/>
      <c r="H127" s="755"/>
      <c r="I127" s="755"/>
      <c r="J127" s="755"/>
      <c r="K127" s="755"/>
      <c r="L127" s="75"/>
    </row>
    <row r="128" spans="1:12" ht="24" customHeight="1">
      <c r="A128" s="138"/>
      <c r="B128" s="138"/>
      <c r="C128" s="138"/>
      <c r="D128" s="138"/>
      <c r="E128" s="138"/>
      <c r="F128" s="138"/>
      <c r="G128" s="138"/>
      <c r="H128" s="138"/>
      <c r="I128" s="138"/>
      <c r="J128" s="138"/>
      <c r="K128" s="138"/>
      <c r="L128" s="138"/>
    </row>
    <row r="129" spans="1:12" ht="24" customHeight="1">
      <c r="A129" s="347" t="s">
        <v>182</v>
      </c>
      <c r="B129" s="75"/>
      <c r="C129" s="75"/>
      <c r="D129" s="19"/>
      <c r="E129" s="19"/>
      <c r="F129" s="75"/>
      <c r="G129" s="75"/>
      <c r="H129" s="75"/>
      <c r="I129" s="75"/>
      <c r="J129" s="75"/>
      <c r="K129" s="75"/>
      <c r="L129" s="75"/>
    </row>
    <row r="130" spans="1:12" ht="24" customHeight="1">
      <c r="A130" s="77" t="s">
        <v>802</v>
      </c>
      <c r="C130" s="9"/>
      <c r="D130" s="214"/>
      <c r="E130" s="71"/>
      <c r="F130" s="215"/>
      <c r="G130" s="215"/>
      <c r="H130" s="72"/>
      <c r="I130" s="73"/>
      <c r="J130" s="215"/>
      <c r="K130" s="215"/>
      <c r="L130" s="75"/>
    </row>
    <row r="131" spans="1:12" ht="24" customHeight="1">
      <c r="A131" s="35" t="s">
        <v>801</v>
      </c>
      <c r="B131" s="114"/>
      <c r="C131" s="214"/>
      <c r="D131" s="372"/>
      <c r="E131" s="372"/>
      <c r="F131" s="372"/>
      <c r="G131" s="372"/>
      <c r="H131" s="372"/>
      <c r="I131" s="372"/>
      <c r="J131" s="348"/>
      <c r="K131" s="348"/>
      <c r="L131" s="75"/>
    </row>
    <row r="132" spans="1:12" ht="24" customHeight="1">
      <c r="A132" s="348" t="s">
        <v>332</v>
      </c>
      <c r="B132" s="138"/>
      <c r="C132" s="214"/>
      <c r="D132" s="372"/>
      <c r="E132" s="372"/>
      <c r="F132" s="372"/>
      <c r="G132" s="372"/>
      <c r="H132" s="372"/>
      <c r="I132" s="372"/>
      <c r="J132" s="348"/>
      <c r="K132" s="348"/>
      <c r="L132" s="9"/>
    </row>
    <row r="133" spans="1:12" ht="24" customHeight="1">
      <c r="A133" s="372" t="s">
        <v>588</v>
      </c>
      <c r="B133" s="138"/>
      <c r="C133" s="214"/>
      <c r="D133" s="372"/>
      <c r="E133" s="372"/>
      <c r="F133" s="372"/>
      <c r="G133" s="372"/>
      <c r="H133" s="372"/>
      <c r="I133" s="372"/>
      <c r="J133" s="348"/>
      <c r="K133" s="348"/>
      <c r="L133" s="9"/>
    </row>
    <row r="134" spans="1:12" ht="24" customHeight="1">
      <c r="A134" s="372" t="s">
        <v>313</v>
      </c>
      <c r="B134" s="138"/>
      <c r="C134" s="214"/>
      <c r="D134" s="372"/>
      <c r="E134" s="372"/>
      <c r="F134" s="372"/>
      <c r="G134" s="372"/>
      <c r="H134" s="372"/>
      <c r="I134" s="372"/>
      <c r="J134" s="348"/>
      <c r="K134" s="348"/>
      <c r="L134" s="9"/>
    </row>
    <row r="135" spans="1:12" ht="24" customHeight="1">
      <c r="A135" s="365" t="s">
        <v>312</v>
      </c>
      <c r="B135" s="138"/>
      <c r="C135" s="214"/>
      <c r="D135" s="372"/>
      <c r="E135" s="372"/>
      <c r="F135" s="372"/>
      <c r="G135" s="372"/>
      <c r="H135" s="372"/>
      <c r="I135" s="372"/>
      <c r="J135" s="348"/>
      <c r="K135" s="348"/>
      <c r="L135" s="9"/>
    </row>
    <row r="136" spans="1:12" ht="24" customHeight="1">
      <c r="A136" s="374" t="s">
        <v>333</v>
      </c>
      <c r="B136" s="138"/>
      <c r="C136" s="214"/>
      <c r="D136" s="372"/>
      <c r="E136" s="372"/>
      <c r="F136" s="372"/>
      <c r="G136" s="372"/>
      <c r="H136" s="372"/>
      <c r="I136" s="372"/>
      <c r="J136" s="348"/>
      <c r="K136" s="348"/>
      <c r="L136" s="9"/>
    </row>
    <row r="137" spans="1:12" ht="24" customHeight="1">
      <c r="A137" s="375" t="s">
        <v>599</v>
      </c>
      <c r="B137" s="138"/>
      <c r="C137" s="214"/>
      <c r="D137" s="372"/>
      <c r="E137" s="372"/>
      <c r="F137" s="372"/>
      <c r="G137" s="372"/>
      <c r="H137" s="372"/>
      <c r="I137" s="372"/>
      <c r="J137" s="348"/>
      <c r="K137" s="348"/>
      <c r="L137" s="9"/>
    </row>
    <row r="138" spans="1:12" ht="24" customHeight="1">
      <c r="A138" s="375" t="s">
        <v>315</v>
      </c>
      <c r="B138" s="138"/>
      <c r="C138" s="214"/>
      <c r="D138" s="372"/>
      <c r="E138" s="372"/>
      <c r="F138" s="372"/>
      <c r="G138" s="372"/>
      <c r="H138" s="372"/>
      <c r="I138" s="372"/>
      <c r="J138" s="348"/>
      <c r="K138" s="348"/>
      <c r="L138" s="9"/>
    </row>
    <row r="139" spans="1:12" ht="24" customHeight="1">
      <c r="A139" s="375" t="s">
        <v>314</v>
      </c>
      <c r="B139" s="138"/>
      <c r="C139" s="214"/>
      <c r="D139" s="372"/>
      <c r="E139" s="372"/>
      <c r="F139" s="372"/>
      <c r="G139" s="372"/>
      <c r="H139" s="372"/>
      <c r="I139" s="372"/>
      <c r="J139" s="348"/>
      <c r="K139" s="348"/>
      <c r="L139" s="9"/>
    </row>
    <row r="140" spans="1:12" ht="24" customHeight="1">
      <c r="A140" s="9" t="s">
        <v>334</v>
      </c>
      <c r="B140" s="138"/>
      <c r="C140" s="214"/>
      <c r="D140" s="372"/>
      <c r="E140" s="372"/>
      <c r="F140" s="372"/>
      <c r="G140" s="372"/>
      <c r="H140" s="372"/>
      <c r="I140" s="372"/>
      <c r="J140" s="348"/>
      <c r="K140" s="348"/>
      <c r="L140" s="215"/>
    </row>
    <row r="141" spans="1:12" ht="24" customHeight="1">
      <c r="A141" s="375" t="s">
        <v>600</v>
      </c>
      <c r="B141" s="138"/>
      <c r="C141" s="214"/>
      <c r="D141" s="372"/>
      <c r="E141" s="372"/>
      <c r="F141" s="372"/>
      <c r="G141" s="372"/>
      <c r="H141" s="372"/>
      <c r="I141" s="372"/>
      <c r="J141" s="348"/>
      <c r="K141" s="348"/>
      <c r="L141" s="217"/>
    </row>
    <row r="142" spans="1:12" ht="24" customHeight="1">
      <c r="A142" s="9" t="s">
        <v>317</v>
      </c>
      <c r="B142" s="138"/>
      <c r="C142" s="214"/>
      <c r="D142" s="372"/>
      <c r="E142" s="372"/>
      <c r="F142" s="372"/>
      <c r="G142" s="372"/>
      <c r="H142" s="372"/>
      <c r="I142" s="372"/>
      <c r="J142" s="348"/>
      <c r="K142" s="348"/>
      <c r="L142" s="217"/>
    </row>
    <row r="143" spans="1:12" ht="24" customHeight="1">
      <c r="A143" s="9" t="s">
        <v>316</v>
      </c>
      <c r="B143" s="138"/>
      <c r="C143" s="214"/>
      <c r="D143" s="372"/>
      <c r="E143" s="372"/>
      <c r="F143" s="372"/>
      <c r="G143" s="372"/>
      <c r="H143" s="372"/>
      <c r="I143" s="372"/>
      <c r="J143" s="348"/>
      <c r="K143" s="348"/>
      <c r="L143" s="217"/>
    </row>
    <row r="144" spans="1:12" ht="24" customHeight="1">
      <c r="A144" s="9" t="s">
        <v>589</v>
      </c>
      <c r="B144" s="138"/>
      <c r="C144" s="214"/>
      <c r="D144" s="372"/>
      <c r="E144" s="372"/>
      <c r="F144" s="372"/>
      <c r="G144" s="372"/>
      <c r="H144" s="372"/>
      <c r="I144" s="372"/>
      <c r="J144" s="348"/>
      <c r="K144" s="348"/>
      <c r="L144" s="217"/>
    </row>
    <row r="145" spans="1:12" ht="24" customHeight="1">
      <c r="A145" s="9" t="s">
        <v>601</v>
      </c>
      <c r="B145" s="138"/>
      <c r="C145" s="214"/>
      <c r="D145" s="372"/>
      <c r="E145" s="372"/>
      <c r="F145" s="372"/>
      <c r="G145" s="372"/>
      <c r="H145" s="372"/>
      <c r="I145" s="372"/>
      <c r="J145" s="348"/>
      <c r="K145" s="348"/>
      <c r="L145" s="217"/>
    </row>
    <row r="146" spans="1:12" ht="24" customHeight="1">
      <c r="A146" s="9" t="s">
        <v>318</v>
      </c>
      <c r="B146" s="138"/>
      <c r="C146" s="214"/>
      <c r="D146" s="372"/>
      <c r="E146" s="372"/>
      <c r="F146" s="372"/>
      <c r="G146" s="372"/>
      <c r="H146" s="372"/>
      <c r="I146" s="372"/>
      <c r="J146" s="348"/>
      <c r="K146" s="348"/>
      <c r="L146" s="217"/>
    </row>
    <row r="147" spans="1:12" ht="24" customHeight="1">
      <c r="A147" s="221" t="s">
        <v>345</v>
      </c>
      <c r="B147" s="347"/>
      <c r="C147" s="88"/>
      <c r="D147" s="215"/>
      <c r="E147" s="215"/>
      <c r="F147" s="215"/>
      <c r="G147" s="215"/>
      <c r="H147" s="215"/>
      <c r="I147" s="352"/>
      <c r="J147" s="215"/>
      <c r="K147" s="352"/>
      <c r="L147" s="217"/>
    </row>
    <row r="148" spans="1:12" ht="24" customHeight="1">
      <c r="A148" s="234"/>
      <c r="B148" s="347" t="s">
        <v>5</v>
      </c>
      <c r="C148" s="232"/>
      <c r="D148" s="215"/>
      <c r="E148" s="215"/>
      <c r="G148" s="215"/>
      <c r="H148" s="232"/>
      <c r="I148" s="268" t="s">
        <v>34</v>
      </c>
      <c r="J148" s="232"/>
      <c r="K148" s="352"/>
      <c r="L148" s="217"/>
    </row>
    <row r="149" spans="1:12" ht="24" customHeight="1">
      <c r="A149" s="376" t="s">
        <v>157</v>
      </c>
      <c r="B149" s="377"/>
      <c r="C149" s="378"/>
      <c r="D149" s="379"/>
      <c r="E149" s="379"/>
      <c r="G149" s="379" t="s">
        <v>35</v>
      </c>
      <c r="H149" s="379"/>
      <c r="I149" s="379"/>
      <c r="J149" s="378"/>
      <c r="K149" s="379"/>
      <c r="L149" s="217"/>
    </row>
    <row r="150" spans="1:12" ht="24" customHeight="1">
      <c r="A150" s="222" t="s">
        <v>229</v>
      </c>
      <c r="B150" s="35"/>
      <c r="C150" s="160"/>
      <c r="D150" s="123"/>
      <c r="E150" s="123"/>
      <c r="G150" s="215" t="s">
        <v>35</v>
      </c>
      <c r="H150" s="215"/>
      <c r="I150" s="110"/>
      <c r="J150" s="160"/>
      <c r="K150" s="110"/>
      <c r="L150" s="217"/>
    </row>
    <row r="151" spans="1:12" ht="24" customHeight="1">
      <c r="A151" s="222" t="s">
        <v>255</v>
      </c>
      <c r="B151" s="35"/>
      <c r="C151" s="160"/>
      <c r="D151" s="123"/>
      <c r="E151" s="123"/>
      <c r="G151" s="215" t="s">
        <v>306</v>
      </c>
      <c r="H151" s="123"/>
      <c r="I151" s="110"/>
      <c r="J151" s="160"/>
      <c r="K151" s="110"/>
      <c r="L151" s="217"/>
    </row>
    <row r="152" spans="1:12" ht="24" customHeight="1">
      <c r="A152" s="222" t="s">
        <v>967</v>
      </c>
      <c r="B152" s="138"/>
      <c r="C152" s="214"/>
      <c r="D152" s="372"/>
      <c r="E152" s="372"/>
      <c r="F152" s="381"/>
      <c r="G152" s="123" t="s">
        <v>395</v>
      </c>
      <c r="H152" s="380"/>
      <c r="I152" s="380"/>
      <c r="J152" s="211"/>
      <c r="K152" s="211"/>
      <c r="L152" s="123"/>
    </row>
    <row r="153" spans="1:12" ht="24" customHeight="1">
      <c r="A153" s="222" t="s">
        <v>256</v>
      </c>
      <c r="B153" s="35"/>
      <c r="C153" s="160"/>
      <c r="D153" s="123"/>
      <c r="E153" s="123"/>
      <c r="G153" s="123" t="s">
        <v>395</v>
      </c>
      <c r="H153" s="123"/>
      <c r="I153" s="110"/>
      <c r="J153" s="160"/>
      <c r="K153" s="110"/>
      <c r="L153" s="217"/>
    </row>
    <row r="154" spans="1:12" ht="24" customHeight="1">
      <c r="A154" s="222" t="s">
        <v>965</v>
      </c>
      <c r="B154" s="138"/>
      <c r="C154" s="214"/>
      <c r="D154" s="372"/>
      <c r="E154" s="372"/>
      <c r="G154" s="380" t="s">
        <v>305</v>
      </c>
      <c r="H154" s="380"/>
      <c r="I154" s="380"/>
      <c r="J154" s="211"/>
      <c r="K154" s="211"/>
      <c r="L154" s="88"/>
    </row>
    <row r="155" spans="1:12" ht="24" customHeight="1">
      <c r="A155" s="217"/>
      <c r="B155" s="138"/>
      <c r="C155" s="214"/>
      <c r="D155" s="372"/>
      <c r="E155" s="372"/>
      <c r="G155" s="381" t="s">
        <v>248</v>
      </c>
      <c r="H155" s="380"/>
      <c r="I155" s="380"/>
      <c r="J155" s="211"/>
      <c r="K155" s="211"/>
      <c r="L155" s="215"/>
    </row>
    <row r="156" spans="1:12" ht="24" customHeight="1">
      <c r="A156" s="222" t="s">
        <v>966</v>
      </c>
      <c r="B156" s="138"/>
      <c r="C156" s="214"/>
      <c r="D156" s="372"/>
      <c r="E156" s="372"/>
      <c r="G156" s="382" t="s">
        <v>446</v>
      </c>
      <c r="H156" s="380"/>
      <c r="I156" s="380"/>
      <c r="J156" s="211"/>
      <c r="K156" s="211"/>
      <c r="L156" s="215"/>
    </row>
    <row r="157" spans="1:12" ht="24" customHeight="1">
      <c r="A157" s="217"/>
      <c r="B157" s="138"/>
      <c r="C157" s="214"/>
      <c r="D157" s="372"/>
      <c r="E157" s="372"/>
      <c r="G157" s="382" t="s">
        <v>406</v>
      </c>
      <c r="H157" s="380"/>
      <c r="I157" s="380"/>
      <c r="J157" s="211"/>
      <c r="K157" s="211"/>
      <c r="L157" s="215"/>
    </row>
    <row r="158" spans="1:12" ht="24" customHeight="1">
      <c r="A158" s="222"/>
      <c r="B158" s="138"/>
      <c r="C158" s="214"/>
      <c r="D158" s="372"/>
      <c r="E158" s="372"/>
      <c r="F158" s="381"/>
      <c r="G158" s="380"/>
      <c r="H158" s="380"/>
      <c r="I158" s="380"/>
      <c r="J158" s="211"/>
      <c r="K158" s="211"/>
      <c r="L158" s="123"/>
    </row>
    <row r="159" spans="1:12" ht="24" customHeight="1">
      <c r="A159" s="222"/>
      <c r="B159" s="138"/>
      <c r="C159" s="214"/>
      <c r="D159" s="372"/>
      <c r="E159" s="372"/>
      <c r="F159" s="381"/>
      <c r="G159" s="380"/>
      <c r="H159" s="380"/>
      <c r="I159" s="380"/>
      <c r="J159" s="211"/>
      <c r="K159" s="211"/>
      <c r="L159" s="123"/>
    </row>
    <row r="160" spans="1:12" ht="24" customHeight="1">
      <c r="A160" s="347"/>
      <c r="B160" s="138"/>
      <c r="C160" s="122" t="s">
        <v>89</v>
      </c>
      <c r="D160" s="122"/>
      <c r="E160" s="36"/>
      <c r="F160" s="372"/>
      <c r="G160" s="372"/>
      <c r="H160" s="372"/>
      <c r="I160" s="372"/>
      <c r="J160" s="348"/>
      <c r="K160" s="348"/>
      <c r="L160" s="217"/>
    </row>
    <row r="161" spans="1:12" ht="24" customHeight="1">
      <c r="A161" s="347"/>
      <c r="B161" s="138"/>
      <c r="C161" s="122" t="s">
        <v>800</v>
      </c>
      <c r="D161" s="122"/>
      <c r="E161" s="36"/>
      <c r="F161" s="372"/>
      <c r="G161" s="372"/>
      <c r="H161" s="372"/>
      <c r="I161" s="372"/>
      <c r="J161" s="348"/>
      <c r="K161" s="348"/>
      <c r="L161" s="217"/>
    </row>
    <row r="162" spans="1:12" ht="21.95" customHeight="1">
      <c r="A162" s="755" t="s">
        <v>134</v>
      </c>
      <c r="B162" s="755"/>
      <c r="C162" s="755"/>
      <c r="D162" s="755"/>
      <c r="E162" s="755"/>
      <c r="F162" s="755"/>
      <c r="G162" s="755"/>
      <c r="H162" s="755"/>
      <c r="I162" s="755"/>
      <c r="J162" s="755"/>
      <c r="K162" s="755"/>
      <c r="L162" s="217"/>
    </row>
    <row r="163" spans="1:12" ht="21.95" customHeight="1">
      <c r="A163" s="347"/>
      <c r="B163" s="138"/>
      <c r="C163" s="214"/>
      <c r="D163" s="372"/>
      <c r="E163" s="372"/>
      <c r="F163" s="372"/>
      <c r="G163" s="372"/>
      <c r="H163" s="372"/>
      <c r="I163" s="372"/>
      <c r="J163" s="348"/>
      <c r="K163" s="348"/>
      <c r="L163" s="217"/>
    </row>
    <row r="164" spans="1:12" ht="21.95" customHeight="1">
      <c r="A164" s="347" t="s">
        <v>278</v>
      </c>
      <c r="B164" s="138"/>
      <c r="C164" s="214"/>
      <c r="D164" s="372"/>
      <c r="E164" s="372"/>
      <c r="F164" s="372"/>
      <c r="G164" s="372"/>
      <c r="H164" s="372"/>
      <c r="I164" s="372"/>
      <c r="J164" s="348"/>
      <c r="K164" s="348"/>
      <c r="L164" s="217"/>
    </row>
    <row r="165" spans="1:12" ht="21.95" customHeight="1">
      <c r="A165" s="347" t="s">
        <v>602</v>
      </c>
      <c r="B165" s="88"/>
      <c r="C165" s="215"/>
      <c r="D165" s="215"/>
      <c r="E165" s="215"/>
      <c r="F165" s="215"/>
      <c r="G165" s="88"/>
      <c r="H165" s="352"/>
      <c r="I165" s="88"/>
      <c r="J165" s="352"/>
      <c r="K165" s="215"/>
      <c r="L165" s="215"/>
    </row>
    <row r="166" spans="1:12" ht="21.95" customHeight="1">
      <c r="A166" s="271"/>
      <c r="B166" s="271" t="s">
        <v>5</v>
      </c>
      <c r="C166" s="271"/>
      <c r="D166" s="74"/>
      <c r="E166" s="275"/>
      <c r="F166" s="275" t="s">
        <v>158</v>
      </c>
      <c r="G166" s="275"/>
      <c r="H166" s="103"/>
      <c r="I166" s="383"/>
      <c r="J166" s="383" t="s">
        <v>159</v>
      </c>
      <c r="K166" s="383"/>
      <c r="L166" s="215"/>
    </row>
    <row r="167" spans="1:12" ht="21.95" customHeight="1">
      <c r="A167" s="245" t="s">
        <v>60</v>
      </c>
      <c r="B167" s="133"/>
      <c r="C167" s="74"/>
      <c r="D167" s="74"/>
      <c r="E167" s="74" t="s">
        <v>290</v>
      </c>
      <c r="F167" s="74"/>
      <c r="G167" s="74"/>
      <c r="H167" s="74"/>
      <c r="I167" s="74" t="s">
        <v>160</v>
      </c>
      <c r="J167" s="384"/>
      <c r="K167" s="133"/>
      <c r="L167" s="8"/>
    </row>
    <row r="168" spans="1:12" ht="21.95" customHeight="1">
      <c r="A168" s="222" t="s">
        <v>257</v>
      </c>
      <c r="B168" s="133"/>
      <c r="C168" s="74"/>
      <c r="D168" s="74"/>
      <c r="E168" s="74" t="s">
        <v>245</v>
      </c>
      <c r="F168" s="74"/>
      <c r="G168" s="74"/>
      <c r="H168" s="74"/>
      <c r="I168" s="384" t="s">
        <v>707</v>
      </c>
      <c r="J168" s="384"/>
      <c r="K168" s="133"/>
      <c r="L168" s="8"/>
    </row>
    <row r="169" spans="1:12" ht="21.95" customHeight="1">
      <c r="A169" s="245" t="s">
        <v>258</v>
      </c>
      <c r="B169" s="133"/>
      <c r="C169" s="74"/>
      <c r="D169" s="74"/>
      <c r="E169" s="74" t="s">
        <v>390</v>
      </c>
      <c r="F169" s="74"/>
      <c r="G169" s="74"/>
      <c r="H169" s="74"/>
      <c r="I169" s="384" t="s">
        <v>350</v>
      </c>
      <c r="J169" s="384"/>
      <c r="K169" s="133"/>
      <c r="L169" s="8"/>
    </row>
    <row r="170" spans="1:12" ht="21.95" customHeight="1">
      <c r="A170" s="245"/>
      <c r="B170" s="133"/>
      <c r="C170" s="74"/>
      <c r="D170" s="74"/>
      <c r="E170" s="74"/>
      <c r="F170" s="74"/>
      <c r="G170" s="74"/>
      <c r="H170" s="74"/>
      <c r="I170" s="217" t="s">
        <v>351</v>
      </c>
      <c r="J170" s="384"/>
      <c r="K170" s="133"/>
      <c r="L170" s="8"/>
    </row>
    <row r="171" spans="1:12" ht="21.95" customHeight="1">
      <c r="A171" s="245"/>
      <c r="B171" s="133"/>
      <c r="C171" s="74"/>
      <c r="D171" s="74"/>
      <c r="E171" s="74" t="s">
        <v>245</v>
      </c>
      <c r="F171" s="74"/>
      <c r="G171" s="74"/>
      <c r="H171" s="74"/>
      <c r="I171" s="384" t="s">
        <v>707</v>
      </c>
      <c r="J171" s="384"/>
      <c r="K171" s="133"/>
      <c r="L171" s="8"/>
    </row>
    <row r="172" spans="1:12" ht="21.95" customHeight="1">
      <c r="A172" s="245" t="s">
        <v>238</v>
      </c>
      <c r="B172" s="133"/>
      <c r="C172" s="74"/>
      <c r="D172" s="74"/>
      <c r="E172" s="74" t="s">
        <v>390</v>
      </c>
      <c r="F172" s="74"/>
      <c r="G172" s="74"/>
      <c r="H172" s="74"/>
      <c r="I172" s="384" t="s">
        <v>350</v>
      </c>
      <c r="J172" s="384"/>
      <c r="K172" s="133"/>
      <c r="L172" s="8"/>
    </row>
    <row r="173" spans="1:12" ht="21.95" customHeight="1">
      <c r="A173" s="245"/>
      <c r="B173" s="133"/>
      <c r="C173" s="74"/>
      <c r="D173" s="74"/>
      <c r="E173" s="74"/>
      <c r="F173" s="74"/>
      <c r="G173" s="74"/>
      <c r="H173" s="74"/>
      <c r="I173" s="217" t="s">
        <v>351</v>
      </c>
      <c r="J173" s="384"/>
      <c r="K173" s="133"/>
      <c r="L173" s="8"/>
    </row>
    <row r="174" spans="1:12" ht="21.95" customHeight="1">
      <c r="A174" s="245"/>
      <c r="B174" s="133"/>
      <c r="C174" s="74"/>
      <c r="D174" s="74"/>
      <c r="E174" s="74" t="s">
        <v>245</v>
      </c>
      <c r="F174" s="74"/>
      <c r="G174" s="74"/>
      <c r="H174" s="74"/>
      <c r="I174" s="384" t="s">
        <v>362</v>
      </c>
      <c r="J174" s="384"/>
      <c r="K174" s="133"/>
      <c r="L174" s="8"/>
    </row>
    <row r="175" spans="1:12" ht="21.95" customHeight="1">
      <c r="A175" s="222" t="s">
        <v>335</v>
      </c>
      <c r="B175" s="133"/>
      <c r="C175" s="74"/>
      <c r="D175" s="74"/>
      <c r="E175" s="74" t="s">
        <v>355</v>
      </c>
      <c r="F175" s="74"/>
      <c r="G175" s="74"/>
      <c r="H175" s="74"/>
      <c r="I175" s="663" t="s">
        <v>708</v>
      </c>
      <c r="J175" s="663"/>
      <c r="K175" s="133"/>
      <c r="L175" s="8"/>
    </row>
    <row r="176" spans="1:12" ht="21.95" customHeight="1">
      <c r="A176" s="245" t="s">
        <v>291</v>
      </c>
      <c r="B176" s="133"/>
      <c r="C176" s="74"/>
      <c r="D176" s="74"/>
      <c r="E176" s="74" t="s">
        <v>245</v>
      </c>
      <c r="F176" s="74"/>
      <c r="G176" s="74"/>
      <c r="H176" s="74"/>
      <c r="I176" s="384" t="s">
        <v>391</v>
      </c>
      <c r="J176" s="384"/>
      <c r="K176" s="133"/>
      <c r="L176" s="8"/>
    </row>
    <row r="177" spans="1:12" ht="21.95" customHeight="1">
      <c r="A177" s="245"/>
      <c r="B177" s="133"/>
      <c r="C177" s="74"/>
      <c r="D177" s="74"/>
      <c r="E177" s="74"/>
      <c r="F177" s="74"/>
      <c r="G177" s="74"/>
      <c r="H177" s="74"/>
      <c r="I177" s="384" t="s">
        <v>392</v>
      </c>
      <c r="J177" s="384"/>
      <c r="K177" s="133"/>
      <c r="L177" s="8"/>
    </row>
    <row r="178" spans="1:12" ht="21.95" customHeight="1">
      <c r="A178" s="245"/>
      <c r="B178" s="133"/>
      <c r="C178" s="74"/>
      <c r="D178" s="74"/>
      <c r="E178" s="74"/>
      <c r="F178" s="74"/>
      <c r="G178" s="74"/>
      <c r="H178" s="74"/>
      <c r="I178" s="384" t="s">
        <v>536</v>
      </c>
      <c r="J178" s="384"/>
      <c r="K178" s="133"/>
      <c r="L178" s="8"/>
    </row>
    <row r="179" spans="1:12" ht="21.95" customHeight="1">
      <c r="A179" s="245"/>
      <c r="B179" s="133"/>
      <c r="C179" s="74"/>
      <c r="D179" s="74"/>
      <c r="E179" s="74"/>
      <c r="F179" s="74"/>
      <c r="G179" s="74"/>
      <c r="H179" s="74"/>
      <c r="I179" s="384" t="s">
        <v>537</v>
      </c>
      <c r="J179" s="384"/>
      <c r="K179" s="133"/>
      <c r="L179" s="8"/>
    </row>
    <row r="180" spans="1:12" ht="21.95" customHeight="1">
      <c r="A180" s="245" t="s">
        <v>407</v>
      </c>
      <c r="B180" s="133"/>
      <c r="C180" s="74"/>
      <c r="D180" s="74"/>
      <c r="E180" s="74" t="s">
        <v>245</v>
      </c>
      <c r="F180" s="74"/>
      <c r="G180" s="74"/>
      <c r="H180" s="74"/>
      <c r="I180" s="384" t="s">
        <v>408</v>
      </c>
      <c r="J180" s="384"/>
      <c r="K180" s="133"/>
      <c r="L180" s="8"/>
    </row>
    <row r="181" spans="1:12" ht="21.95" customHeight="1">
      <c r="A181" s="245" t="s">
        <v>968</v>
      </c>
      <c r="B181" s="133"/>
      <c r="C181" s="74"/>
      <c r="D181" s="74"/>
      <c r="E181" s="74"/>
      <c r="F181" s="74"/>
      <c r="G181" s="74"/>
      <c r="H181" s="74"/>
      <c r="I181" s="384"/>
      <c r="J181" s="384"/>
      <c r="K181" s="133"/>
      <c r="L181" s="8"/>
    </row>
    <row r="182" spans="1:12" ht="21.95" customHeight="1">
      <c r="A182" s="347" t="s">
        <v>695</v>
      </c>
      <c r="B182" s="217"/>
      <c r="C182" s="88"/>
      <c r="D182" s="215"/>
      <c r="E182" s="215"/>
      <c r="F182" s="215"/>
      <c r="G182" s="215"/>
      <c r="H182" s="88"/>
      <c r="I182" s="352"/>
      <c r="J182" s="88"/>
      <c r="K182" s="352"/>
      <c r="L182" s="8"/>
    </row>
    <row r="183" spans="1:12" ht="21.95" customHeight="1">
      <c r="A183" s="88"/>
      <c r="B183" s="88"/>
      <c r="C183" s="88"/>
      <c r="D183" s="215"/>
      <c r="E183" s="215"/>
      <c r="F183" s="215"/>
      <c r="G183" s="215"/>
      <c r="H183" s="215"/>
      <c r="I183" s="217"/>
      <c r="J183" s="217"/>
      <c r="K183" s="177" t="s">
        <v>81</v>
      </c>
      <c r="L183" s="8"/>
    </row>
    <row r="184" spans="1:12" ht="21.95" customHeight="1">
      <c r="A184" s="88"/>
      <c r="B184" s="88"/>
      <c r="C184" s="88"/>
      <c r="D184" s="79"/>
      <c r="E184" s="278"/>
      <c r="F184" s="278" t="s">
        <v>20</v>
      </c>
      <c r="G184" s="278"/>
      <c r="H184" s="20"/>
      <c r="I184" s="277"/>
      <c r="J184" s="277" t="s">
        <v>27</v>
      </c>
      <c r="K184" s="277"/>
      <c r="L184" s="8"/>
    </row>
    <row r="185" spans="1:12" ht="21.95" customHeight="1">
      <c r="A185" s="8"/>
      <c r="B185" s="218"/>
      <c r="C185" s="8"/>
      <c r="D185" s="179"/>
      <c r="E185" s="179" t="s">
        <v>644</v>
      </c>
      <c r="F185" s="216"/>
      <c r="G185" s="179" t="s">
        <v>645</v>
      </c>
      <c r="H185" s="220"/>
      <c r="I185" s="179" t="str">
        <f>+E185</f>
        <v xml:space="preserve"> 2019</v>
      </c>
      <c r="J185" s="216"/>
      <c r="K185" s="179" t="str">
        <f>+G185</f>
        <v xml:space="preserve"> 2018</v>
      </c>
      <c r="L185" s="8"/>
    </row>
    <row r="186" spans="1:12" ht="21.95" customHeight="1">
      <c r="A186" s="15" t="s">
        <v>352</v>
      </c>
      <c r="B186" s="218"/>
      <c r="C186" s="15"/>
      <c r="D186" s="179"/>
      <c r="E186" s="179"/>
      <c r="F186" s="216"/>
      <c r="G186" s="179"/>
      <c r="H186" s="220"/>
      <c r="I186" s="179"/>
      <c r="J186" s="216"/>
      <c r="K186" s="179"/>
      <c r="L186" s="215"/>
    </row>
    <row r="187" spans="1:12" ht="21.95" customHeight="1">
      <c r="A187" s="385" t="s">
        <v>238</v>
      </c>
      <c r="B187" s="218"/>
      <c r="C187" s="15"/>
      <c r="D187" s="179"/>
      <c r="E187" s="135">
        <v>9790125.3800000008</v>
      </c>
      <c r="F187" s="130"/>
      <c r="G187" s="135">
        <v>23543918.949999999</v>
      </c>
      <c r="H187" s="130"/>
      <c r="I187" s="135">
        <v>9790125.3800000008</v>
      </c>
      <c r="J187" s="135"/>
      <c r="K187" s="135">
        <v>23543918.949999999</v>
      </c>
      <c r="L187" s="215"/>
    </row>
    <row r="188" spans="1:12" ht="21.95" customHeight="1">
      <c r="A188" s="122" t="s">
        <v>550</v>
      </c>
      <c r="B188" s="133"/>
      <c r="C188" s="130"/>
      <c r="D188" s="130"/>
      <c r="E188" s="130"/>
      <c r="F188" s="135"/>
      <c r="G188" s="130"/>
      <c r="H188" s="135"/>
      <c r="I188" s="130"/>
      <c r="J188" s="135"/>
      <c r="K188" s="135"/>
      <c r="L188" s="215"/>
    </row>
    <row r="189" spans="1:12" ht="21.95" customHeight="1">
      <c r="A189" s="386" t="s">
        <v>410</v>
      </c>
      <c r="B189" s="133"/>
      <c r="C189" s="130"/>
      <c r="D189" s="130"/>
      <c r="E189" s="135">
        <v>100000000</v>
      </c>
      <c r="F189" s="130"/>
      <c r="G189" s="135">
        <v>100000000</v>
      </c>
      <c r="H189" s="130"/>
      <c r="I189" s="135">
        <v>100000000</v>
      </c>
      <c r="J189" s="135"/>
      <c r="K189" s="135">
        <v>100000000</v>
      </c>
      <c r="L189" s="215"/>
    </row>
    <row r="190" spans="1:12" ht="21.95" customHeight="1">
      <c r="A190" s="386" t="s">
        <v>411</v>
      </c>
      <c r="B190" s="133"/>
      <c r="C190" s="130"/>
      <c r="D190" s="130"/>
      <c r="E190" s="135">
        <v>109543491</v>
      </c>
      <c r="F190" s="130"/>
      <c r="G190" s="135">
        <v>54350200</v>
      </c>
      <c r="H190" s="130"/>
      <c r="I190" s="135">
        <v>0</v>
      </c>
      <c r="J190" s="135"/>
      <c r="K190" s="135">
        <v>0</v>
      </c>
      <c r="L190" s="215"/>
    </row>
    <row r="191" spans="1:12" ht="21.95" customHeight="1">
      <c r="A191" s="386" t="s">
        <v>412</v>
      </c>
      <c r="B191" s="133"/>
      <c r="C191" s="130"/>
      <c r="D191" s="130"/>
      <c r="E191" s="135">
        <v>0</v>
      </c>
      <c r="F191" s="130"/>
      <c r="G191" s="135">
        <v>0</v>
      </c>
      <c r="H191" s="130"/>
      <c r="I191" s="135">
        <v>963000000</v>
      </c>
      <c r="J191" s="135"/>
      <c r="K191" s="135">
        <v>893000000</v>
      </c>
      <c r="L191" s="215"/>
    </row>
    <row r="192" spans="1:12" ht="21.95" customHeight="1">
      <c r="A192" s="385" t="s">
        <v>413</v>
      </c>
      <c r="B192" s="134"/>
      <c r="C192" s="130"/>
      <c r="D192" s="130"/>
      <c r="E192" s="136">
        <f>SUM(E189:E191)</f>
        <v>209543491</v>
      </c>
      <c r="F192" s="130"/>
      <c r="G192" s="136">
        <f>SUM(G189:G191)</f>
        <v>154350200</v>
      </c>
      <c r="H192" s="135"/>
      <c r="I192" s="136">
        <f>SUM(I189:I191)</f>
        <v>1063000000</v>
      </c>
      <c r="J192" s="130"/>
      <c r="K192" s="136">
        <f>SUM(K189:K191)</f>
        <v>993000000</v>
      </c>
      <c r="L192" s="215"/>
    </row>
    <row r="193" spans="1:12" ht="21.95" customHeight="1">
      <c r="A193" s="122" t="s">
        <v>549</v>
      </c>
      <c r="B193" s="134"/>
      <c r="C193" s="130"/>
      <c r="D193" s="130"/>
      <c r="E193" s="137"/>
      <c r="F193" s="130"/>
      <c r="G193" s="137"/>
      <c r="H193" s="135"/>
      <c r="I193" s="137"/>
      <c r="J193" s="130"/>
      <c r="K193" s="137"/>
      <c r="L193" s="215"/>
    </row>
    <row r="194" spans="1:12" ht="21.95" customHeight="1">
      <c r="A194" s="386" t="s">
        <v>414</v>
      </c>
      <c r="B194" s="134"/>
      <c r="C194" s="130"/>
      <c r="D194" s="130"/>
      <c r="E194" s="137"/>
      <c r="F194" s="130"/>
      <c r="G194" s="137"/>
      <c r="H194" s="135"/>
      <c r="I194" s="137"/>
      <c r="J194" s="130"/>
      <c r="K194" s="137"/>
      <c r="L194" s="215"/>
    </row>
    <row r="195" spans="1:12" ht="21.95" customHeight="1">
      <c r="A195" s="245" t="s">
        <v>415</v>
      </c>
      <c r="B195" s="134"/>
      <c r="C195" s="130"/>
      <c r="D195" s="130"/>
      <c r="E195" s="135">
        <v>81407699.310000002</v>
      </c>
      <c r="F195" s="130"/>
      <c r="G195" s="135">
        <v>64407698.619999997</v>
      </c>
      <c r="H195" s="130"/>
      <c r="I195" s="135">
        <v>81407699.310000002</v>
      </c>
      <c r="J195" s="135"/>
      <c r="K195" s="135">
        <v>64407698.619999997</v>
      </c>
      <c r="L195" s="215"/>
    </row>
    <row r="196" spans="1:12" ht="21.95" customHeight="1">
      <c r="A196" s="245"/>
      <c r="B196" s="134"/>
      <c r="C196" s="130"/>
      <c r="D196" s="130"/>
      <c r="E196" s="135"/>
      <c r="F196" s="130"/>
      <c r="G196" s="135"/>
      <c r="H196" s="130"/>
      <c r="I196" s="135"/>
      <c r="J196" s="135"/>
      <c r="K196" s="135"/>
      <c r="L196" s="215"/>
    </row>
    <row r="197" spans="1:12" ht="21.95" customHeight="1">
      <c r="A197" s="245"/>
      <c r="B197" s="134"/>
      <c r="C197" s="130"/>
      <c r="D197" s="130"/>
      <c r="E197" s="135"/>
      <c r="F197" s="130"/>
      <c r="G197" s="135"/>
      <c r="H197" s="130"/>
      <c r="I197" s="135"/>
      <c r="J197" s="135"/>
      <c r="K197" s="135"/>
      <c r="L197" s="215"/>
    </row>
    <row r="198" spans="1:12" ht="21.95" customHeight="1">
      <c r="A198" s="347"/>
      <c r="B198" s="138"/>
      <c r="C198" s="122" t="s">
        <v>89</v>
      </c>
      <c r="D198" s="122"/>
      <c r="E198" s="36"/>
      <c r="F198" s="215"/>
      <c r="G198" s="215"/>
      <c r="H198" s="72"/>
      <c r="I198" s="73"/>
      <c r="J198" s="215"/>
      <c r="K198" s="215"/>
      <c r="L198" s="217"/>
    </row>
    <row r="199" spans="1:12" ht="21.95" customHeight="1">
      <c r="A199" s="347"/>
      <c r="B199" s="138"/>
      <c r="C199" s="122" t="s">
        <v>800</v>
      </c>
      <c r="D199" s="122"/>
      <c r="E199" s="36"/>
      <c r="F199" s="215"/>
      <c r="G199" s="215"/>
      <c r="H199" s="72"/>
      <c r="I199" s="73"/>
      <c r="J199" s="215"/>
      <c r="K199" s="215"/>
      <c r="L199" s="217"/>
    </row>
  </sheetData>
  <mergeCells count="6">
    <mergeCell ref="A1:K1"/>
    <mergeCell ref="A31:K31"/>
    <mergeCell ref="A162:K162"/>
    <mergeCell ref="A62:K62"/>
    <mergeCell ref="A92:K92"/>
    <mergeCell ref="A127:K127"/>
  </mergeCells>
  <pageMargins left="0.9055118110236221" right="0.23622047244094491" top="0.74803149606299213" bottom="0.51181102362204722" header="0.35433070866141736" footer="0.27559055118110237"/>
  <pageSetup paperSize="9" scale="95" orientation="portrait" r:id="rId1"/>
  <headerFooter alignWithMargins="0"/>
  <rowBreaks count="5" manualBreakCount="5">
    <brk id="30" max="16383" man="1"/>
    <brk id="61" max="16383" man="1"/>
    <brk id="91" max="16383" man="1"/>
    <brk id="126" max="16383" man="1"/>
    <brk id="1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view="pageBreakPreview" topLeftCell="A110" zoomScaleNormal="80" zoomScaleSheetLayoutView="100" workbookViewId="0">
      <selection activeCell="C125" sqref="C125"/>
    </sheetView>
  </sheetViews>
  <sheetFormatPr defaultColWidth="9.140625" defaultRowHeight="24" customHeight="1"/>
  <cols>
    <col min="1" max="1" width="4.7109375" style="295" customWidth="1"/>
    <col min="2" max="2" width="10.7109375" style="295" customWidth="1"/>
    <col min="3" max="3" width="11.7109375" style="295" customWidth="1"/>
    <col min="4" max="4" width="8.7109375" style="295" customWidth="1"/>
    <col min="5" max="5" width="0.85546875" style="295" customWidth="1"/>
    <col min="6" max="6" width="15.5703125" style="295" customWidth="1"/>
    <col min="7" max="7" width="0.85546875" style="295" customWidth="1"/>
    <col min="8" max="8" width="15.5703125" style="295" customWidth="1"/>
    <col min="9" max="9" width="0.85546875" style="295" customWidth="1"/>
    <col min="10" max="10" width="15.5703125" style="295" customWidth="1"/>
    <col min="11" max="11" width="0.85546875" style="295" customWidth="1"/>
    <col min="12" max="12" width="15.5703125" style="295" customWidth="1"/>
    <col min="13" max="13" width="1.28515625" style="295" customWidth="1"/>
    <col min="14" max="14" width="9.140625" style="295" customWidth="1"/>
    <col min="15" max="16384" width="9.140625" style="286"/>
  </cols>
  <sheetData>
    <row r="1" spans="1:14" ht="24.6" customHeight="1">
      <c r="A1" s="751" t="s">
        <v>150</v>
      </c>
      <c r="B1" s="751"/>
      <c r="C1" s="751"/>
      <c r="D1" s="751"/>
      <c r="E1" s="751"/>
      <c r="F1" s="751"/>
      <c r="G1" s="751"/>
      <c r="H1" s="751"/>
      <c r="I1" s="751"/>
      <c r="J1" s="751"/>
      <c r="K1" s="751"/>
      <c r="L1" s="751"/>
      <c r="M1" s="87"/>
      <c r="N1" s="87"/>
    </row>
    <row r="2" spans="1:14" ht="24.6" customHeight="1">
      <c r="A2" s="269"/>
      <c r="B2" s="222"/>
      <c r="C2" s="269"/>
      <c r="D2" s="269"/>
      <c r="E2" s="269"/>
      <c r="F2" s="269"/>
      <c r="G2" s="269"/>
      <c r="H2" s="269"/>
      <c r="I2" s="269"/>
      <c r="J2" s="269"/>
      <c r="K2" s="269"/>
      <c r="L2" s="269"/>
      <c r="M2" s="225"/>
      <c r="N2" s="225"/>
    </row>
    <row r="3" spans="1:14" ht="24.6" customHeight="1">
      <c r="A3" s="222" t="s">
        <v>227</v>
      </c>
      <c r="B3" s="269"/>
      <c r="C3" s="269"/>
      <c r="D3" s="269"/>
      <c r="E3" s="269"/>
      <c r="F3" s="269"/>
      <c r="G3" s="269"/>
      <c r="H3" s="269"/>
      <c r="I3" s="269"/>
      <c r="J3" s="269"/>
      <c r="K3" s="269"/>
      <c r="L3" s="269"/>
      <c r="M3" s="225"/>
      <c r="N3" s="225"/>
    </row>
    <row r="4" spans="1:14" ht="24.6" customHeight="1">
      <c r="A4" s="222"/>
      <c r="B4" s="269"/>
      <c r="C4" s="269"/>
      <c r="D4" s="269"/>
      <c r="E4" s="123"/>
      <c r="F4" s="123"/>
      <c r="G4" s="123"/>
      <c r="H4" s="123"/>
      <c r="I4" s="123"/>
      <c r="J4" s="14"/>
      <c r="K4" s="14"/>
      <c r="L4" s="287" t="s">
        <v>81</v>
      </c>
      <c r="M4" s="225"/>
      <c r="N4" s="225"/>
    </row>
    <row r="5" spans="1:14" ht="24.6" customHeight="1">
      <c r="A5" s="222"/>
      <c r="B5" s="269"/>
      <c r="C5" s="269"/>
      <c r="D5" s="269"/>
      <c r="E5" s="158"/>
      <c r="F5" s="271"/>
      <c r="G5" s="271" t="s">
        <v>20</v>
      </c>
      <c r="H5" s="271"/>
      <c r="I5" s="80"/>
      <c r="J5" s="272"/>
      <c r="K5" s="272" t="s">
        <v>27</v>
      </c>
      <c r="L5" s="272"/>
      <c r="M5" s="225"/>
      <c r="N5" s="225"/>
    </row>
    <row r="6" spans="1:14" ht="24.6" customHeight="1">
      <c r="A6" s="222"/>
      <c r="B6" s="269"/>
      <c r="C6" s="269"/>
      <c r="D6" s="269"/>
      <c r="E6" s="179"/>
      <c r="F6" s="179" t="s">
        <v>644</v>
      </c>
      <c r="G6" s="40"/>
      <c r="H6" s="179" t="s">
        <v>645</v>
      </c>
      <c r="I6" s="274"/>
      <c r="J6" s="179" t="str">
        <f>+F6</f>
        <v xml:space="preserve"> 2019</v>
      </c>
      <c r="K6" s="40"/>
      <c r="L6" s="179" t="str">
        <f>+H6</f>
        <v xml:space="preserve"> 2018</v>
      </c>
      <c r="M6" s="225"/>
      <c r="N6" s="225"/>
    </row>
    <row r="7" spans="1:14" s="14" customFormat="1" ht="24.6" customHeight="1">
      <c r="A7" s="122" t="s">
        <v>610</v>
      </c>
      <c r="B7" s="133"/>
      <c r="C7" s="130"/>
      <c r="D7" s="130"/>
      <c r="E7" s="135"/>
      <c r="F7" s="130"/>
      <c r="G7" s="135"/>
      <c r="H7" s="135"/>
      <c r="I7" s="135"/>
      <c r="J7" s="130"/>
      <c r="K7" s="135"/>
    </row>
    <row r="8" spans="1:14" s="14" customFormat="1" ht="24.6" customHeight="1">
      <c r="A8" s="386" t="s">
        <v>410</v>
      </c>
      <c r="B8" s="133"/>
      <c r="C8" s="130"/>
      <c r="D8" s="130"/>
      <c r="E8" s="135"/>
      <c r="F8" s="130">
        <v>1006917.81</v>
      </c>
      <c r="G8" s="135"/>
      <c r="H8" s="135">
        <v>0</v>
      </c>
      <c r="I8" s="135"/>
      <c r="J8" s="130">
        <v>1006917.81</v>
      </c>
      <c r="K8" s="135"/>
      <c r="L8" s="135">
        <v>0</v>
      </c>
    </row>
    <row r="9" spans="1:14" s="14" customFormat="1" ht="24.6" customHeight="1">
      <c r="A9" s="159" t="s">
        <v>411</v>
      </c>
      <c r="B9" s="133"/>
      <c r="C9" s="130"/>
      <c r="D9" s="130"/>
      <c r="E9" s="135">
        <v>1012303.17</v>
      </c>
      <c r="F9" s="135">
        <v>4788678.38</v>
      </c>
      <c r="G9" s="130"/>
      <c r="H9" s="135">
        <v>1012303.17</v>
      </c>
      <c r="I9" s="130"/>
      <c r="J9" s="135">
        <v>0</v>
      </c>
      <c r="K9" s="135"/>
      <c r="L9" s="135">
        <v>0</v>
      </c>
    </row>
    <row r="10" spans="1:14" s="14" customFormat="1" ht="24.6" customHeight="1">
      <c r="A10" s="159" t="s">
        <v>412</v>
      </c>
      <c r="B10" s="133"/>
      <c r="C10" s="130"/>
      <c r="D10" s="130"/>
      <c r="E10" s="135">
        <v>0</v>
      </c>
      <c r="F10" s="135">
        <v>0</v>
      </c>
      <c r="G10" s="130"/>
      <c r="H10" s="135">
        <v>0</v>
      </c>
      <c r="I10" s="130"/>
      <c r="J10" s="135">
        <v>27820109.560000002</v>
      </c>
      <c r="K10" s="135"/>
      <c r="L10" s="135">
        <v>9400109.5899999999</v>
      </c>
    </row>
    <row r="11" spans="1:14" s="14" customFormat="1" ht="24.6" customHeight="1">
      <c r="A11" s="159" t="s">
        <v>414</v>
      </c>
      <c r="B11" s="133"/>
      <c r="C11" s="130"/>
      <c r="D11" s="130"/>
      <c r="E11" s="137"/>
      <c r="F11" s="135"/>
      <c r="G11" s="130"/>
      <c r="H11" s="135"/>
      <c r="I11" s="130"/>
      <c r="J11" s="135"/>
      <c r="K11" s="135"/>
      <c r="L11" s="135"/>
    </row>
    <row r="12" spans="1:14" s="14" customFormat="1" ht="24.6" customHeight="1">
      <c r="A12" s="245" t="s">
        <v>415</v>
      </c>
      <c r="B12" s="133"/>
      <c r="C12" s="130"/>
      <c r="D12" s="130"/>
      <c r="E12" s="137"/>
      <c r="F12" s="135">
        <v>4867653.0999999996</v>
      </c>
      <c r="G12" s="130"/>
      <c r="H12" s="135">
        <v>201163.77</v>
      </c>
      <c r="I12" s="130"/>
      <c r="J12" s="135">
        <v>4867653.0999999996</v>
      </c>
      <c r="K12" s="135"/>
      <c r="L12" s="135">
        <v>201163.77</v>
      </c>
    </row>
    <row r="13" spans="1:14" s="14" customFormat="1" ht="24.6" customHeight="1">
      <c r="A13" s="288" t="s">
        <v>413</v>
      </c>
      <c r="B13" s="134"/>
      <c r="C13" s="130"/>
      <c r="D13" s="130"/>
      <c r="E13" s="137"/>
      <c r="F13" s="136">
        <f>SUM(F8:F12)</f>
        <v>10663249.289999999</v>
      </c>
      <c r="G13" s="130"/>
      <c r="H13" s="136">
        <f>SUM(H8:H12)</f>
        <v>1213466.94</v>
      </c>
      <c r="I13" s="135"/>
      <c r="J13" s="136">
        <f>SUM(J8:J12)</f>
        <v>33694680.469999999</v>
      </c>
      <c r="K13" s="130"/>
      <c r="L13" s="136">
        <f>SUM(L8:L12)</f>
        <v>9601273.3599999994</v>
      </c>
    </row>
    <row r="14" spans="1:14" ht="24.6" customHeight="1">
      <c r="A14" s="130" t="s">
        <v>360</v>
      </c>
      <c r="B14" s="160"/>
      <c r="C14" s="161"/>
      <c r="D14" s="130"/>
      <c r="E14" s="131"/>
      <c r="F14" s="131"/>
      <c r="G14" s="130"/>
      <c r="H14" s="135"/>
      <c r="I14" s="135"/>
      <c r="J14" s="130"/>
      <c r="K14" s="135"/>
      <c r="L14" s="160"/>
      <c r="M14" s="114"/>
      <c r="N14" s="225"/>
    </row>
    <row r="15" spans="1:14" ht="24.6" customHeight="1">
      <c r="A15" s="288" t="s">
        <v>258</v>
      </c>
      <c r="B15" s="160"/>
      <c r="C15" s="161"/>
      <c r="D15" s="130"/>
      <c r="E15" s="135">
        <v>0</v>
      </c>
      <c r="F15" s="135">
        <v>0</v>
      </c>
      <c r="G15" s="130"/>
      <c r="H15" s="135">
        <v>0</v>
      </c>
      <c r="I15" s="130"/>
      <c r="J15" s="135">
        <v>9974874.6600000001</v>
      </c>
      <c r="K15" s="135"/>
      <c r="L15" s="135">
        <v>1227453.6299999999</v>
      </c>
      <c r="M15" s="114"/>
      <c r="N15" s="225"/>
    </row>
    <row r="16" spans="1:14" ht="24.6" customHeight="1">
      <c r="A16" s="288" t="s">
        <v>238</v>
      </c>
      <c r="B16" s="160"/>
      <c r="C16" s="161"/>
      <c r="D16" s="130"/>
      <c r="E16" s="137">
        <v>23238331.800000001</v>
      </c>
      <c r="F16" s="135">
        <v>0</v>
      </c>
      <c r="G16" s="130"/>
      <c r="H16" s="135">
        <v>23238331.800000001</v>
      </c>
      <c r="I16" s="130"/>
      <c r="J16" s="135">
        <v>0</v>
      </c>
      <c r="K16" s="135"/>
      <c r="L16" s="135">
        <v>23238331.800000001</v>
      </c>
      <c r="M16" s="114"/>
      <c r="N16" s="225"/>
    </row>
    <row r="17" spans="1:14" ht="24.6" customHeight="1">
      <c r="A17" s="288" t="s">
        <v>413</v>
      </c>
      <c r="B17" s="160"/>
      <c r="C17" s="161"/>
      <c r="D17" s="130"/>
      <c r="E17" s="131">
        <f>SUM(E15:E16)</f>
        <v>23238331.800000001</v>
      </c>
      <c r="F17" s="289">
        <f>SUM(F15:F16)</f>
        <v>0</v>
      </c>
      <c r="G17" s="131"/>
      <c r="H17" s="289">
        <f>SUM(H15:H16)</f>
        <v>23238331.800000001</v>
      </c>
      <c r="I17" s="135"/>
      <c r="J17" s="289">
        <f>SUM(J15:J16)</f>
        <v>9974874.6600000001</v>
      </c>
      <c r="K17" s="130"/>
      <c r="L17" s="289">
        <f>SUM(L15:L16)</f>
        <v>24465785.43</v>
      </c>
      <c r="M17" s="114"/>
      <c r="N17" s="225"/>
    </row>
    <row r="18" spans="1:14" ht="24.6" customHeight="1">
      <c r="A18" s="224" t="s">
        <v>261</v>
      </c>
      <c r="B18" s="225"/>
      <c r="C18" s="290"/>
      <c r="D18" s="135"/>
      <c r="E18" s="135"/>
      <c r="F18" s="135"/>
      <c r="G18" s="130"/>
      <c r="H18" s="135"/>
      <c r="I18" s="135"/>
      <c r="J18" s="135"/>
      <c r="K18" s="130"/>
      <c r="L18" s="135"/>
      <c r="M18" s="114"/>
      <c r="N18" s="225"/>
    </row>
    <row r="19" spans="1:14" ht="24.6" customHeight="1">
      <c r="A19" s="288" t="s">
        <v>258</v>
      </c>
      <c r="B19" s="225"/>
      <c r="C19" s="226"/>
      <c r="D19" s="135"/>
      <c r="E19" s="135">
        <v>0</v>
      </c>
      <c r="F19" s="135">
        <v>0</v>
      </c>
      <c r="G19" s="130"/>
      <c r="H19" s="135">
        <v>0</v>
      </c>
      <c r="I19" s="130"/>
      <c r="J19" s="135">
        <v>2549.06</v>
      </c>
      <c r="K19" s="135"/>
      <c r="L19" s="135">
        <v>7675.48</v>
      </c>
      <c r="M19" s="114"/>
      <c r="N19" s="225"/>
    </row>
    <row r="20" spans="1:14" ht="24.6" customHeight="1">
      <c r="A20" s="288" t="s">
        <v>335</v>
      </c>
      <c r="B20" s="225"/>
      <c r="C20" s="226"/>
      <c r="D20" s="135"/>
      <c r="E20" s="135"/>
      <c r="F20" s="135">
        <v>14980</v>
      </c>
      <c r="G20" s="130"/>
      <c r="H20" s="135">
        <v>0</v>
      </c>
      <c r="I20" s="130"/>
      <c r="J20" s="135">
        <v>14980</v>
      </c>
      <c r="K20" s="135"/>
      <c r="L20" s="135">
        <v>0</v>
      </c>
      <c r="M20" s="114"/>
      <c r="N20" s="225"/>
    </row>
    <row r="21" spans="1:14" ht="24.6" customHeight="1">
      <c r="A21" s="288" t="s">
        <v>238</v>
      </c>
      <c r="B21" s="225"/>
      <c r="C21" s="226"/>
      <c r="D21" s="135"/>
      <c r="E21" s="135"/>
      <c r="F21" s="135">
        <v>34105.910000000003</v>
      </c>
      <c r="G21" s="130"/>
      <c r="H21" s="135">
        <v>0</v>
      </c>
      <c r="I21" s="130"/>
      <c r="J21" s="135">
        <v>34105.910000000003</v>
      </c>
      <c r="K21" s="135"/>
      <c r="L21" s="135">
        <v>0</v>
      </c>
      <c r="M21" s="114"/>
      <c r="N21" s="225"/>
    </row>
    <row r="22" spans="1:14" s="14" customFormat="1" ht="24.6" customHeight="1">
      <c r="A22" s="288" t="s">
        <v>413</v>
      </c>
      <c r="B22" s="134"/>
      <c r="C22" s="130"/>
      <c r="D22" s="130"/>
      <c r="E22" s="137"/>
      <c r="F22" s="136">
        <f>SUM(F19:F21)</f>
        <v>49085.91</v>
      </c>
      <c r="G22" s="130"/>
      <c r="H22" s="136">
        <f>SUM(H19:H21)</f>
        <v>0</v>
      </c>
      <c r="I22" s="135"/>
      <c r="J22" s="136">
        <f>SUM(J19:J21)</f>
        <v>51634.97</v>
      </c>
      <c r="K22" s="130"/>
      <c r="L22" s="136">
        <f>SUM(L19:L21)</f>
        <v>7675.48</v>
      </c>
    </row>
    <row r="23" spans="1:14" ht="24.6" customHeight="1">
      <c r="A23" s="224" t="s">
        <v>416</v>
      </c>
      <c r="B23" s="225"/>
      <c r="C23" s="226"/>
      <c r="D23" s="135"/>
      <c r="E23" s="135"/>
      <c r="F23" s="135"/>
      <c r="G23" s="130"/>
      <c r="H23" s="135"/>
      <c r="I23" s="130"/>
      <c r="J23" s="135"/>
      <c r="K23" s="135"/>
      <c r="L23" s="135"/>
      <c r="M23" s="114"/>
      <c r="N23" s="225"/>
    </row>
    <row r="24" spans="1:14" ht="24.6" customHeight="1">
      <c r="A24" s="288" t="s">
        <v>258</v>
      </c>
      <c r="B24" s="225"/>
      <c r="C24" s="226"/>
      <c r="D24" s="135"/>
      <c r="E24" s="135"/>
      <c r="F24" s="135">
        <v>0</v>
      </c>
      <c r="G24" s="130"/>
      <c r="H24" s="135">
        <v>0</v>
      </c>
      <c r="I24" s="135"/>
      <c r="J24" s="135">
        <v>565927.65</v>
      </c>
      <c r="K24" s="130"/>
      <c r="L24" s="135">
        <v>0</v>
      </c>
      <c r="M24" s="114"/>
      <c r="N24" s="225"/>
    </row>
    <row r="25" spans="1:14" ht="24.6" customHeight="1">
      <c r="A25" s="288" t="s">
        <v>238</v>
      </c>
      <c r="B25" s="225"/>
      <c r="C25" s="226"/>
      <c r="D25" s="135"/>
      <c r="E25" s="135">
        <v>1807098.72</v>
      </c>
      <c r="F25" s="262">
        <v>17196261.68</v>
      </c>
      <c r="G25" s="262"/>
      <c r="H25" s="135">
        <v>1807098.72</v>
      </c>
      <c r="I25" s="130"/>
      <c r="J25" s="135">
        <v>17196261.68</v>
      </c>
      <c r="K25" s="135"/>
      <c r="L25" s="135">
        <v>1807098.72</v>
      </c>
      <c r="M25" s="114"/>
      <c r="N25" s="225"/>
    </row>
    <row r="26" spans="1:14" ht="24.6" customHeight="1">
      <c r="A26" s="288" t="s">
        <v>413</v>
      </c>
      <c r="B26" s="160"/>
      <c r="C26" s="161"/>
      <c r="D26" s="130"/>
      <c r="E26" s="131">
        <f>SUM(E24:E25)</f>
        <v>1807098.72</v>
      </c>
      <c r="F26" s="289">
        <f>SUM(F24:F25)</f>
        <v>17196261.68</v>
      </c>
      <c r="G26" s="131"/>
      <c r="H26" s="289">
        <f>SUM(H24:H25)</f>
        <v>1807098.72</v>
      </c>
      <c r="I26" s="135"/>
      <c r="J26" s="289">
        <f>SUM(J24:J25)</f>
        <v>17762189.329999998</v>
      </c>
      <c r="K26" s="130"/>
      <c r="L26" s="289">
        <f>SUM(L24:L25)</f>
        <v>1807098.72</v>
      </c>
      <c r="M26" s="114"/>
      <c r="N26" s="225"/>
    </row>
    <row r="27" spans="1:14" ht="24.6" customHeight="1">
      <c r="A27" s="161" t="s">
        <v>37</v>
      </c>
      <c r="B27" s="161"/>
      <c r="C27" s="161"/>
      <c r="D27" s="291"/>
      <c r="E27" s="291"/>
      <c r="F27" s="291"/>
      <c r="G27" s="292"/>
      <c r="H27" s="291"/>
      <c r="I27" s="292"/>
      <c r="J27" s="291"/>
      <c r="K27" s="293"/>
      <c r="L27" s="135"/>
      <c r="M27" s="114"/>
      <c r="N27" s="225"/>
    </row>
    <row r="28" spans="1:14" ht="24.6" customHeight="1">
      <c r="A28" s="288" t="s">
        <v>60</v>
      </c>
      <c r="B28" s="160"/>
      <c r="C28" s="161"/>
      <c r="D28" s="130"/>
      <c r="E28" s="130">
        <v>0</v>
      </c>
      <c r="F28" s="130">
        <v>0</v>
      </c>
      <c r="G28" s="131"/>
      <c r="H28" s="130">
        <v>0</v>
      </c>
      <c r="I28" s="131"/>
      <c r="J28" s="130">
        <v>3523673.28</v>
      </c>
      <c r="K28" s="135"/>
      <c r="L28" s="135">
        <v>2175245.84</v>
      </c>
      <c r="M28" s="114"/>
      <c r="N28" s="225"/>
    </row>
    <row r="29" spans="1:14" ht="24.6" customHeight="1">
      <c r="A29" s="161" t="s">
        <v>353</v>
      </c>
      <c r="B29" s="286"/>
      <c r="C29" s="160"/>
      <c r="D29" s="161"/>
      <c r="E29" s="130"/>
      <c r="F29" s="130"/>
      <c r="G29" s="131"/>
      <c r="H29" s="130"/>
      <c r="I29" s="131"/>
      <c r="J29" s="130"/>
      <c r="K29" s="135"/>
      <c r="L29" s="135"/>
      <c r="M29" s="225"/>
      <c r="N29" s="225"/>
    </row>
    <row r="30" spans="1:14" ht="24.6" customHeight="1">
      <c r="A30" s="288" t="s">
        <v>60</v>
      </c>
      <c r="B30" s="159"/>
      <c r="C30" s="160"/>
      <c r="D30" s="161"/>
      <c r="E30" s="130"/>
      <c r="F30" s="135">
        <v>0</v>
      </c>
      <c r="G30" s="130"/>
      <c r="H30" s="135">
        <v>0</v>
      </c>
      <c r="I30" s="130"/>
      <c r="J30" s="135">
        <v>10403917.25</v>
      </c>
      <c r="K30" s="135"/>
      <c r="L30" s="135">
        <v>9210001.9499999993</v>
      </c>
      <c r="M30" s="225"/>
      <c r="N30" s="225"/>
    </row>
    <row r="31" spans="1:14" ht="24.6" customHeight="1">
      <c r="A31" s="288"/>
      <c r="B31" s="159"/>
      <c r="C31" s="160"/>
      <c r="D31" s="161"/>
      <c r="E31" s="130"/>
      <c r="F31" s="135"/>
      <c r="G31" s="130"/>
      <c r="H31" s="135"/>
      <c r="I31" s="130"/>
      <c r="J31" s="135"/>
      <c r="K31" s="135"/>
      <c r="L31" s="135"/>
      <c r="M31" s="225"/>
      <c r="N31" s="225"/>
    </row>
    <row r="32" spans="1:14" ht="24.6" customHeight="1">
      <c r="A32" s="288"/>
      <c r="B32" s="159"/>
      <c r="C32" s="160"/>
      <c r="D32" s="161"/>
      <c r="E32" s="130"/>
      <c r="F32" s="135"/>
      <c r="G32" s="130"/>
      <c r="H32" s="135"/>
      <c r="I32" s="130"/>
      <c r="J32" s="135"/>
      <c r="K32" s="135"/>
      <c r="L32" s="135"/>
      <c r="M32" s="225"/>
      <c r="N32" s="225"/>
    </row>
    <row r="33" spans="1:14" ht="24.6" customHeight="1">
      <c r="A33" s="160"/>
      <c r="B33" s="122"/>
      <c r="C33" s="160"/>
      <c r="D33" s="122" t="s">
        <v>89</v>
      </c>
      <c r="E33" s="122"/>
      <c r="F33" s="36"/>
      <c r="G33" s="160"/>
      <c r="H33" s="160"/>
      <c r="I33" s="160"/>
      <c r="J33" s="160"/>
      <c r="K33" s="160"/>
      <c r="L33" s="160"/>
      <c r="M33" s="160"/>
      <c r="N33" s="160"/>
    </row>
    <row r="34" spans="1:14" ht="24.6" customHeight="1">
      <c r="A34" s="160"/>
      <c r="B34" s="237"/>
      <c r="C34" s="160"/>
      <c r="D34" s="122" t="s">
        <v>800</v>
      </c>
      <c r="E34" s="122"/>
      <c r="F34" s="36"/>
      <c r="G34" s="160"/>
      <c r="H34" s="160"/>
      <c r="I34" s="160"/>
      <c r="J34" s="160"/>
      <c r="K34" s="160"/>
      <c r="L34" s="160"/>
      <c r="M34" s="160"/>
      <c r="N34" s="160"/>
    </row>
    <row r="35" spans="1:14" ht="27" customHeight="1">
      <c r="A35" s="751" t="s">
        <v>206</v>
      </c>
      <c r="B35" s="751"/>
      <c r="C35" s="751"/>
      <c r="D35" s="751"/>
      <c r="E35" s="751"/>
      <c r="F35" s="751"/>
      <c r="G35" s="751"/>
      <c r="H35" s="751"/>
      <c r="I35" s="751"/>
      <c r="J35" s="751"/>
      <c r="K35" s="751"/>
      <c r="L35" s="751"/>
      <c r="M35" s="87"/>
      <c r="N35" s="87"/>
    </row>
    <row r="36" spans="1:14" ht="27" customHeight="1">
      <c r="A36" s="269"/>
      <c r="B36" s="269"/>
      <c r="C36" s="269"/>
      <c r="D36" s="269"/>
      <c r="E36" s="269"/>
      <c r="F36" s="269"/>
      <c r="G36" s="269"/>
      <c r="H36" s="269"/>
      <c r="I36" s="269"/>
      <c r="J36" s="269"/>
      <c r="K36" s="269"/>
      <c r="L36" s="269"/>
      <c r="M36" s="87"/>
      <c r="N36" s="87"/>
    </row>
    <row r="37" spans="1:14" ht="27" customHeight="1">
      <c r="A37" s="294" t="s">
        <v>227</v>
      </c>
      <c r="B37" s="269"/>
      <c r="C37" s="269"/>
      <c r="D37" s="269"/>
      <c r="E37" s="269"/>
      <c r="F37" s="269"/>
      <c r="G37" s="269"/>
      <c r="H37" s="269"/>
      <c r="I37" s="269"/>
      <c r="J37" s="269"/>
      <c r="K37" s="269"/>
      <c r="L37" s="269"/>
      <c r="M37" s="87"/>
      <c r="N37" s="87"/>
    </row>
    <row r="38" spans="1:14" ht="27" customHeight="1">
      <c r="A38" s="222"/>
      <c r="B38" s="717"/>
      <c r="C38" s="717"/>
      <c r="D38" s="717"/>
      <c r="E38" s="123"/>
      <c r="F38" s="123"/>
      <c r="G38" s="123"/>
      <c r="H38" s="123"/>
      <c r="I38" s="123"/>
      <c r="J38" s="14"/>
      <c r="K38" s="14"/>
      <c r="L38" s="287" t="s">
        <v>81</v>
      </c>
      <c r="M38" s="225"/>
      <c r="N38" s="225"/>
    </row>
    <row r="39" spans="1:14" ht="27" customHeight="1">
      <c r="A39" s="222"/>
      <c r="B39" s="717"/>
      <c r="C39" s="717"/>
      <c r="D39" s="717"/>
      <c r="E39" s="158"/>
      <c r="F39" s="718"/>
      <c r="G39" s="718" t="s">
        <v>20</v>
      </c>
      <c r="H39" s="718"/>
      <c r="I39" s="80"/>
      <c r="J39" s="719"/>
      <c r="K39" s="719" t="s">
        <v>27</v>
      </c>
      <c r="L39" s="719"/>
      <c r="M39" s="225"/>
      <c r="N39" s="225"/>
    </row>
    <row r="40" spans="1:14" ht="27" customHeight="1">
      <c r="A40" s="222"/>
      <c r="B40" s="717"/>
      <c r="C40" s="717"/>
      <c r="D40" s="717"/>
      <c r="E40" s="179"/>
      <c r="F40" s="179" t="s">
        <v>644</v>
      </c>
      <c r="G40" s="40"/>
      <c r="H40" s="179" t="s">
        <v>645</v>
      </c>
      <c r="I40" s="720"/>
      <c r="J40" s="179" t="str">
        <f>+F40</f>
        <v xml:space="preserve"> 2019</v>
      </c>
      <c r="K40" s="40"/>
      <c r="L40" s="179" t="str">
        <f>+H40</f>
        <v xml:space="preserve"> 2018</v>
      </c>
      <c r="M40" s="225"/>
      <c r="N40" s="225"/>
    </row>
    <row r="41" spans="1:14" ht="27" customHeight="1">
      <c r="A41" s="114" t="s">
        <v>359</v>
      </c>
      <c r="B41" s="286"/>
      <c r="C41" s="114"/>
      <c r="D41" s="114"/>
      <c r="E41" s="114"/>
      <c r="F41" s="114"/>
      <c r="G41" s="114"/>
      <c r="H41" s="114"/>
      <c r="I41" s="114"/>
      <c r="J41" s="114"/>
      <c r="K41" s="114"/>
      <c r="L41" s="114"/>
      <c r="M41" s="225"/>
      <c r="N41" s="225"/>
    </row>
    <row r="42" spans="1:14" ht="27" customHeight="1">
      <c r="A42" s="288" t="s">
        <v>238</v>
      </c>
      <c r="B42" s="159"/>
      <c r="C42" s="114"/>
      <c r="D42" s="114"/>
      <c r="E42" s="114"/>
      <c r="F42" s="135">
        <v>0</v>
      </c>
      <c r="G42" s="130"/>
      <c r="H42" s="135">
        <v>14231075.460000001</v>
      </c>
      <c r="I42" s="130"/>
      <c r="J42" s="135">
        <v>0</v>
      </c>
      <c r="K42" s="135"/>
      <c r="L42" s="135">
        <v>14231075.460000001</v>
      </c>
      <c r="M42" s="225"/>
      <c r="N42" s="225"/>
    </row>
    <row r="43" spans="1:14" ht="27" customHeight="1">
      <c r="A43" s="7" t="s">
        <v>417</v>
      </c>
      <c r="B43" s="286"/>
      <c r="C43" s="7"/>
      <c r="D43" s="7"/>
      <c r="E43" s="7"/>
      <c r="F43" s="7"/>
      <c r="G43" s="7"/>
      <c r="H43" s="7"/>
      <c r="I43" s="7"/>
      <c r="J43" s="7"/>
      <c r="K43" s="7"/>
      <c r="L43" s="7"/>
      <c r="M43" s="225"/>
      <c r="N43" s="225"/>
    </row>
    <row r="44" spans="1:14" ht="27" customHeight="1">
      <c r="A44" s="288" t="s">
        <v>60</v>
      </c>
      <c r="B44" s="159"/>
      <c r="C44" s="114"/>
      <c r="D44" s="114"/>
      <c r="E44" s="114"/>
      <c r="F44" s="130">
        <v>0</v>
      </c>
      <c r="G44" s="131"/>
      <c r="H44" s="130">
        <v>0</v>
      </c>
      <c r="I44" s="131"/>
      <c r="J44" s="130">
        <v>126118.27</v>
      </c>
      <c r="K44" s="135"/>
      <c r="L44" s="135">
        <v>49534.559999999998</v>
      </c>
      <c r="M44" s="225"/>
      <c r="N44" s="225"/>
    </row>
    <row r="45" spans="1:14" ht="27" customHeight="1">
      <c r="A45" s="185" t="s">
        <v>646</v>
      </c>
      <c r="B45" s="87"/>
      <c r="C45" s="87"/>
      <c r="D45" s="87"/>
      <c r="E45" s="87"/>
      <c r="F45" s="87"/>
      <c r="G45" s="87"/>
      <c r="H45" s="87"/>
      <c r="I45" s="87"/>
      <c r="J45" s="87"/>
      <c r="K45" s="87"/>
      <c r="L45" s="87"/>
    </row>
    <row r="46" spans="1:14" ht="27" customHeight="1">
      <c r="A46" s="114"/>
      <c r="B46" s="110"/>
      <c r="C46" s="114"/>
      <c r="D46" s="114"/>
      <c r="E46" s="110"/>
      <c r="F46" s="123"/>
      <c r="G46" s="123"/>
      <c r="H46" s="114"/>
      <c r="I46" s="199"/>
      <c r="J46" s="199"/>
      <c r="K46" s="199"/>
      <c r="L46" s="296" t="s">
        <v>109</v>
      </c>
    </row>
    <row r="47" spans="1:14" ht="27" customHeight="1">
      <c r="A47" s="114"/>
      <c r="B47" s="110"/>
      <c r="C47" s="114"/>
      <c r="D47" s="114"/>
      <c r="E47" s="114"/>
      <c r="F47" s="297"/>
      <c r="G47" s="297"/>
      <c r="H47" s="297"/>
      <c r="I47" s="298" t="s">
        <v>20</v>
      </c>
      <c r="J47" s="297"/>
      <c r="K47" s="297"/>
      <c r="L47" s="297"/>
    </row>
    <row r="48" spans="1:14" ht="27" customHeight="1">
      <c r="A48" s="114"/>
      <c r="B48" s="110"/>
      <c r="C48" s="114"/>
      <c r="D48" s="114"/>
      <c r="E48" s="114"/>
      <c r="F48" s="299" t="s">
        <v>409</v>
      </c>
      <c r="G48" s="123"/>
      <c r="H48" s="300" t="s">
        <v>14</v>
      </c>
      <c r="I48" s="199"/>
      <c r="J48" s="301" t="s">
        <v>15</v>
      </c>
      <c r="K48" s="123"/>
      <c r="L48" s="299" t="s">
        <v>647</v>
      </c>
    </row>
    <row r="49" spans="1:12" ht="27" customHeight="1">
      <c r="A49" s="302" t="s">
        <v>550</v>
      </c>
      <c r="B49" s="303"/>
      <c r="C49" s="302"/>
      <c r="D49" s="302"/>
      <c r="E49" s="304"/>
      <c r="F49" s="304"/>
      <c r="G49" s="304"/>
      <c r="H49" s="305"/>
      <c r="I49" s="306"/>
      <c r="J49" s="131"/>
      <c r="K49" s="304"/>
      <c r="L49" s="131"/>
    </row>
    <row r="50" spans="1:12" ht="27" customHeight="1">
      <c r="A50" s="288" t="s">
        <v>291</v>
      </c>
      <c r="B50" s="286"/>
      <c r="C50" s="302"/>
      <c r="D50" s="302"/>
      <c r="E50" s="131"/>
      <c r="F50" s="131">
        <v>100000000</v>
      </c>
      <c r="G50" s="130"/>
      <c r="H50" s="135">
        <v>0</v>
      </c>
      <c r="I50" s="135"/>
      <c r="J50" s="135">
        <v>0</v>
      </c>
      <c r="K50" s="130"/>
      <c r="L50" s="130">
        <f>SUM(F50:J50)</f>
        <v>100000000</v>
      </c>
    </row>
    <row r="51" spans="1:12" ht="27" customHeight="1">
      <c r="A51" s="288" t="s">
        <v>238</v>
      </c>
      <c r="B51" s="286"/>
      <c r="C51" s="302"/>
      <c r="D51" s="302"/>
      <c r="E51" s="130"/>
      <c r="F51" s="130">
        <v>54350220</v>
      </c>
      <c r="G51" s="131"/>
      <c r="H51" s="135">
        <v>58193271</v>
      </c>
      <c r="I51" s="135"/>
      <c r="J51" s="135">
        <v>-3000000</v>
      </c>
      <c r="K51" s="130"/>
      <c r="L51" s="135">
        <f>SUM(F51:J51)</f>
        <v>109543491</v>
      </c>
    </row>
    <row r="52" spans="1:12" ht="27" customHeight="1">
      <c r="A52" s="288"/>
      <c r="B52" s="225" t="s">
        <v>3</v>
      </c>
      <c r="C52" s="302"/>
      <c r="D52" s="302"/>
      <c r="E52" s="130"/>
      <c r="F52" s="307">
        <f>SUM(F50:F51)</f>
        <v>154350220</v>
      </c>
      <c r="G52" s="130"/>
      <c r="H52" s="307">
        <f>SUM(H50:H51)</f>
        <v>58193271</v>
      </c>
      <c r="I52" s="133"/>
      <c r="J52" s="307">
        <f>SUM(J50:J51)</f>
        <v>-3000000</v>
      </c>
      <c r="K52" s="237"/>
      <c r="L52" s="307">
        <f>SUM(L50:L51)</f>
        <v>209543491</v>
      </c>
    </row>
    <row r="53" spans="1:12" ht="27" customHeight="1">
      <c r="A53" s="302" t="s">
        <v>549</v>
      </c>
      <c r="B53" s="303"/>
      <c r="C53" s="302"/>
      <c r="D53" s="302"/>
      <c r="E53" s="130"/>
      <c r="F53" s="308"/>
      <c r="G53" s="130"/>
      <c r="H53" s="308"/>
      <c r="I53" s="133"/>
      <c r="J53" s="308"/>
      <c r="K53" s="237"/>
      <c r="L53" s="308"/>
    </row>
    <row r="54" spans="1:12" ht="27" customHeight="1">
      <c r="A54" s="288" t="s">
        <v>407</v>
      </c>
      <c r="B54" s="286"/>
      <c r="C54" s="302"/>
      <c r="D54" s="302"/>
      <c r="E54" s="130"/>
      <c r="F54" s="308"/>
      <c r="G54" s="130"/>
      <c r="H54" s="308"/>
      <c r="I54" s="133"/>
      <c r="J54" s="308"/>
      <c r="K54" s="237"/>
      <c r="L54" s="308"/>
    </row>
    <row r="55" spans="1:12" ht="27" customHeight="1">
      <c r="A55" s="288" t="s">
        <v>418</v>
      </c>
      <c r="B55" s="286"/>
      <c r="C55" s="302"/>
      <c r="D55" s="302"/>
      <c r="E55" s="130"/>
      <c r="F55" s="308">
        <v>64407698.619999997</v>
      </c>
      <c r="G55" s="130"/>
      <c r="H55" s="131">
        <v>17000000.690000001</v>
      </c>
      <c r="I55" s="135"/>
      <c r="J55" s="131">
        <v>0</v>
      </c>
      <c r="K55" s="237"/>
      <c r="L55" s="135">
        <f>SUM(F55:J55)</f>
        <v>81407699.310000002</v>
      </c>
    </row>
    <row r="56" spans="1:12" ht="27" customHeight="1">
      <c r="A56" s="302" t="s">
        <v>610</v>
      </c>
      <c r="B56" s="160"/>
      <c r="C56" s="160"/>
      <c r="D56" s="160"/>
      <c r="E56" s="160"/>
      <c r="F56" s="160"/>
      <c r="G56" s="160"/>
      <c r="H56" s="21"/>
      <c r="I56" s="21"/>
      <c r="J56" s="21"/>
      <c r="K56" s="160"/>
      <c r="L56" s="160"/>
    </row>
    <row r="57" spans="1:12" ht="27" customHeight="1">
      <c r="A57" s="288" t="s">
        <v>291</v>
      </c>
      <c r="B57" s="286"/>
      <c r="C57" s="302"/>
      <c r="D57" s="160"/>
      <c r="E57" s="160"/>
      <c r="F57" s="135">
        <v>0</v>
      </c>
      <c r="G57" s="160"/>
      <c r="H57" s="135">
        <v>6025000.0099999998</v>
      </c>
      <c r="I57" s="135"/>
      <c r="J57" s="263">
        <v>-5018082.2</v>
      </c>
      <c r="K57" s="160"/>
      <c r="L57" s="131">
        <f>SUM(F57:J57)</f>
        <v>1006917.8099999996</v>
      </c>
    </row>
    <row r="58" spans="1:12" ht="27" customHeight="1">
      <c r="A58" s="288" t="s">
        <v>238</v>
      </c>
      <c r="B58" s="286"/>
      <c r="C58" s="302"/>
      <c r="D58" s="160"/>
      <c r="E58" s="160"/>
      <c r="F58" s="135">
        <v>1012303.1699999999</v>
      </c>
      <c r="G58" s="160"/>
      <c r="H58" s="135">
        <v>3776375.21</v>
      </c>
      <c r="I58" s="135"/>
      <c r="J58" s="135">
        <v>0</v>
      </c>
      <c r="K58" s="160"/>
      <c r="L58" s="131">
        <f>SUM(F58:J58)</f>
        <v>4788678.38</v>
      </c>
    </row>
    <row r="59" spans="1:12" ht="27" customHeight="1">
      <c r="A59" s="288" t="s">
        <v>407</v>
      </c>
      <c r="B59" s="286"/>
      <c r="C59" s="302"/>
      <c r="D59" s="160"/>
      <c r="E59" s="160"/>
      <c r="F59" s="135"/>
      <c r="G59" s="160"/>
      <c r="H59" s="135"/>
      <c r="I59" s="135"/>
      <c r="J59" s="135"/>
      <c r="K59" s="160"/>
      <c r="L59" s="131"/>
    </row>
    <row r="60" spans="1:12" ht="27" customHeight="1">
      <c r="A60" s="288" t="s">
        <v>418</v>
      </c>
      <c r="B60" s="286"/>
      <c r="C60" s="302"/>
      <c r="D60" s="160"/>
      <c r="E60" s="160"/>
      <c r="F60" s="135">
        <v>201163.77</v>
      </c>
      <c r="G60" s="160"/>
      <c r="H60" s="135">
        <v>4666489.33</v>
      </c>
      <c r="I60" s="135"/>
      <c r="J60" s="135">
        <v>0</v>
      </c>
      <c r="K60" s="160"/>
      <c r="L60" s="131">
        <f>SUM(F60:J60)</f>
        <v>4867653.0999999996</v>
      </c>
    </row>
    <row r="61" spans="1:12" ht="27" customHeight="1">
      <c r="A61" s="160"/>
      <c r="B61" s="225" t="s">
        <v>3</v>
      </c>
      <c r="C61" s="160"/>
      <c r="D61" s="160"/>
      <c r="E61" s="160"/>
      <c r="F61" s="307">
        <f>SUM(F57:F60)</f>
        <v>1213466.94</v>
      </c>
      <c r="G61" s="130"/>
      <c r="H61" s="307">
        <f>SUM(H57:H60)</f>
        <v>14467864.549999999</v>
      </c>
      <c r="I61" s="133"/>
      <c r="J61" s="309">
        <f>SUM(J57:J60)</f>
        <v>-5018082.2</v>
      </c>
      <c r="K61" s="237"/>
      <c r="L61" s="307">
        <f>SUM(L57:L60)</f>
        <v>10663249.289999999</v>
      </c>
    </row>
    <row r="62" spans="1:12" ht="27" customHeight="1">
      <c r="A62" s="160"/>
      <c r="B62" s="225"/>
      <c r="C62" s="160"/>
      <c r="D62" s="160"/>
      <c r="E62" s="160"/>
      <c r="F62" s="308"/>
      <c r="G62" s="130"/>
      <c r="H62" s="308"/>
      <c r="I62" s="133"/>
      <c r="J62" s="723"/>
      <c r="K62" s="237"/>
      <c r="L62" s="308"/>
    </row>
    <row r="63" spans="1:12" ht="27" customHeight="1">
      <c r="A63" s="160"/>
      <c r="B63" s="225"/>
      <c r="C63" s="160"/>
      <c r="D63" s="160"/>
      <c r="E63" s="160"/>
      <c r="F63" s="308"/>
      <c r="G63" s="130"/>
      <c r="H63" s="308"/>
      <c r="I63" s="133"/>
      <c r="J63" s="723"/>
      <c r="K63" s="237"/>
      <c r="L63" s="308"/>
    </row>
    <row r="64" spans="1:12" ht="27" customHeight="1">
      <c r="A64" s="160"/>
      <c r="B64" s="225"/>
      <c r="C64" s="160"/>
      <c r="D64" s="122" t="s">
        <v>89</v>
      </c>
      <c r="E64" s="122"/>
      <c r="F64" s="308"/>
      <c r="G64" s="130"/>
      <c r="H64" s="308"/>
      <c r="I64" s="133"/>
      <c r="J64" s="723"/>
      <c r="K64" s="237"/>
      <c r="L64" s="308"/>
    </row>
    <row r="65" spans="1:14" ht="27" customHeight="1">
      <c r="A65" s="160"/>
      <c r="B65" s="225"/>
      <c r="C65" s="160"/>
      <c r="D65" s="122" t="s">
        <v>800</v>
      </c>
      <c r="E65" s="122"/>
      <c r="F65" s="308"/>
      <c r="G65" s="130"/>
      <c r="H65" s="308"/>
      <c r="I65" s="133"/>
      <c r="J65" s="723"/>
      <c r="K65" s="237"/>
      <c r="L65" s="308"/>
    </row>
    <row r="66" spans="1:14" ht="27" customHeight="1">
      <c r="A66" s="751" t="s">
        <v>208</v>
      </c>
      <c r="B66" s="751"/>
      <c r="C66" s="751"/>
      <c r="D66" s="751"/>
      <c r="E66" s="751"/>
      <c r="F66" s="751"/>
      <c r="G66" s="751"/>
      <c r="H66" s="751"/>
      <c r="I66" s="751"/>
      <c r="J66" s="751"/>
      <c r="K66" s="751"/>
      <c r="L66" s="751"/>
      <c r="M66" s="87"/>
      <c r="N66" s="87"/>
    </row>
    <row r="67" spans="1:14" ht="27" customHeight="1">
      <c r="A67" s="717"/>
      <c r="B67" s="717"/>
      <c r="C67" s="717"/>
      <c r="D67" s="717"/>
      <c r="E67" s="717"/>
      <c r="F67" s="717"/>
      <c r="G67" s="717"/>
      <c r="H67" s="717"/>
      <c r="I67" s="717"/>
      <c r="J67" s="717"/>
      <c r="K67" s="717"/>
      <c r="L67" s="717"/>
      <c r="M67" s="87"/>
      <c r="N67" s="87"/>
    </row>
    <row r="68" spans="1:14" ht="27" customHeight="1">
      <c r="A68" s="294" t="s">
        <v>227</v>
      </c>
      <c r="B68" s="717"/>
      <c r="C68" s="717"/>
      <c r="D68" s="717"/>
      <c r="E68" s="717"/>
      <c r="F68" s="717"/>
      <c r="G68" s="717"/>
      <c r="H68" s="717"/>
      <c r="I68" s="717"/>
      <c r="J68" s="717"/>
      <c r="K68" s="717"/>
      <c r="L68" s="717"/>
      <c r="M68" s="87"/>
      <c r="N68" s="87"/>
    </row>
    <row r="69" spans="1:14" ht="27" customHeight="1">
      <c r="A69" s="114"/>
      <c r="B69" s="110"/>
      <c r="C69" s="114"/>
      <c r="D69" s="114"/>
      <c r="E69" s="110"/>
      <c r="F69" s="123"/>
      <c r="G69" s="123"/>
      <c r="H69" s="114"/>
      <c r="I69" s="199"/>
      <c r="J69" s="199"/>
      <c r="K69" s="199"/>
      <c r="L69" s="296" t="s">
        <v>109</v>
      </c>
    </row>
    <row r="70" spans="1:14" ht="27" customHeight="1">
      <c r="A70" s="114"/>
      <c r="B70" s="110"/>
      <c r="C70" s="114"/>
      <c r="D70" s="114"/>
      <c r="E70" s="114"/>
      <c r="F70" s="297"/>
      <c r="G70" s="297"/>
      <c r="H70" s="297"/>
      <c r="I70" s="298" t="s">
        <v>27</v>
      </c>
      <c r="J70" s="297"/>
      <c r="K70" s="297"/>
      <c r="L70" s="297"/>
    </row>
    <row r="71" spans="1:14" ht="27" customHeight="1">
      <c r="A71" s="114"/>
      <c r="B71" s="110"/>
      <c r="C71" s="114"/>
      <c r="D71" s="114"/>
      <c r="E71" s="114"/>
      <c r="F71" s="299" t="str">
        <f>+F48</f>
        <v>December 31, 2018</v>
      </c>
      <c r="G71" s="123"/>
      <c r="H71" s="300" t="s">
        <v>14</v>
      </c>
      <c r="I71" s="199"/>
      <c r="J71" s="301" t="s">
        <v>15</v>
      </c>
      <c r="K71" s="123"/>
      <c r="L71" s="299" t="str">
        <f>+L48</f>
        <v>December 31,2019</v>
      </c>
    </row>
    <row r="72" spans="1:14" ht="27" customHeight="1">
      <c r="A72" s="302" t="s">
        <v>552</v>
      </c>
      <c r="B72" s="303"/>
      <c r="C72" s="302"/>
      <c r="D72" s="302"/>
      <c r="E72" s="304"/>
      <c r="F72" s="304"/>
      <c r="G72" s="304"/>
      <c r="H72" s="305"/>
      <c r="I72" s="306"/>
      <c r="J72" s="131"/>
      <c r="K72" s="304"/>
      <c r="L72" s="131"/>
    </row>
    <row r="73" spans="1:14" ht="27" customHeight="1">
      <c r="A73" s="288" t="s">
        <v>291</v>
      </c>
      <c r="B73" s="160"/>
      <c r="C73" s="302"/>
      <c r="D73" s="302"/>
      <c r="E73" s="131"/>
      <c r="F73" s="131">
        <v>100000000</v>
      </c>
      <c r="G73" s="130"/>
      <c r="H73" s="135">
        <v>0</v>
      </c>
      <c r="I73" s="135"/>
      <c r="J73" s="135">
        <v>0</v>
      </c>
      <c r="K73" s="130"/>
      <c r="L73" s="130">
        <f>SUM(F73:J73)</f>
        <v>100000000</v>
      </c>
    </row>
    <row r="74" spans="1:14" ht="27" customHeight="1">
      <c r="A74" s="288" t="s">
        <v>257</v>
      </c>
      <c r="B74" s="160"/>
      <c r="C74" s="302"/>
      <c r="D74" s="302"/>
      <c r="E74" s="131"/>
      <c r="F74" s="131">
        <v>893000000</v>
      </c>
      <c r="G74" s="130"/>
      <c r="H74" s="135">
        <v>70000000</v>
      </c>
      <c r="I74" s="135"/>
      <c r="J74" s="263">
        <v>0</v>
      </c>
      <c r="K74" s="130"/>
      <c r="L74" s="130">
        <f>SUM(F74:J74)</f>
        <v>963000000</v>
      </c>
    </row>
    <row r="75" spans="1:14" ht="27" customHeight="1">
      <c r="A75" s="288"/>
      <c r="B75" s="225" t="s">
        <v>3</v>
      </c>
      <c r="C75" s="302"/>
      <c r="D75" s="302"/>
      <c r="E75" s="130"/>
      <c r="F75" s="307">
        <f>SUM(F73:F74)</f>
        <v>993000000</v>
      </c>
      <c r="G75" s="130"/>
      <c r="H75" s="307">
        <f>SUM(H73:H74)</f>
        <v>70000000</v>
      </c>
      <c r="I75" s="133"/>
      <c r="J75" s="307">
        <f>SUM(J73:J74)</f>
        <v>0</v>
      </c>
      <c r="K75" s="237"/>
      <c r="L75" s="307">
        <f>SUM(L73:L74)</f>
        <v>1063000000</v>
      </c>
    </row>
    <row r="76" spans="1:14" ht="27" customHeight="1">
      <c r="A76" s="302" t="s">
        <v>551</v>
      </c>
      <c r="B76" s="303"/>
      <c r="C76" s="302"/>
      <c r="D76" s="302"/>
      <c r="E76" s="130"/>
      <c r="F76" s="308"/>
      <c r="G76" s="130"/>
      <c r="H76" s="308"/>
      <c r="I76" s="133"/>
      <c r="J76" s="308"/>
      <c r="K76" s="237"/>
      <c r="L76" s="308"/>
    </row>
    <row r="77" spans="1:14" ht="27" customHeight="1">
      <c r="A77" s="302"/>
      <c r="B77" s="159" t="s">
        <v>407</v>
      </c>
      <c r="C77" s="302"/>
      <c r="D77" s="302"/>
    </row>
    <row r="78" spans="1:14" ht="27" customHeight="1">
      <c r="A78" s="302"/>
      <c r="B78" s="245" t="s">
        <v>418</v>
      </c>
      <c r="C78" s="302"/>
      <c r="D78" s="302"/>
      <c r="F78" s="131">
        <v>64407698.619999997</v>
      </c>
      <c r="G78" s="130"/>
      <c r="H78" s="131">
        <v>17000000.690000001</v>
      </c>
      <c r="I78" s="135"/>
      <c r="J78" s="131">
        <v>0</v>
      </c>
      <c r="K78" s="130"/>
      <c r="L78" s="131">
        <f>SUM(F78:J78)</f>
        <v>81407699.310000002</v>
      </c>
    </row>
    <row r="79" spans="1:14" ht="27" customHeight="1">
      <c r="A79" s="302" t="s">
        <v>419</v>
      </c>
      <c r="B79" s="160"/>
      <c r="C79" s="160"/>
      <c r="D79" s="160"/>
      <c r="F79" s="131"/>
      <c r="G79" s="130"/>
      <c r="H79" s="131"/>
      <c r="I79" s="135"/>
      <c r="J79" s="131"/>
      <c r="K79" s="130"/>
      <c r="L79" s="131"/>
    </row>
    <row r="80" spans="1:14" ht="27" customHeight="1">
      <c r="A80" s="286"/>
      <c r="B80" s="159" t="s">
        <v>291</v>
      </c>
      <c r="C80" s="302"/>
      <c r="D80" s="160"/>
      <c r="F80" s="131">
        <v>0</v>
      </c>
      <c r="G80" s="130"/>
      <c r="H80" s="131">
        <v>6025000.0099999998</v>
      </c>
      <c r="I80" s="135"/>
      <c r="J80" s="738">
        <v>-5018082.2</v>
      </c>
      <c r="K80" s="130"/>
      <c r="L80" s="131">
        <f t="shared" ref="L80:L81" si="0">SUM(F80:J80)</f>
        <v>1006917.8099999996</v>
      </c>
    </row>
    <row r="81" spans="1:14" ht="27" customHeight="1">
      <c r="A81" s="286"/>
      <c r="B81" s="159" t="s">
        <v>257</v>
      </c>
      <c r="C81" s="302"/>
      <c r="D81" s="160"/>
      <c r="F81" s="131">
        <v>9400109.5899999999</v>
      </c>
      <c r="G81" s="130"/>
      <c r="H81" s="131">
        <v>18419999.970000003</v>
      </c>
      <c r="I81" s="135"/>
      <c r="J81" s="131">
        <v>0</v>
      </c>
      <c r="K81" s="130"/>
      <c r="L81" s="131">
        <f t="shared" si="0"/>
        <v>27820109.560000002</v>
      </c>
    </row>
    <row r="82" spans="1:14" ht="27" customHeight="1">
      <c r="A82" s="286"/>
      <c r="B82" s="159" t="s">
        <v>407</v>
      </c>
      <c r="C82" s="302"/>
      <c r="D82" s="160"/>
      <c r="F82" s="131"/>
      <c r="G82" s="130"/>
      <c r="H82" s="131"/>
      <c r="I82" s="135"/>
      <c r="J82" s="131"/>
      <c r="K82" s="130"/>
      <c r="L82" s="131"/>
    </row>
    <row r="83" spans="1:14" ht="27" customHeight="1">
      <c r="A83" s="286"/>
      <c r="B83" s="245" t="s">
        <v>418</v>
      </c>
      <c r="C83" s="302"/>
      <c r="D83" s="160"/>
      <c r="F83" s="131">
        <v>201163.77</v>
      </c>
      <c r="G83" s="130"/>
      <c r="H83" s="131">
        <v>4666489.33</v>
      </c>
      <c r="I83" s="135"/>
      <c r="J83" s="131">
        <v>0</v>
      </c>
      <c r="K83" s="130"/>
      <c r="L83" s="131">
        <f>SUM(F83:J83)</f>
        <v>4867653.0999999996</v>
      </c>
    </row>
    <row r="84" spans="1:14" ht="27" customHeight="1">
      <c r="A84" s="160"/>
      <c r="B84" s="225" t="s">
        <v>3</v>
      </c>
      <c r="C84" s="160"/>
      <c r="D84" s="160"/>
      <c r="F84" s="607">
        <f>SUM(F80:F83)</f>
        <v>9601273.3599999994</v>
      </c>
      <c r="G84" s="130"/>
      <c r="H84" s="607">
        <f>SUM(H80:H83)</f>
        <v>29111489.310000002</v>
      </c>
      <c r="I84" s="135"/>
      <c r="J84" s="737">
        <f>SUM(J80:J83)</f>
        <v>-5018082.2</v>
      </c>
      <c r="K84" s="130"/>
      <c r="L84" s="607">
        <f>SUM(L80:L83)</f>
        <v>33694680.469999999</v>
      </c>
    </row>
    <row r="85" spans="1:14" ht="27" customHeight="1">
      <c r="A85" s="294"/>
      <c r="B85" s="87" t="s">
        <v>648</v>
      </c>
      <c r="C85" s="87"/>
      <c r="D85" s="87"/>
      <c r="E85" s="87"/>
      <c r="F85" s="87"/>
      <c r="G85" s="87"/>
      <c r="H85" s="87"/>
      <c r="I85" s="87"/>
      <c r="J85" s="87"/>
      <c r="K85" s="87"/>
      <c r="L85" s="87"/>
    </row>
    <row r="86" spans="1:14" ht="27" customHeight="1">
      <c r="E86" s="123"/>
      <c r="F86" s="110"/>
      <c r="G86" s="110"/>
      <c r="H86" s="110"/>
      <c r="I86" s="110"/>
      <c r="J86" s="664"/>
      <c r="K86" s="664"/>
      <c r="L86" s="665" t="s">
        <v>81</v>
      </c>
      <c r="M86" s="87"/>
      <c r="N86" s="87"/>
    </row>
    <row r="87" spans="1:14" ht="27" customHeight="1">
      <c r="F87" s="654"/>
      <c r="G87" s="654" t="s">
        <v>20</v>
      </c>
      <c r="H87" s="654"/>
      <c r="I87" s="525"/>
      <c r="J87" s="655"/>
      <c r="K87" s="655" t="s">
        <v>27</v>
      </c>
      <c r="L87" s="655"/>
      <c r="M87" s="87"/>
      <c r="N87" s="87"/>
    </row>
    <row r="88" spans="1:14" ht="27" customHeight="1">
      <c r="A88" s="87"/>
      <c r="B88" s="311"/>
      <c r="C88" s="87"/>
      <c r="D88" s="312"/>
      <c r="F88" s="179" t="s">
        <v>420</v>
      </c>
      <c r="G88" s="313"/>
      <c r="H88" s="179" t="s">
        <v>249</v>
      </c>
      <c r="I88" s="314"/>
      <c r="J88" s="179" t="str">
        <f>+F88</f>
        <v>2019</v>
      </c>
      <c r="K88" s="313"/>
      <c r="L88" s="179" t="str">
        <f>+H88</f>
        <v>2018</v>
      </c>
      <c r="M88" s="87"/>
      <c r="N88" s="87"/>
    </row>
    <row r="89" spans="1:14" ht="27" customHeight="1">
      <c r="A89" s="87" t="s">
        <v>390</v>
      </c>
      <c r="B89" s="311"/>
      <c r="C89" s="87"/>
      <c r="D89" s="312"/>
      <c r="F89" s="179"/>
      <c r="G89" s="313"/>
      <c r="H89" s="179"/>
      <c r="I89" s="314"/>
      <c r="J89" s="179"/>
      <c r="K89" s="313"/>
      <c r="L89" s="179"/>
      <c r="M89" s="87"/>
      <c r="N89" s="87"/>
    </row>
    <row r="90" spans="1:14" ht="27" customHeight="1">
      <c r="A90" s="288" t="s">
        <v>258</v>
      </c>
      <c r="B90" s="311"/>
      <c r="C90" s="87"/>
      <c r="D90" s="312"/>
      <c r="F90" s="238">
        <v>0</v>
      </c>
      <c r="G90" s="262"/>
      <c r="H90" s="238">
        <v>0</v>
      </c>
      <c r="I90" s="238"/>
      <c r="J90" s="238">
        <v>19340505.030000001</v>
      </c>
      <c r="K90" s="239"/>
      <c r="L90" s="511">
        <v>1227456.6299999999</v>
      </c>
      <c r="M90" s="87"/>
      <c r="N90" s="87"/>
    </row>
    <row r="91" spans="1:14" ht="27" customHeight="1">
      <c r="A91" s="288" t="s">
        <v>238</v>
      </c>
      <c r="B91" s="311"/>
      <c r="C91" s="87"/>
      <c r="D91" s="312"/>
      <c r="F91" s="238">
        <v>270517827.45999998</v>
      </c>
      <c r="G91" s="262"/>
      <c r="H91" s="238">
        <v>0</v>
      </c>
      <c r="I91" s="238"/>
      <c r="J91" s="238">
        <v>207517827.46000001</v>
      </c>
      <c r="K91" s="239"/>
      <c r="L91" s="511">
        <v>82542056.069999993</v>
      </c>
      <c r="M91" s="87"/>
      <c r="N91" s="87"/>
    </row>
    <row r="92" spans="1:14" ht="27" customHeight="1">
      <c r="A92" s="288"/>
      <c r="B92" s="87" t="s">
        <v>3</v>
      </c>
      <c r="C92" s="87"/>
      <c r="D92" s="312"/>
      <c r="F92" s="307">
        <f>SUM(F90:F91)</f>
        <v>270517827.45999998</v>
      </c>
      <c r="G92" s="130"/>
      <c r="H92" s="307">
        <f>SUM(H90:H91)</f>
        <v>0</v>
      </c>
      <c r="I92" s="133"/>
      <c r="J92" s="307">
        <f>SUM(J90:J91)</f>
        <v>226858332.49000001</v>
      </c>
      <c r="K92" s="169"/>
      <c r="L92" s="307">
        <f>SUM(L90:L91)</f>
        <v>83769512.699999988</v>
      </c>
      <c r="M92" s="87"/>
      <c r="N92" s="87"/>
    </row>
    <row r="93" spans="1:14" ht="27" customHeight="1">
      <c r="A93" s="288"/>
      <c r="B93" s="87"/>
      <c r="C93" s="87"/>
      <c r="D93" s="312"/>
      <c r="F93" s="308"/>
      <c r="G93" s="130"/>
      <c r="H93" s="308"/>
      <c r="I93" s="133"/>
      <c r="J93" s="308"/>
      <c r="K93" s="169"/>
      <c r="L93" s="308"/>
      <c r="M93" s="87"/>
      <c r="N93" s="87"/>
    </row>
    <row r="94" spans="1:14" ht="27" customHeight="1">
      <c r="A94" s="160"/>
      <c r="B94" s="225"/>
      <c r="C94" s="160"/>
      <c r="D94" s="160"/>
      <c r="F94" s="131"/>
      <c r="G94" s="130"/>
      <c r="H94" s="131"/>
      <c r="I94" s="135"/>
      <c r="J94" s="131"/>
      <c r="K94" s="130"/>
      <c r="L94" s="131"/>
    </row>
    <row r="95" spans="1:14" ht="27" customHeight="1">
      <c r="A95" s="513"/>
      <c r="B95" s="608"/>
      <c r="C95" s="513"/>
      <c r="D95" s="122" t="s">
        <v>89</v>
      </c>
      <c r="E95" s="122"/>
      <c r="F95" s="36"/>
      <c r="G95" s="513"/>
      <c r="H95" s="513"/>
      <c r="I95" s="513"/>
      <c r="J95" s="513"/>
      <c r="K95" s="513"/>
      <c r="L95" s="513"/>
    </row>
    <row r="96" spans="1:14" ht="27" customHeight="1">
      <c r="A96" s="513"/>
      <c r="B96" s="258"/>
      <c r="C96" s="513"/>
      <c r="D96" s="122" t="s">
        <v>800</v>
      </c>
      <c r="E96" s="122"/>
      <c r="F96" s="36"/>
      <c r="G96" s="513"/>
      <c r="H96" s="513"/>
      <c r="I96" s="513"/>
      <c r="J96" s="513"/>
      <c r="K96" s="513"/>
      <c r="L96" s="513"/>
      <c r="M96" s="87"/>
      <c r="N96" s="87"/>
    </row>
    <row r="97" spans="1:14" ht="24.95" customHeight="1">
      <c r="A97" s="756" t="s">
        <v>652</v>
      </c>
      <c r="B97" s="756"/>
      <c r="C97" s="756"/>
      <c r="D97" s="756"/>
      <c r="E97" s="756"/>
      <c r="F97" s="756"/>
      <c r="G97" s="756"/>
      <c r="H97" s="756"/>
      <c r="I97" s="756"/>
      <c r="J97" s="756"/>
      <c r="K97" s="756"/>
      <c r="L97" s="756"/>
      <c r="M97" s="87"/>
      <c r="N97" s="87"/>
    </row>
    <row r="98" spans="1:14" ht="24.95" customHeight="1">
      <c r="A98" s="294"/>
      <c r="B98" s="87"/>
      <c r="C98" s="87"/>
      <c r="D98" s="87"/>
      <c r="E98" s="87"/>
      <c r="F98" s="87"/>
      <c r="G98" s="87"/>
      <c r="H98" s="87"/>
      <c r="I98" s="87"/>
      <c r="J98" s="87"/>
      <c r="K98" s="87"/>
      <c r="L98" s="87"/>
    </row>
    <row r="99" spans="1:14" ht="24.95" customHeight="1">
      <c r="A99" s="294" t="s">
        <v>227</v>
      </c>
      <c r="B99" s="87"/>
      <c r="C99" s="87"/>
      <c r="D99" s="87"/>
      <c r="E99" s="87"/>
      <c r="F99" s="87"/>
      <c r="G99" s="87"/>
      <c r="H99" s="87"/>
      <c r="I99" s="87"/>
      <c r="J99" s="87"/>
      <c r="K99" s="87"/>
      <c r="L99" s="87"/>
    </row>
    <row r="100" spans="1:14" ht="24.95" customHeight="1">
      <c r="E100" s="123"/>
      <c r="F100" s="110"/>
      <c r="G100" s="110"/>
      <c r="H100" s="110"/>
      <c r="I100" s="110"/>
      <c r="J100" s="664"/>
      <c r="K100" s="664"/>
      <c r="L100" s="665" t="s">
        <v>81</v>
      </c>
      <c r="M100" s="87"/>
      <c r="N100" s="87"/>
    </row>
    <row r="101" spans="1:14" ht="24.95" customHeight="1">
      <c r="F101" s="718"/>
      <c r="G101" s="718" t="s">
        <v>20</v>
      </c>
      <c r="H101" s="718"/>
      <c r="I101" s="525"/>
      <c r="J101" s="719"/>
      <c r="K101" s="719" t="s">
        <v>27</v>
      </c>
      <c r="L101" s="719"/>
      <c r="M101" s="87"/>
      <c r="N101" s="87"/>
    </row>
    <row r="102" spans="1:14" ht="24.95" customHeight="1">
      <c r="A102" s="87"/>
      <c r="B102" s="311"/>
      <c r="C102" s="87"/>
      <c r="D102" s="312"/>
      <c r="F102" s="179" t="s">
        <v>420</v>
      </c>
      <c r="G102" s="313"/>
      <c r="H102" s="179" t="s">
        <v>249</v>
      </c>
      <c r="I102" s="314"/>
      <c r="J102" s="179" t="str">
        <f>+F102</f>
        <v>2019</v>
      </c>
      <c r="K102" s="313"/>
      <c r="L102" s="179" t="str">
        <f>+H102</f>
        <v>2018</v>
      </c>
      <c r="M102" s="87"/>
      <c r="N102" s="87"/>
    </row>
    <row r="103" spans="1:14" ht="24.95" customHeight="1">
      <c r="A103" s="224" t="s">
        <v>21</v>
      </c>
      <c r="B103" s="311"/>
      <c r="C103" s="87"/>
      <c r="D103" s="312"/>
      <c r="E103" s="87"/>
      <c r="F103" s="237"/>
      <c r="G103" s="130"/>
      <c r="H103" s="237"/>
      <c r="I103" s="133"/>
      <c r="J103" s="133"/>
      <c r="K103" s="237"/>
      <c r="L103" s="130"/>
      <c r="M103" s="87"/>
      <c r="N103" s="87"/>
    </row>
    <row r="104" spans="1:14" ht="24.95" customHeight="1">
      <c r="A104" s="288" t="s">
        <v>257</v>
      </c>
      <c r="C104" s="87"/>
      <c r="D104" s="312"/>
      <c r="E104" s="87"/>
      <c r="F104" s="511">
        <v>0</v>
      </c>
      <c r="G104" s="512"/>
      <c r="H104" s="238">
        <v>0</v>
      </c>
      <c r="I104" s="511"/>
      <c r="J104" s="511">
        <v>18419999.970000003</v>
      </c>
      <c r="K104" s="511"/>
      <c r="L104" s="511">
        <v>15494136.98</v>
      </c>
      <c r="M104" s="87"/>
      <c r="N104" s="87"/>
    </row>
    <row r="105" spans="1:14" ht="24.95" customHeight="1">
      <c r="A105" s="288" t="s">
        <v>258</v>
      </c>
      <c r="C105" s="87"/>
      <c r="D105" s="312"/>
      <c r="E105" s="87"/>
      <c r="F105" s="511">
        <v>0</v>
      </c>
      <c r="G105" s="512"/>
      <c r="H105" s="238">
        <v>0</v>
      </c>
      <c r="I105" s="511"/>
      <c r="J105" s="511">
        <v>0</v>
      </c>
      <c r="K105" s="511"/>
      <c r="L105" s="511">
        <v>35753.01</v>
      </c>
      <c r="M105" s="87"/>
      <c r="N105" s="87"/>
    </row>
    <row r="106" spans="1:14" ht="24.95" customHeight="1">
      <c r="A106" s="288" t="s">
        <v>238</v>
      </c>
      <c r="C106" s="87"/>
      <c r="D106" s="312"/>
      <c r="E106" s="87"/>
      <c r="F106" s="511">
        <v>3776375.21</v>
      </c>
      <c r="G106" s="512"/>
      <c r="H106" s="511">
        <v>813752.71</v>
      </c>
      <c r="I106" s="511"/>
      <c r="J106" s="511">
        <v>0</v>
      </c>
      <c r="K106" s="511"/>
      <c r="L106" s="511">
        <v>0</v>
      </c>
      <c r="M106" s="87"/>
      <c r="N106" s="87"/>
    </row>
    <row r="107" spans="1:14" ht="24.95" customHeight="1">
      <c r="A107" s="288" t="s">
        <v>291</v>
      </c>
      <c r="C107" s="87"/>
      <c r="D107" s="312"/>
      <c r="E107" s="87"/>
      <c r="F107" s="511">
        <v>6025000.0099999998</v>
      </c>
      <c r="G107" s="512"/>
      <c r="H107" s="511">
        <v>6025000.0099999998</v>
      </c>
      <c r="I107" s="511"/>
      <c r="J107" s="511">
        <v>6025000.0099999998</v>
      </c>
      <c r="K107" s="511"/>
      <c r="L107" s="511">
        <v>6025000.0099999998</v>
      </c>
      <c r="M107" s="87"/>
      <c r="N107" s="87"/>
    </row>
    <row r="108" spans="1:14" ht="24.95" customHeight="1">
      <c r="A108" s="288" t="s">
        <v>407</v>
      </c>
      <c r="C108" s="87"/>
      <c r="D108" s="312"/>
      <c r="E108" s="87"/>
      <c r="F108" s="513"/>
      <c r="G108" s="512"/>
      <c r="H108" s="513"/>
      <c r="I108" s="513"/>
      <c r="J108" s="513"/>
      <c r="K108" s="513"/>
      <c r="L108" s="513"/>
      <c r="M108" s="87"/>
      <c r="N108" s="87"/>
    </row>
    <row r="109" spans="1:14" ht="24.95" customHeight="1">
      <c r="A109" s="288" t="s">
        <v>418</v>
      </c>
      <c r="C109" s="87"/>
      <c r="D109" s="312"/>
      <c r="E109" s="87"/>
      <c r="F109" s="511">
        <v>4666489.33</v>
      </c>
      <c r="G109" s="512"/>
      <c r="H109" s="511">
        <v>201163.77</v>
      </c>
      <c r="I109" s="511"/>
      <c r="J109" s="511">
        <v>4666489.33</v>
      </c>
      <c r="K109" s="511"/>
      <c r="L109" s="511">
        <v>201163.77</v>
      </c>
      <c r="M109" s="87"/>
      <c r="N109" s="87"/>
    </row>
    <row r="110" spans="1:14" ht="24.95" customHeight="1">
      <c r="A110" s="288"/>
      <c r="B110" s="87" t="s">
        <v>3</v>
      </c>
      <c r="C110" s="87"/>
      <c r="D110" s="312"/>
      <c r="E110" s="87"/>
      <c r="F110" s="307">
        <f>SUM(F104:F109)</f>
        <v>14467864.549999999</v>
      </c>
      <c r="G110" s="130"/>
      <c r="H110" s="307">
        <f>SUM(H104:H109)</f>
        <v>7039916.4899999993</v>
      </c>
      <c r="I110" s="133"/>
      <c r="J110" s="307">
        <f>SUM(J104:J109)</f>
        <v>29111489.310000002</v>
      </c>
      <c r="K110" s="237"/>
      <c r="L110" s="307">
        <f>SUM(L104:L109)</f>
        <v>21756053.77</v>
      </c>
      <c r="M110" s="87"/>
      <c r="N110" s="87"/>
    </row>
    <row r="111" spans="1:14" ht="24.95" customHeight="1">
      <c r="A111" s="161" t="s">
        <v>12</v>
      </c>
      <c r="B111" s="161"/>
      <c r="C111" s="161"/>
      <c r="D111" s="291"/>
      <c r="E111" s="291"/>
      <c r="F111" s="291"/>
      <c r="G111" s="292"/>
      <c r="H111" s="291"/>
      <c r="I111" s="292"/>
      <c r="J111" s="291"/>
      <c r="K111" s="293"/>
      <c r="L111" s="135"/>
      <c r="M111" s="114"/>
      <c r="N111" s="225"/>
    </row>
    <row r="112" spans="1:14" ht="24.95" customHeight="1">
      <c r="A112" s="288" t="s">
        <v>60</v>
      </c>
      <c r="B112" s="160"/>
      <c r="C112" s="161"/>
      <c r="D112" s="130"/>
      <c r="E112" s="130">
        <v>0</v>
      </c>
      <c r="F112" s="130">
        <v>0</v>
      </c>
      <c r="G112" s="131"/>
      <c r="H112" s="511">
        <v>0</v>
      </c>
      <c r="I112" s="131"/>
      <c r="J112" s="130">
        <v>19399994</v>
      </c>
      <c r="K112" s="135"/>
      <c r="L112" s="511">
        <v>0</v>
      </c>
      <c r="M112" s="114"/>
      <c r="N112" s="225"/>
    </row>
    <row r="113" spans="1:14" ht="24.95" customHeight="1">
      <c r="A113" s="87" t="s">
        <v>355</v>
      </c>
      <c r="B113" s="311"/>
      <c r="C113" s="87"/>
      <c r="D113" s="312"/>
      <c r="F113" s="179"/>
      <c r="G113" s="313"/>
      <c r="H113" s="179"/>
      <c r="I113" s="314"/>
      <c r="J113" s="179"/>
      <c r="K113" s="313"/>
      <c r="L113" s="179"/>
      <c r="M113" s="87"/>
      <c r="N113" s="87"/>
    </row>
    <row r="114" spans="1:14" ht="24.95" customHeight="1">
      <c r="A114" s="288" t="s">
        <v>258</v>
      </c>
      <c r="B114" s="311"/>
      <c r="C114" s="87"/>
      <c r="D114" s="312"/>
      <c r="F114" s="262">
        <v>0</v>
      </c>
      <c r="G114" s="238"/>
      <c r="H114" s="511">
        <v>0</v>
      </c>
      <c r="I114" s="238"/>
      <c r="J114" s="262">
        <v>7659.8</v>
      </c>
      <c r="K114" s="238"/>
      <c r="L114" s="511">
        <v>7173.35</v>
      </c>
      <c r="M114" s="71"/>
      <c r="N114" s="87"/>
    </row>
    <row r="115" spans="1:14" ht="24.95" customHeight="1">
      <c r="A115" s="288" t="s">
        <v>238</v>
      </c>
      <c r="C115" s="87"/>
      <c r="D115" s="312"/>
      <c r="E115" s="87"/>
      <c r="F115" s="511">
        <v>31874.68</v>
      </c>
      <c r="G115" s="512"/>
      <c r="H115" s="511">
        <v>0</v>
      </c>
      <c r="I115" s="511"/>
      <c r="J115" s="511">
        <v>31874.68</v>
      </c>
      <c r="K115" s="511"/>
      <c r="L115" s="511">
        <v>0</v>
      </c>
      <c r="M115" s="87"/>
      <c r="N115" s="87"/>
    </row>
    <row r="116" spans="1:14" ht="24.95" customHeight="1">
      <c r="A116" s="288" t="s">
        <v>335</v>
      </c>
      <c r="B116" s="311"/>
      <c r="C116" s="87"/>
      <c r="D116" s="312"/>
      <c r="F116" s="262">
        <v>67500</v>
      </c>
      <c r="G116" s="238"/>
      <c r="H116" s="511">
        <v>0</v>
      </c>
      <c r="I116" s="238"/>
      <c r="J116" s="262">
        <v>67500</v>
      </c>
      <c r="K116" s="238"/>
      <c r="L116" s="511">
        <v>0</v>
      </c>
      <c r="M116" s="71"/>
      <c r="N116" s="87"/>
    </row>
    <row r="117" spans="1:14" ht="24.95" customHeight="1">
      <c r="A117" s="288"/>
      <c r="B117" s="87" t="s">
        <v>3</v>
      </c>
      <c r="C117" s="87"/>
      <c r="D117" s="312"/>
      <c r="E117" s="87"/>
      <c r="F117" s="307">
        <f>SUM(F114:F116)</f>
        <v>99374.68</v>
      </c>
      <c r="G117" s="130"/>
      <c r="H117" s="307">
        <f>SUM(H114:H116)</f>
        <v>0</v>
      </c>
      <c r="I117" s="133"/>
      <c r="J117" s="307">
        <f>SUM(J114:J116)</f>
        <v>107034.48000000001</v>
      </c>
      <c r="K117" s="237"/>
      <c r="L117" s="307">
        <f>SUM(L114:L116)</f>
        <v>7173.35</v>
      </c>
      <c r="M117" s="87"/>
      <c r="N117" s="87"/>
    </row>
    <row r="118" spans="1:14" ht="24.95" customHeight="1">
      <c r="A118" s="224" t="s">
        <v>36</v>
      </c>
      <c r="B118" s="87"/>
      <c r="C118" s="87"/>
      <c r="D118" s="312"/>
      <c r="E118" s="310"/>
      <c r="F118" s="71"/>
      <c r="G118" s="71"/>
      <c r="H118" s="71"/>
      <c r="I118" s="71"/>
      <c r="J118" s="71"/>
      <c r="K118" s="71"/>
      <c r="L118" s="71"/>
      <c r="M118" s="71"/>
    </row>
    <row r="119" spans="1:14" ht="24.95" customHeight="1">
      <c r="A119" s="288" t="s">
        <v>60</v>
      </c>
      <c r="C119" s="87"/>
      <c r="D119" s="312"/>
      <c r="E119" s="308">
        <v>0</v>
      </c>
      <c r="F119" s="511">
        <v>0</v>
      </c>
      <c r="G119" s="512"/>
      <c r="H119" s="511">
        <v>0</v>
      </c>
      <c r="I119" s="512"/>
      <c r="J119" s="511">
        <v>56856496.539999999</v>
      </c>
      <c r="K119" s="511"/>
      <c r="L119" s="617">
        <v>35091784.719999999</v>
      </c>
      <c r="M119" s="71"/>
    </row>
    <row r="120" spans="1:14" ht="24.95" customHeight="1">
      <c r="A120" s="125"/>
      <c r="B120" s="125" t="s">
        <v>804</v>
      </c>
      <c r="C120" s="316"/>
      <c r="D120" s="317"/>
      <c r="E120" s="318"/>
      <c r="F120" s="319"/>
      <c r="G120" s="319"/>
      <c r="H120" s="318"/>
      <c r="I120" s="319"/>
      <c r="J120" s="320"/>
      <c r="K120" s="318"/>
      <c r="L120" s="315"/>
      <c r="M120" s="87"/>
      <c r="N120" s="87"/>
    </row>
    <row r="121" spans="1:14" ht="24.95" customHeight="1">
      <c r="A121" s="125" t="s">
        <v>805</v>
      </c>
      <c r="B121" s="125"/>
      <c r="C121" s="316"/>
      <c r="D121" s="317"/>
      <c r="E121" s="318"/>
      <c r="F121" s="319"/>
      <c r="G121" s="319"/>
      <c r="H121" s="318"/>
      <c r="I121" s="319"/>
      <c r="J121" s="320"/>
      <c r="K121" s="318"/>
      <c r="L121" s="315"/>
      <c r="M121" s="312"/>
      <c r="N121" s="87"/>
    </row>
    <row r="122" spans="1:14" ht="24.95" customHeight="1">
      <c r="A122" s="125" t="s">
        <v>803</v>
      </c>
      <c r="B122" s="125"/>
      <c r="C122" s="316"/>
      <c r="D122" s="317"/>
      <c r="E122" s="318"/>
      <c r="F122" s="319"/>
      <c r="G122" s="319"/>
      <c r="H122" s="318"/>
      <c r="I122" s="319"/>
      <c r="J122" s="320"/>
      <c r="K122" s="318"/>
      <c r="L122" s="315"/>
      <c r="M122" s="312"/>
      <c r="N122" s="87"/>
    </row>
    <row r="123" spans="1:14" s="321" customFormat="1" ht="24.95" customHeight="1">
      <c r="B123" s="322" t="s">
        <v>806</v>
      </c>
      <c r="C123" s="133"/>
      <c r="D123" s="133"/>
      <c r="E123" s="133"/>
      <c r="F123" s="133"/>
      <c r="G123" s="133"/>
      <c r="H123" s="133"/>
      <c r="I123" s="133"/>
      <c r="J123" s="133"/>
      <c r="K123" s="133"/>
      <c r="L123" s="315"/>
      <c r="M123" s="323"/>
      <c r="N123" s="323"/>
    </row>
    <row r="124" spans="1:14" s="321" customFormat="1" ht="24.95" customHeight="1">
      <c r="A124" s="322" t="s">
        <v>807</v>
      </c>
      <c r="B124" s="133"/>
      <c r="C124" s="133"/>
      <c r="D124" s="133"/>
      <c r="E124" s="133"/>
      <c r="F124" s="133"/>
      <c r="G124" s="133"/>
      <c r="H124" s="133"/>
      <c r="I124" s="133"/>
      <c r="J124" s="133"/>
      <c r="K124" s="133"/>
      <c r="L124" s="315"/>
      <c r="M124" s="323"/>
      <c r="N124" s="323"/>
    </row>
    <row r="125" spans="1:14" s="321" customFormat="1" ht="24.95" customHeight="1">
      <c r="A125" s="322" t="s">
        <v>808</v>
      </c>
      <c r="B125" s="133"/>
      <c r="C125" s="133"/>
      <c r="D125" s="133"/>
      <c r="E125" s="133"/>
      <c r="F125" s="133"/>
      <c r="G125" s="133"/>
      <c r="H125" s="133"/>
      <c r="I125" s="133"/>
      <c r="J125" s="133"/>
      <c r="K125" s="133"/>
      <c r="L125" s="315"/>
      <c r="M125" s="323"/>
      <c r="N125" s="323"/>
    </row>
    <row r="126" spans="1:14" ht="24.95" customHeight="1">
      <c r="A126" s="55"/>
      <c r="B126" s="7" t="s">
        <v>809</v>
      </c>
      <c r="C126" s="133"/>
      <c r="D126" s="133"/>
      <c r="E126" s="133"/>
      <c r="F126" s="133"/>
      <c r="G126" s="133"/>
      <c r="H126" s="133"/>
      <c r="I126" s="133"/>
      <c r="J126" s="133"/>
      <c r="K126" s="133"/>
      <c r="L126" s="315"/>
      <c r="M126" s="315"/>
      <c r="N126" s="87"/>
    </row>
    <row r="127" spans="1:14" ht="24.95" customHeight="1">
      <c r="A127" s="21" t="s">
        <v>709</v>
      </c>
      <c r="B127" s="36"/>
      <c r="C127" s="324"/>
      <c r="D127" s="325"/>
      <c r="E127" s="320"/>
      <c r="F127" s="326"/>
      <c r="G127" s="326"/>
      <c r="H127" s="320"/>
      <c r="I127" s="326"/>
      <c r="J127" s="320"/>
      <c r="K127" s="320"/>
      <c r="L127" s="315"/>
      <c r="M127" s="133"/>
    </row>
    <row r="128" spans="1:14" ht="24.95" customHeight="1">
      <c r="A128" s="21"/>
      <c r="B128" s="36"/>
      <c r="C128" s="324"/>
      <c r="D128" s="325"/>
      <c r="E128" s="320"/>
      <c r="F128" s="326"/>
      <c r="G128" s="326"/>
      <c r="H128" s="320"/>
      <c r="I128" s="326"/>
      <c r="J128" s="320"/>
      <c r="K128" s="320"/>
      <c r="L128" s="315"/>
      <c r="M128" s="133"/>
    </row>
    <row r="129" spans="2:14" ht="24.95" customHeight="1">
      <c r="B129" s="122"/>
      <c r="D129" s="122" t="s">
        <v>89</v>
      </c>
      <c r="E129" s="122"/>
      <c r="F129" s="36"/>
      <c r="N129" s="87"/>
    </row>
    <row r="130" spans="2:14" ht="24.95" customHeight="1">
      <c r="B130" s="310"/>
      <c r="D130" s="122" t="s">
        <v>800</v>
      </c>
      <c r="E130" s="122"/>
      <c r="F130" s="36"/>
      <c r="N130" s="87"/>
    </row>
    <row r="131" spans="2:14" ht="24" customHeight="1">
      <c r="C131" s="11"/>
      <c r="D131" s="11"/>
      <c r="E131" s="11"/>
      <c r="F131" s="11"/>
      <c r="G131" s="147"/>
      <c r="H131" s="11"/>
      <c r="I131" s="147"/>
      <c r="J131" s="11"/>
      <c r="K131" s="147"/>
      <c r="L131" s="147"/>
      <c r="M131" s="147"/>
      <c r="N131" s="147"/>
    </row>
    <row r="132" spans="2:14" ht="24" customHeight="1">
      <c r="C132" s="11"/>
      <c r="D132" s="11"/>
      <c r="E132" s="11"/>
      <c r="F132" s="11"/>
      <c r="G132" s="147"/>
      <c r="H132" s="11"/>
      <c r="I132" s="147"/>
      <c r="J132" s="11"/>
      <c r="K132" s="147"/>
      <c r="L132" s="147"/>
      <c r="M132" s="147"/>
      <c r="N132" s="147"/>
    </row>
  </sheetData>
  <mergeCells count="4">
    <mergeCell ref="A1:L1"/>
    <mergeCell ref="A35:L35"/>
    <mergeCell ref="A97:L97"/>
    <mergeCell ref="A66:L66"/>
  </mergeCells>
  <pageMargins left="0.78740157480314965" right="0.39370078740157483" top="0.78740157480314965" bottom="0.39370078740157483"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2"/>
  <sheetViews>
    <sheetView view="pageBreakPreview" topLeftCell="A103" zoomScaleNormal="80" zoomScaleSheetLayoutView="100" workbookViewId="0">
      <selection activeCell="M121" sqref="M121"/>
    </sheetView>
  </sheetViews>
  <sheetFormatPr defaultColWidth="9.140625" defaultRowHeight="24" customHeight="1"/>
  <cols>
    <col min="1" max="1" width="4.42578125" style="114" customWidth="1"/>
    <col min="2" max="3" width="9.140625" style="114" customWidth="1"/>
    <col min="4" max="4" width="9.5703125" style="114" customWidth="1"/>
    <col min="5" max="5" width="16.7109375" style="114" customWidth="1"/>
    <col min="6" max="6" width="1.7109375" style="114" customWidth="1"/>
    <col min="7" max="7" width="16.7109375" style="114" customWidth="1"/>
    <col min="8" max="8" width="1.7109375" style="114" customWidth="1"/>
    <col min="9" max="9" width="16.7109375" style="114" customWidth="1"/>
    <col min="10" max="10" width="1.7109375" style="114" customWidth="1"/>
    <col min="11" max="11" width="16.7109375" style="114" customWidth="1"/>
    <col min="12" max="12" width="1.85546875" style="114" customWidth="1"/>
    <col min="13" max="16384" width="9.140625" style="114"/>
  </cols>
  <sheetData>
    <row r="1" spans="1:11" s="14" customFormat="1" ht="23.1" customHeight="1">
      <c r="A1" s="751" t="s">
        <v>307</v>
      </c>
      <c r="B1" s="752"/>
      <c r="C1" s="752"/>
      <c r="D1" s="752"/>
      <c r="E1" s="752"/>
      <c r="F1" s="752"/>
      <c r="G1" s="752"/>
      <c r="H1" s="752"/>
      <c r="I1" s="752"/>
      <c r="J1" s="752"/>
      <c r="K1" s="752"/>
    </row>
    <row r="2" spans="1:11" s="14" customFormat="1" ht="23.1" customHeight="1">
      <c r="A2" s="264"/>
      <c r="B2" s="265"/>
      <c r="C2" s="265"/>
      <c r="D2" s="265"/>
      <c r="E2" s="265"/>
      <c r="F2" s="265"/>
      <c r="G2" s="265"/>
      <c r="H2" s="265"/>
      <c r="I2" s="265"/>
      <c r="J2" s="265"/>
      <c r="K2" s="265"/>
    </row>
    <row r="3" spans="1:11" s="14" customFormat="1" ht="23.1" customHeight="1">
      <c r="A3" s="123" t="s">
        <v>176</v>
      </c>
      <c r="B3" s="35"/>
      <c r="C3" s="123"/>
      <c r="D3" s="123"/>
      <c r="E3" s="123"/>
      <c r="F3" s="123"/>
      <c r="G3" s="123"/>
      <c r="H3" s="123"/>
      <c r="I3" s="123"/>
      <c r="J3" s="123"/>
      <c r="K3" s="123"/>
    </row>
    <row r="4" spans="1:11" s="14" customFormat="1" ht="23.1" customHeight="1">
      <c r="A4" s="35" t="s">
        <v>649</v>
      </c>
      <c r="C4" s="123"/>
      <c r="D4" s="123"/>
      <c r="E4" s="123"/>
      <c r="F4" s="123"/>
      <c r="G4" s="123"/>
      <c r="H4" s="123"/>
      <c r="I4" s="123"/>
      <c r="J4" s="123"/>
      <c r="K4" s="123"/>
    </row>
    <row r="5" spans="1:11" s="14" customFormat="1" ht="23.1" customHeight="1">
      <c r="A5" s="123"/>
      <c r="B5" s="35"/>
      <c r="C5" s="123"/>
      <c r="D5" s="123"/>
      <c r="E5" s="123"/>
      <c r="F5" s="123"/>
      <c r="G5" s="123"/>
      <c r="H5" s="123"/>
      <c r="I5" s="123"/>
      <c r="J5" s="123"/>
      <c r="K5" s="212" t="s">
        <v>81</v>
      </c>
    </row>
    <row r="6" spans="1:11" s="14" customFormat="1" ht="23.1" customHeight="1">
      <c r="A6" s="123"/>
      <c r="B6" s="35"/>
      <c r="C6" s="123"/>
      <c r="D6" s="123"/>
      <c r="E6" s="758" t="s">
        <v>20</v>
      </c>
      <c r="F6" s="758"/>
      <c r="G6" s="758"/>
      <c r="H6" s="80"/>
      <c r="I6" s="757" t="s">
        <v>27</v>
      </c>
      <c r="J6" s="757"/>
      <c r="K6" s="757"/>
    </row>
    <row r="7" spans="1:11" ht="23.1" customHeight="1">
      <c r="A7" s="123"/>
      <c r="B7" s="178"/>
      <c r="C7" s="178"/>
      <c r="D7" s="178"/>
      <c r="E7" s="179" t="s">
        <v>420</v>
      </c>
      <c r="F7" s="40"/>
      <c r="G7" s="179" t="s">
        <v>645</v>
      </c>
      <c r="H7" s="266"/>
      <c r="I7" s="179" t="str">
        <f>+E7</f>
        <v>2019</v>
      </c>
      <c r="J7" s="40"/>
      <c r="K7" s="179" t="str">
        <f>+G7</f>
        <v xml:space="preserve"> 2018</v>
      </c>
    </row>
    <row r="8" spans="1:11" s="14" customFormat="1" ht="23.1" customHeight="1">
      <c r="A8" s="123"/>
      <c r="B8" s="35" t="s">
        <v>0</v>
      </c>
      <c r="C8" s="123"/>
      <c r="D8" s="123"/>
      <c r="E8" s="180">
        <v>225000</v>
      </c>
      <c r="F8" s="74"/>
      <c r="G8" s="180">
        <v>205000</v>
      </c>
      <c r="H8" s="74"/>
      <c r="I8" s="21">
        <v>0</v>
      </c>
      <c r="J8" s="180"/>
      <c r="K8" s="21">
        <v>0</v>
      </c>
    </row>
    <row r="9" spans="1:11" s="14" customFormat="1" ht="23.1" customHeight="1">
      <c r="A9" s="123"/>
      <c r="B9" s="35" t="s">
        <v>173</v>
      </c>
      <c r="C9" s="123"/>
      <c r="D9" s="123"/>
      <c r="E9" s="180">
        <v>33712169.390000001</v>
      </c>
      <c r="F9" s="74"/>
      <c r="G9" s="180">
        <v>33038337.719999999</v>
      </c>
      <c r="H9" s="74"/>
      <c r="I9" s="21">
        <v>33712169.390000001</v>
      </c>
      <c r="J9" s="180"/>
      <c r="K9" s="21">
        <v>33038337.719999999</v>
      </c>
    </row>
    <row r="10" spans="1:11" ht="23.1" customHeight="1">
      <c r="A10" s="123"/>
      <c r="B10" s="35" t="s">
        <v>1</v>
      </c>
      <c r="C10" s="123"/>
      <c r="D10" s="123"/>
      <c r="E10" s="180">
        <v>22470939.800000004</v>
      </c>
      <c r="F10" s="74"/>
      <c r="G10" s="180">
        <v>3946837.5700000003</v>
      </c>
      <c r="H10" s="74"/>
      <c r="I10" s="21">
        <v>21045396.920000002</v>
      </c>
      <c r="J10" s="181"/>
      <c r="K10" s="180">
        <v>3807609.6</v>
      </c>
    </row>
    <row r="11" spans="1:11" ht="23.1" customHeight="1">
      <c r="A11" s="123"/>
      <c r="B11" s="35" t="s">
        <v>2</v>
      </c>
      <c r="C11" s="123"/>
      <c r="D11" s="123"/>
      <c r="E11" s="180">
        <v>477297028.51999992</v>
      </c>
      <c r="F11" s="74"/>
      <c r="G11" s="180">
        <v>392379756.10999995</v>
      </c>
      <c r="H11" s="74"/>
      <c r="I11" s="74">
        <v>404736854.74999994</v>
      </c>
      <c r="J11" s="74"/>
      <c r="K11" s="74">
        <v>51072745.399999999</v>
      </c>
    </row>
    <row r="12" spans="1:11" ht="23.1" customHeight="1">
      <c r="A12" s="123"/>
      <c r="B12" s="114" t="s">
        <v>104</v>
      </c>
      <c r="C12" s="123"/>
      <c r="D12" s="123"/>
      <c r="E12" s="180">
        <v>13544495.110000001</v>
      </c>
      <c r="F12" s="74"/>
      <c r="G12" s="180">
        <v>11098330.02</v>
      </c>
      <c r="H12" s="74"/>
      <c r="I12" s="74">
        <v>13544495.110000001</v>
      </c>
      <c r="J12" s="74"/>
      <c r="K12" s="74">
        <v>11098330.02</v>
      </c>
    </row>
    <row r="13" spans="1:11" ht="23.1" customHeight="1" thickBot="1">
      <c r="A13" s="123"/>
      <c r="B13" s="35"/>
      <c r="C13" s="123" t="s">
        <v>3</v>
      </c>
      <c r="D13" s="123"/>
      <c r="E13" s="182">
        <f>SUM(E8:E12)</f>
        <v>547249632.81999993</v>
      </c>
      <c r="F13" s="123"/>
      <c r="G13" s="183">
        <f>SUM(G8:G12)</f>
        <v>440668261.41999996</v>
      </c>
      <c r="H13" s="123"/>
      <c r="I13" s="182">
        <f>SUM(I8:I12)</f>
        <v>473038916.16999996</v>
      </c>
      <c r="J13" s="123"/>
      <c r="K13" s="183">
        <f>SUM(K8:K12)</f>
        <v>99017022.739999995</v>
      </c>
    </row>
    <row r="14" spans="1:11" ht="23.1" customHeight="1" thickTop="1">
      <c r="A14" s="35" t="s">
        <v>824</v>
      </c>
      <c r="C14" s="123"/>
      <c r="D14" s="123"/>
      <c r="E14" s="184"/>
      <c r="F14" s="123"/>
      <c r="G14" s="184"/>
      <c r="H14" s="123"/>
      <c r="I14" s="184"/>
      <c r="J14" s="123"/>
      <c r="K14" s="184"/>
    </row>
    <row r="15" spans="1:11" ht="23.1" customHeight="1">
      <c r="A15" s="123" t="s">
        <v>292</v>
      </c>
      <c r="B15" s="35"/>
      <c r="C15" s="123"/>
      <c r="D15" s="123"/>
      <c r="E15" s="123"/>
      <c r="F15" s="123"/>
      <c r="G15" s="123"/>
      <c r="H15" s="123"/>
      <c r="I15" s="14"/>
      <c r="J15" s="14"/>
      <c r="K15" s="14"/>
    </row>
    <row r="16" spans="1:11" ht="23.1" customHeight="1">
      <c r="A16" s="35" t="s">
        <v>825</v>
      </c>
      <c r="B16" s="35"/>
      <c r="C16" s="123"/>
      <c r="D16" s="123"/>
      <c r="E16" s="123"/>
      <c r="F16" s="123"/>
      <c r="G16" s="123"/>
      <c r="H16" s="123"/>
      <c r="I16" s="14"/>
      <c r="J16" s="14"/>
      <c r="K16" s="14"/>
    </row>
    <row r="17" spans="1:11" ht="23.1" customHeight="1">
      <c r="A17" s="123"/>
      <c r="B17" s="35"/>
      <c r="C17" s="123"/>
      <c r="D17" s="123"/>
      <c r="E17" s="123"/>
      <c r="F17" s="123"/>
      <c r="G17" s="123"/>
      <c r="H17" s="123"/>
      <c r="I17" s="14"/>
      <c r="J17" s="14"/>
      <c r="K17" s="212" t="s">
        <v>81</v>
      </c>
    </row>
    <row r="18" spans="1:11" ht="23.1" customHeight="1">
      <c r="A18" s="123"/>
      <c r="B18" s="35"/>
      <c r="C18" s="123"/>
      <c r="D18" s="123"/>
      <c r="E18" s="758" t="s">
        <v>20</v>
      </c>
      <c r="F18" s="758"/>
      <c r="G18" s="758"/>
      <c r="H18" s="80"/>
      <c r="I18" s="757" t="s">
        <v>27</v>
      </c>
      <c r="J18" s="757"/>
      <c r="K18" s="757"/>
    </row>
    <row r="19" spans="1:11" ht="23.1" customHeight="1">
      <c r="A19" s="123"/>
      <c r="B19" s="178"/>
      <c r="C19" s="178"/>
      <c r="D19" s="178"/>
      <c r="E19" s="186" t="str">
        <f>+E7</f>
        <v>2019</v>
      </c>
      <c r="F19" s="124"/>
      <c r="G19" s="105" t="str">
        <f>+G7</f>
        <v xml:space="preserve"> 2018</v>
      </c>
      <c r="H19" s="266"/>
      <c r="I19" s="105" t="str">
        <f>+E19</f>
        <v>2019</v>
      </c>
      <c r="J19" s="124"/>
      <c r="K19" s="105" t="str">
        <f>+K7</f>
        <v xml:space="preserve"> 2018</v>
      </c>
    </row>
    <row r="20" spans="1:11" ht="23.1" customHeight="1">
      <c r="A20" s="187"/>
      <c r="B20" s="114" t="s">
        <v>239</v>
      </c>
      <c r="C20" s="113"/>
      <c r="D20" s="113"/>
      <c r="E20" s="83">
        <v>8905354.7400000095</v>
      </c>
      <c r="F20" s="91"/>
      <c r="G20" s="83">
        <v>7488229.1799999997</v>
      </c>
      <c r="H20" s="103"/>
      <c r="I20" s="83">
        <v>8905354.7400000095</v>
      </c>
      <c r="J20" s="26"/>
      <c r="K20" s="21">
        <v>7488229.1799999997</v>
      </c>
    </row>
    <row r="21" spans="1:11" ht="23.1" customHeight="1">
      <c r="A21" s="187"/>
      <c r="B21" s="114" t="s">
        <v>215</v>
      </c>
      <c r="C21" s="113"/>
      <c r="D21" s="113"/>
      <c r="E21" s="83">
        <v>313967630.43000001</v>
      </c>
      <c r="F21" s="91"/>
      <c r="G21" s="83">
        <v>300582049.05000001</v>
      </c>
      <c r="H21" s="103"/>
      <c r="I21" s="188">
        <v>307688095.12</v>
      </c>
      <c r="J21" s="26"/>
      <c r="K21" s="83">
        <v>200131969.65000001</v>
      </c>
    </row>
    <row r="22" spans="1:11" ht="23.1" customHeight="1" thickBot="1">
      <c r="B22" s="187"/>
      <c r="C22" s="123" t="s">
        <v>3</v>
      </c>
      <c r="D22" s="113"/>
      <c r="E22" s="151">
        <f>SUM(E20:E21)</f>
        <v>322872985.17000002</v>
      </c>
      <c r="F22" s="26"/>
      <c r="G22" s="151">
        <f>SUM(G20:G21)</f>
        <v>308070278.23000002</v>
      </c>
      <c r="H22" s="266"/>
      <c r="I22" s="151">
        <f>SUM(I20:I21)</f>
        <v>316593449.86000001</v>
      </c>
      <c r="J22" s="26"/>
      <c r="K22" s="151">
        <f>SUM(K20:K21)</f>
        <v>207620198.83000001</v>
      </c>
    </row>
    <row r="23" spans="1:11" ht="23.1" customHeight="1" thickTop="1">
      <c r="A23" s="114" t="s">
        <v>826</v>
      </c>
      <c r="B23" s="187"/>
      <c r="C23" s="113"/>
      <c r="D23" s="113"/>
      <c r="E23" s="184"/>
      <c r="F23" s="123"/>
      <c r="G23" s="184"/>
      <c r="H23" s="123"/>
      <c r="I23" s="184"/>
      <c r="J23" s="123"/>
      <c r="K23" s="184"/>
    </row>
    <row r="24" spans="1:11" s="187" customFormat="1" ht="23.1" customHeight="1">
      <c r="A24" s="114" t="s">
        <v>650</v>
      </c>
      <c r="C24" s="113"/>
      <c r="D24" s="113"/>
      <c r="E24" s="83"/>
      <c r="F24" s="91"/>
      <c r="G24" s="83"/>
      <c r="H24" s="103"/>
      <c r="I24" s="83"/>
      <c r="J24" s="91"/>
      <c r="K24" s="83"/>
    </row>
    <row r="25" spans="1:11" s="187" customFormat="1" ht="23.1" customHeight="1">
      <c r="A25" s="114"/>
      <c r="C25" s="113"/>
      <c r="D25" s="113"/>
      <c r="E25" s="83"/>
      <c r="F25" s="91"/>
      <c r="G25" s="83"/>
      <c r="H25" s="103"/>
      <c r="I25" s="83"/>
      <c r="J25" s="91"/>
      <c r="K25" s="212" t="s">
        <v>81</v>
      </c>
    </row>
    <row r="26" spans="1:11" s="187" customFormat="1" ht="23.1" customHeight="1">
      <c r="A26" s="114"/>
      <c r="C26" s="113"/>
      <c r="D26" s="113"/>
      <c r="E26" s="92" t="s">
        <v>20</v>
      </c>
      <c r="F26" s="92"/>
      <c r="G26" s="92"/>
      <c r="H26" s="189"/>
      <c r="I26" s="190"/>
      <c r="J26" s="93"/>
      <c r="K26" s="190"/>
    </row>
    <row r="27" spans="1:11" s="187" customFormat="1" ht="23.1" customHeight="1">
      <c r="A27" s="114"/>
      <c r="C27" s="113"/>
      <c r="D27" s="113"/>
      <c r="E27" s="191" t="str">
        <f>+E19</f>
        <v>2019</v>
      </c>
      <c r="F27" s="94"/>
      <c r="G27" s="192"/>
      <c r="H27" s="103"/>
      <c r="I27" s="191" t="str">
        <f>+G19</f>
        <v xml:space="preserve"> 2018</v>
      </c>
      <c r="J27" s="94"/>
      <c r="K27" s="192"/>
    </row>
    <row r="28" spans="1:11" s="187" customFormat="1" ht="23.1" customHeight="1">
      <c r="A28" s="114"/>
      <c r="C28" s="113"/>
      <c r="D28" s="113"/>
      <c r="E28" s="104" t="s">
        <v>115</v>
      </c>
      <c r="F28" s="91"/>
      <c r="G28" s="193"/>
      <c r="H28" s="103"/>
      <c r="I28" s="104" t="s">
        <v>115</v>
      </c>
      <c r="J28" s="91"/>
      <c r="K28" s="193"/>
    </row>
    <row r="29" spans="1:11" s="187" customFormat="1" ht="23.1" customHeight="1">
      <c r="A29" s="114"/>
      <c r="C29" s="113"/>
      <c r="D29" s="113"/>
      <c r="E29" s="194" t="s">
        <v>135</v>
      </c>
      <c r="F29" s="91"/>
      <c r="G29" s="194" t="s">
        <v>114</v>
      </c>
      <c r="H29" s="103"/>
      <c r="I29" s="194" t="s">
        <v>135</v>
      </c>
      <c r="J29" s="91"/>
      <c r="K29" s="194" t="s">
        <v>114</v>
      </c>
    </row>
    <row r="30" spans="1:11" s="187" customFormat="1" ht="23.1" customHeight="1">
      <c r="B30" s="123" t="s">
        <v>116</v>
      </c>
      <c r="C30" s="113"/>
      <c r="D30" s="113"/>
      <c r="E30" s="83"/>
      <c r="F30" s="91"/>
      <c r="G30" s="83"/>
      <c r="H30" s="103"/>
      <c r="I30" s="83"/>
      <c r="J30" s="91"/>
      <c r="K30" s="83"/>
    </row>
    <row r="31" spans="1:11" s="187" customFormat="1" ht="23.1" customHeight="1">
      <c r="B31" s="123" t="s">
        <v>216</v>
      </c>
      <c r="C31" s="113"/>
      <c r="D31" s="113"/>
      <c r="E31" s="83">
        <v>308619643.64000005</v>
      </c>
      <c r="F31" s="26"/>
      <c r="G31" s="83">
        <v>313967630.43000007</v>
      </c>
      <c r="H31" s="266"/>
      <c r="I31" s="83">
        <v>300000000</v>
      </c>
      <c r="J31" s="26"/>
      <c r="K31" s="83">
        <v>300582049.05000001</v>
      </c>
    </row>
    <row r="32" spans="1:11" s="187" customFormat="1" ht="23.1" customHeight="1">
      <c r="B32" s="123" t="s">
        <v>217</v>
      </c>
      <c r="C32" s="113"/>
      <c r="D32" s="113"/>
      <c r="E32" s="188">
        <v>5347986.79</v>
      </c>
      <c r="F32" s="26"/>
      <c r="G32" s="188">
        <v>0</v>
      </c>
      <c r="H32" s="266"/>
      <c r="I32" s="188">
        <v>582049.05000000005</v>
      </c>
      <c r="J32" s="26"/>
      <c r="K32" s="188">
        <v>0</v>
      </c>
    </row>
    <row r="33" spans="1:12" s="187" customFormat="1" ht="23.1" customHeight="1" thickBot="1">
      <c r="B33" s="195" t="s">
        <v>151</v>
      </c>
      <c r="C33" s="113"/>
      <c r="D33" s="113"/>
      <c r="E33" s="196">
        <f>SUM(E31:E32)</f>
        <v>313967630.43000007</v>
      </c>
      <c r="F33" s="91"/>
      <c r="G33" s="196">
        <f>SUM(G31:G32)</f>
        <v>313967630.43000007</v>
      </c>
      <c r="H33" s="103"/>
      <c r="I33" s="196">
        <f>SUM(I31:I32)</f>
        <v>300582049.05000001</v>
      </c>
      <c r="J33" s="91"/>
      <c r="K33" s="196">
        <f>SUM(K31:K32)</f>
        <v>300582049.05000001</v>
      </c>
    </row>
    <row r="34" spans="1:12" ht="23.1" customHeight="1" thickTop="1">
      <c r="A34" s="113"/>
      <c r="B34" s="113"/>
      <c r="C34" s="113"/>
      <c r="D34" s="113"/>
      <c r="E34" s="184"/>
      <c r="F34" s="123"/>
      <c r="G34" s="184"/>
      <c r="H34" s="123"/>
      <c r="I34" s="184"/>
      <c r="J34" s="123"/>
      <c r="K34" s="184"/>
    </row>
    <row r="35" spans="1:12" ht="23.1" customHeight="1">
      <c r="A35" s="688"/>
      <c r="B35" s="688"/>
      <c r="C35" s="688"/>
      <c r="D35" s="688"/>
      <c r="E35" s="184"/>
      <c r="F35" s="123"/>
      <c r="G35" s="184"/>
      <c r="H35" s="123"/>
      <c r="I35" s="184"/>
      <c r="J35" s="123"/>
      <c r="K35" s="184"/>
    </row>
    <row r="36" spans="1:12" ht="23.1" customHeight="1">
      <c r="B36" s="187"/>
      <c r="C36" s="187"/>
      <c r="D36" s="122" t="s">
        <v>89</v>
      </c>
      <c r="E36" s="122"/>
      <c r="F36" s="36"/>
      <c r="G36" s="83"/>
      <c r="H36" s="266"/>
      <c r="I36" s="83"/>
      <c r="J36" s="26"/>
      <c r="K36" s="83"/>
      <c r="L36" s="187"/>
    </row>
    <row r="37" spans="1:12" ht="23.1" customHeight="1">
      <c r="B37" s="187"/>
      <c r="C37" s="187"/>
      <c r="D37" s="122" t="s">
        <v>800</v>
      </c>
      <c r="E37" s="122"/>
      <c r="F37" s="36"/>
      <c r="G37" s="83"/>
      <c r="H37" s="266"/>
      <c r="I37" s="83"/>
      <c r="J37" s="26"/>
      <c r="K37" s="83"/>
      <c r="L37" s="187"/>
    </row>
    <row r="38" spans="1:12" ht="25.5" customHeight="1">
      <c r="A38" s="751" t="s">
        <v>525</v>
      </c>
      <c r="B38" s="752"/>
      <c r="C38" s="752"/>
      <c r="D38" s="752"/>
      <c r="E38" s="752"/>
      <c r="F38" s="752"/>
      <c r="G38" s="752"/>
      <c r="H38" s="752"/>
      <c r="I38" s="752"/>
      <c r="J38" s="752"/>
      <c r="K38" s="752"/>
      <c r="L38" s="187"/>
    </row>
    <row r="39" spans="1:12" ht="25.5" customHeight="1">
      <c r="A39" s="123"/>
      <c r="B39" s="35"/>
      <c r="C39" s="123"/>
      <c r="D39" s="123"/>
      <c r="E39" s="184"/>
      <c r="F39" s="123"/>
      <c r="G39" s="184"/>
      <c r="H39" s="123"/>
      <c r="I39" s="184"/>
      <c r="J39" s="123"/>
      <c r="K39" s="184"/>
    </row>
    <row r="40" spans="1:12" s="14" customFormat="1" ht="25.5" customHeight="1">
      <c r="A40" s="123" t="s">
        <v>293</v>
      </c>
    </row>
    <row r="41" spans="1:12" s="187" customFormat="1" ht="25.5" customHeight="1">
      <c r="A41" s="114"/>
      <c r="C41" s="113"/>
      <c r="D41" s="113"/>
      <c r="E41" s="83"/>
      <c r="F41" s="91"/>
      <c r="G41" s="83"/>
      <c r="H41" s="103"/>
      <c r="I41" s="83"/>
      <c r="J41" s="91"/>
      <c r="K41" s="212" t="s">
        <v>81</v>
      </c>
    </row>
    <row r="42" spans="1:12" s="187" customFormat="1" ht="25.5" customHeight="1">
      <c r="A42" s="114"/>
      <c r="C42" s="113"/>
      <c r="D42" s="113"/>
      <c r="E42" s="92" t="s">
        <v>27</v>
      </c>
      <c r="F42" s="92"/>
      <c r="G42" s="92"/>
      <c r="H42" s="189"/>
      <c r="I42" s="190"/>
      <c r="J42" s="93"/>
      <c r="K42" s="190"/>
    </row>
    <row r="43" spans="1:12" s="187" customFormat="1" ht="25.5" customHeight="1">
      <c r="A43" s="114"/>
      <c r="C43" s="113"/>
      <c r="D43" s="113"/>
      <c r="E43" s="191" t="str">
        <f>+E27</f>
        <v>2019</v>
      </c>
      <c r="F43" s="94"/>
      <c r="G43" s="192"/>
      <c r="H43" s="103"/>
      <c r="I43" s="191" t="str">
        <f>+I27</f>
        <v xml:space="preserve"> 2018</v>
      </c>
      <c r="J43" s="94"/>
      <c r="K43" s="192"/>
    </row>
    <row r="44" spans="1:12" s="187" customFormat="1" ht="25.5" customHeight="1">
      <c r="A44" s="114"/>
      <c r="C44" s="113"/>
      <c r="D44" s="113"/>
      <c r="E44" s="104" t="s">
        <v>115</v>
      </c>
      <c r="F44" s="91"/>
      <c r="G44" s="193"/>
      <c r="H44" s="103"/>
      <c r="I44" s="104" t="s">
        <v>115</v>
      </c>
      <c r="J44" s="91"/>
      <c r="K44" s="193"/>
    </row>
    <row r="45" spans="1:12" s="187" customFormat="1" ht="25.5" customHeight="1">
      <c r="A45" s="114"/>
      <c r="C45" s="113"/>
      <c r="D45" s="113"/>
      <c r="E45" s="194" t="s">
        <v>135</v>
      </c>
      <c r="F45" s="91"/>
      <c r="G45" s="194" t="s">
        <v>114</v>
      </c>
      <c r="H45" s="103"/>
      <c r="I45" s="194" t="s">
        <v>135</v>
      </c>
      <c r="J45" s="91"/>
      <c r="K45" s="194" t="s">
        <v>114</v>
      </c>
    </row>
    <row r="46" spans="1:12" s="187" customFormat="1" ht="25.5" customHeight="1">
      <c r="B46" s="123" t="s">
        <v>116</v>
      </c>
      <c r="C46" s="113"/>
      <c r="D46" s="113"/>
      <c r="E46" s="83"/>
      <c r="F46" s="91"/>
      <c r="G46" s="83"/>
      <c r="H46" s="103"/>
      <c r="I46" s="83"/>
      <c r="J46" s="91"/>
      <c r="K46" s="83"/>
    </row>
    <row r="47" spans="1:12" s="187" customFormat="1" ht="25.5" customHeight="1">
      <c r="B47" s="123" t="s">
        <v>216</v>
      </c>
      <c r="C47" s="113"/>
      <c r="D47" s="113"/>
      <c r="E47" s="83">
        <v>302508612.28000003</v>
      </c>
      <c r="F47" s="26"/>
      <c r="G47" s="83">
        <v>307688095.12</v>
      </c>
      <c r="H47" s="266"/>
      <c r="I47" s="83">
        <v>200000000</v>
      </c>
      <c r="J47" s="26"/>
      <c r="K47" s="83">
        <v>200131969.65000001</v>
      </c>
    </row>
    <row r="48" spans="1:12" s="187" customFormat="1" ht="25.5" customHeight="1">
      <c r="B48" s="123" t="s">
        <v>217</v>
      </c>
      <c r="C48" s="113"/>
      <c r="D48" s="113"/>
      <c r="E48" s="188">
        <v>5179482.84</v>
      </c>
      <c r="F48" s="26"/>
      <c r="G48" s="188">
        <v>0</v>
      </c>
      <c r="H48" s="266"/>
      <c r="I48" s="188">
        <v>131969.65</v>
      </c>
      <c r="J48" s="26"/>
      <c r="K48" s="188">
        <v>0</v>
      </c>
    </row>
    <row r="49" spans="1:11" s="187" customFormat="1" ht="25.5" customHeight="1" thickBot="1">
      <c r="B49" s="195" t="s">
        <v>151</v>
      </c>
      <c r="C49" s="113"/>
      <c r="D49" s="113"/>
      <c r="E49" s="196">
        <f>SUM(E47:E48)</f>
        <v>307688095.12</v>
      </c>
      <c r="F49" s="91"/>
      <c r="G49" s="196">
        <f>SUM(G47:G48)</f>
        <v>307688095.12</v>
      </c>
      <c r="H49" s="103"/>
      <c r="I49" s="196">
        <f>SUM(I47:I48)</f>
        <v>200131969.65000001</v>
      </c>
      <c r="J49" s="91"/>
      <c r="K49" s="196">
        <f>SUM(K47:K48)</f>
        <v>200131969.65000001</v>
      </c>
    </row>
    <row r="50" spans="1:11" s="187" customFormat="1" ht="25.5" customHeight="1" thickTop="1">
      <c r="A50" s="123" t="s">
        <v>262</v>
      </c>
      <c r="B50" s="35"/>
      <c r="C50" s="123"/>
      <c r="D50" s="123"/>
      <c r="E50" s="123"/>
      <c r="F50" s="123"/>
      <c r="G50" s="123"/>
      <c r="H50" s="123"/>
      <c r="I50" s="110"/>
      <c r="J50" s="123"/>
      <c r="K50" s="110"/>
    </row>
    <row r="51" spans="1:11" s="187" customFormat="1" ht="25.5" customHeight="1">
      <c r="A51" s="123" t="s">
        <v>651</v>
      </c>
      <c r="B51" s="35"/>
      <c r="C51" s="123"/>
      <c r="D51" s="123"/>
      <c r="E51" s="123"/>
      <c r="F51" s="123"/>
      <c r="G51" s="123"/>
      <c r="H51" s="123"/>
      <c r="I51" s="110"/>
      <c r="J51" s="123"/>
      <c r="K51" s="110"/>
    </row>
    <row r="52" spans="1:11" s="187" customFormat="1" ht="25.5" customHeight="1">
      <c r="A52" s="123"/>
      <c r="B52" s="35"/>
      <c r="C52" s="123"/>
      <c r="D52" s="123"/>
      <c r="E52" s="123"/>
      <c r="F52" s="123"/>
      <c r="G52" s="123"/>
      <c r="H52" s="123"/>
      <c r="I52" s="14"/>
      <c r="J52" s="14"/>
      <c r="K52" s="212" t="s">
        <v>81</v>
      </c>
    </row>
    <row r="53" spans="1:11" s="187" customFormat="1" ht="25.5" customHeight="1">
      <c r="A53" s="123"/>
      <c r="B53" s="35"/>
      <c r="C53" s="123"/>
      <c r="D53" s="123"/>
      <c r="E53" s="758" t="s">
        <v>20</v>
      </c>
      <c r="F53" s="758"/>
      <c r="G53" s="758"/>
      <c r="H53" s="80"/>
      <c r="I53" s="757" t="s">
        <v>27</v>
      </c>
      <c r="J53" s="757"/>
      <c r="K53" s="757"/>
    </row>
    <row r="54" spans="1:11" s="187" customFormat="1" ht="25.5" customHeight="1">
      <c r="A54" s="123"/>
      <c r="B54" s="178"/>
      <c r="C54" s="178"/>
      <c r="D54" s="178"/>
      <c r="E54" s="105" t="str">
        <f>+E7</f>
        <v>2019</v>
      </c>
      <c r="F54" s="124"/>
      <c r="G54" s="105" t="str">
        <f>+G7</f>
        <v xml:space="preserve"> 2018</v>
      </c>
      <c r="H54" s="266"/>
      <c r="I54" s="105" t="str">
        <f>+E54</f>
        <v>2019</v>
      </c>
      <c r="J54" s="124"/>
      <c r="K54" s="105" t="str">
        <f>+G54</f>
        <v xml:space="preserve"> 2018</v>
      </c>
    </row>
    <row r="55" spans="1:11" s="187" customFormat="1" ht="25.5" customHeight="1">
      <c r="A55" s="123"/>
      <c r="B55" s="123" t="s">
        <v>71</v>
      </c>
      <c r="C55" s="123"/>
      <c r="D55" s="178"/>
      <c r="E55" s="197"/>
      <c r="F55" s="197"/>
      <c r="G55" s="197"/>
      <c r="H55" s="197"/>
      <c r="I55" s="197"/>
      <c r="J55" s="197"/>
      <c r="K55" s="197"/>
    </row>
    <row r="56" spans="1:11" s="187" customFormat="1" ht="25.5" customHeight="1">
      <c r="A56" s="123"/>
      <c r="B56" s="35" t="s">
        <v>136</v>
      </c>
      <c r="C56" s="123"/>
      <c r="D56" s="178"/>
      <c r="E56" s="197"/>
      <c r="F56" s="197"/>
      <c r="G56" s="197"/>
      <c r="H56" s="197"/>
      <c r="I56" s="197"/>
      <c r="J56" s="197"/>
      <c r="K56" s="197"/>
    </row>
    <row r="57" spans="1:11" s="187" customFormat="1" ht="25.5" customHeight="1">
      <c r="A57" s="123"/>
      <c r="B57" s="35" t="s">
        <v>137</v>
      </c>
      <c r="C57" s="178"/>
      <c r="D57" s="178"/>
      <c r="E57" s="181">
        <v>370343325.68000001</v>
      </c>
      <c r="F57" s="180"/>
      <c r="G57" s="180">
        <v>289588587.57999998</v>
      </c>
      <c r="H57" s="180"/>
      <c r="I57" s="180">
        <v>338187470.00999999</v>
      </c>
      <c r="J57" s="180"/>
      <c r="K57" s="180">
        <v>241080200.87</v>
      </c>
    </row>
    <row r="58" spans="1:11" s="187" customFormat="1" ht="25.5" customHeight="1">
      <c r="A58" s="123"/>
      <c r="B58" s="35" t="s">
        <v>489</v>
      </c>
      <c r="C58" s="123"/>
      <c r="D58" s="123"/>
      <c r="E58" s="180"/>
      <c r="F58" s="74"/>
      <c r="G58" s="180"/>
      <c r="H58" s="123"/>
      <c r="I58" s="102"/>
      <c r="J58" s="74"/>
      <c r="K58" s="102"/>
    </row>
    <row r="59" spans="1:11" s="187" customFormat="1" ht="25.5" customHeight="1">
      <c r="A59" s="123"/>
      <c r="B59" s="35" t="s">
        <v>233</v>
      </c>
      <c r="C59" s="123"/>
      <c r="D59" s="123"/>
      <c r="E59" s="102">
        <v>457716398.14000005</v>
      </c>
      <c r="F59" s="74"/>
      <c r="G59" s="74">
        <v>132944643.15000001</v>
      </c>
      <c r="H59" s="74"/>
      <c r="I59" s="102">
        <v>371094990.86000001</v>
      </c>
      <c r="J59" s="74"/>
      <c r="K59" s="102">
        <v>80944929.530000001</v>
      </c>
    </row>
    <row r="60" spans="1:11" s="187" customFormat="1" ht="25.5" customHeight="1">
      <c r="A60" s="123"/>
      <c r="B60" s="35" t="s">
        <v>232</v>
      </c>
      <c r="C60" s="123"/>
      <c r="D60" s="123"/>
      <c r="E60" s="102">
        <v>58828277.649999999</v>
      </c>
      <c r="F60" s="74"/>
      <c r="G60" s="74">
        <v>85031654.519999996</v>
      </c>
      <c r="H60" s="74"/>
      <c r="I60" s="102">
        <v>48211525</v>
      </c>
      <c r="J60" s="74"/>
      <c r="K60" s="102">
        <v>75354959.599999994</v>
      </c>
    </row>
    <row r="61" spans="1:11" s="187" customFormat="1" ht="25.5" customHeight="1">
      <c r="A61" s="123"/>
      <c r="B61" s="35" t="s">
        <v>234</v>
      </c>
      <c r="C61" s="123"/>
      <c r="D61" s="123"/>
      <c r="E61" s="102">
        <v>5505040.1899999995</v>
      </c>
      <c r="F61" s="74"/>
      <c r="G61" s="74">
        <v>0</v>
      </c>
      <c r="H61" s="74"/>
      <c r="I61" s="102">
        <v>3080303.03</v>
      </c>
      <c r="J61" s="74"/>
      <c r="K61" s="102">
        <v>0</v>
      </c>
    </row>
    <row r="62" spans="1:11" s="187" customFormat="1" ht="25.5" customHeight="1">
      <c r="A62" s="123"/>
      <c r="B62" s="35" t="s">
        <v>235</v>
      </c>
      <c r="C62" s="123"/>
      <c r="D62" s="123"/>
      <c r="E62" s="100">
        <v>15406158.629999999</v>
      </c>
      <c r="F62" s="74"/>
      <c r="G62" s="100">
        <v>15317892.939999999</v>
      </c>
      <c r="H62" s="74"/>
      <c r="I62" s="100">
        <v>15317892.939999999</v>
      </c>
      <c r="J62" s="74"/>
      <c r="K62" s="100">
        <v>15317892.939999999</v>
      </c>
    </row>
    <row r="63" spans="1:11" s="187" customFormat="1" ht="25.5" customHeight="1">
      <c r="A63" s="123"/>
      <c r="B63" s="35"/>
      <c r="C63" s="123" t="s">
        <v>3</v>
      </c>
      <c r="D63" s="123"/>
      <c r="E63" s="198">
        <f>SUM(E57:E62)</f>
        <v>907799200.29000008</v>
      </c>
      <c r="F63" s="199"/>
      <c r="G63" s="198">
        <f>SUM(G57:G62)</f>
        <v>522882778.19</v>
      </c>
      <c r="H63" s="199"/>
      <c r="I63" s="198">
        <f>SUM(I57:I62)</f>
        <v>775892181.84000003</v>
      </c>
      <c r="J63" s="199"/>
      <c r="K63" s="198">
        <f>SUM(K57:K62)</f>
        <v>412697982.94</v>
      </c>
    </row>
    <row r="64" spans="1:11" ht="25.5" customHeight="1">
      <c r="A64" s="123"/>
      <c r="B64" s="35" t="s">
        <v>141</v>
      </c>
      <c r="C64" s="123"/>
      <c r="D64" s="123"/>
      <c r="E64" s="200"/>
      <c r="F64" s="200"/>
      <c r="G64" s="200"/>
      <c r="H64" s="200"/>
      <c r="I64" s="200"/>
      <c r="J64" s="200"/>
      <c r="K64" s="200"/>
    </row>
    <row r="65" spans="1:11" ht="25.5" customHeight="1">
      <c r="A65" s="123"/>
      <c r="B65" s="114" t="s">
        <v>4</v>
      </c>
      <c r="C65" s="123"/>
      <c r="D65" s="123"/>
      <c r="E65" s="201">
        <v>-16757892.939999999</v>
      </c>
      <c r="F65" s="74"/>
      <c r="G65" s="201">
        <v>-17057318.210000001</v>
      </c>
      <c r="H65" s="199"/>
      <c r="I65" s="201">
        <v>-15317892.939999999</v>
      </c>
      <c r="J65" s="199"/>
      <c r="K65" s="201">
        <v>-15317892.939999999</v>
      </c>
    </row>
    <row r="66" spans="1:11" ht="25.5" customHeight="1">
      <c r="A66" s="123"/>
      <c r="B66" s="35" t="s">
        <v>155</v>
      </c>
      <c r="C66" s="123"/>
      <c r="D66" s="123"/>
      <c r="E66" s="201">
        <f>SUM(E63:E65)</f>
        <v>891041307.35000002</v>
      </c>
      <c r="F66" s="199"/>
      <c r="G66" s="201">
        <f>SUM(G63:G65)</f>
        <v>505825459.98000002</v>
      </c>
      <c r="H66" s="199"/>
      <c r="I66" s="201">
        <f>SUM(I63:I65)</f>
        <v>760574288.89999998</v>
      </c>
      <c r="J66" s="199"/>
      <c r="K66" s="201">
        <f>SUM(K63:K65)</f>
        <v>397380090</v>
      </c>
    </row>
    <row r="67" spans="1:11" ht="25.5" customHeight="1">
      <c r="A67" s="123"/>
      <c r="B67" s="35"/>
      <c r="C67" s="123"/>
      <c r="D67" s="123"/>
      <c r="E67" s="198"/>
      <c r="F67" s="523"/>
      <c r="G67" s="198"/>
      <c r="H67" s="523"/>
      <c r="I67" s="198"/>
      <c r="J67" s="523"/>
      <c r="K67" s="198"/>
    </row>
    <row r="68" spans="1:11" ht="25.5" customHeight="1">
      <c r="A68" s="123"/>
      <c r="B68" s="35"/>
      <c r="C68" s="123"/>
      <c r="D68" s="123"/>
      <c r="E68" s="198"/>
      <c r="F68" s="523"/>
      <c r="G68" s="198"/>
      <c r="H68" s="523"/>
      <c r="I68" s="198"/>
      <c r="J68" s="523"/>
      <c r="K68" s="198"/>
    </row>
    <row r="69" spans="1:11" ht="25.5" customHeight="1">
      <c r="B69" s="187"/>
      <c r="C69" s="187"/>
      <c r="D69" s="122" t="s">
        <v>89</v>
      </c>
      <c r="E69" s="122"/>
      <c r="F69" s="36"/>
      <c r="G69" s="83"/>
      <c r="H69" s="720"/>
      <c r="I69" s="83"/>
      <c r="J69" s="26"/>
      <c r="K69" s="83"/>
    </row>
    <row r="70" spans="1:11" ht="25.5" customHeight="1">
      <c r="B70" s="187"/>
      <c r="C70" s="187"/>
      <c r="D70" s="122" t="s">
        <v>800</v>
      </c>
      <c r="E70" s="122"/>
      <c r="F70" s="36"/>
      <c r="G70" s="83"/>
      <c r="H70" s="720"/>
      <c r="I70" s="83"/>
      <c r="J70" s="26"/>
      <c r="K70" s="83"/>
    </row>
    <row r="71" spans="1:11" ht="24.95" customHeight="1">
      <c r="A71" s="751" t="s">
        <v>752</v>
      </c>
      <c r="B71" s="752"/>
      <c r="C71" s="752"/>
      <c r="D71" s="752"/>
      <c r="E71" s="752"/>
      <c r="F71" s="752"/>
      <c r="G71" s="752"/>
      <c r="H71" s="752"/>
      <c r="I71" s="752"/>
      <c r="J71" s="752"/>
      <c r="K71" s="752"/>
    </row>
    <row r="72" spans="1:11" ht="24.95" customHeight="1">
      <c r="A72" s="721"/>
      <c r="B72" s="722"/>
      <c r="C72" s="722"/>
      <c r="D72" s="722"/>
      <c r="E72" s="722"/>
      <c r="F72" s="722"/>
      <c r="G72" s="722"/>
      <c r="H72" s="722"/>
      <c r="I72" s="722"/>
      <c r="J72" s="722"/>
      <c r="K72" s="722"/>
    </row>
    <row r="73" spans="1:11" ht="24.95" customHeight="1">
      <c r="A73" s="123" t="s">
        <v>811</v>
      </c>
      <c r="B73" s="35"/>
      <c r="C73" s="123"/>
      <c r="D73" s="123"/>
      <c r="E73" s="198"/>
      <c r="F73" s="523"/>
      <c r="G73" s="198"/>
      <c r="H73" s="523"/>
      <c r="I73" s="198"/>
      <c r="J73" s="523"/>
      <c r="K73" s="198"/>
    </row>
    <row r="74" spans="1:11" s="187" customFormat="1" ht="24.95" customHeight="1">
      <c r="A74" s="123"/>
      <c r="B74" s="35"/>
      <c r="C74" s="123"/>
      <c r="D74" s="123"/>
      <c r="E74" s="123"/>
      <c r="F74" s="123"/>
      <c r="G74" s="123"/>
      <c r="H74" s="123"/>
      <c r="I74" s="14"/>
      <c r="J74" s="14"/>
      <c r="K74" s="212" t="s">
        <v>81</v>
      </c>
    </row>
    <row r="75" spans="1:11" s="187" customFormat="1" ht="24.95" customHeight="1">
      <c r="A75" s="123"/>
      <c r="B75" s="35"/>
      <c r="C75" s="123"/>
      <c r="D75" s="123"/>
      <c r="E75" s="758" t="s">
        <v>20</v>
      </c>
      <c r="F75" s="758"/>
      <c r="G75" s="758"/>
      <c r="H75" s="80"/>
      <c r="I75" s="757" t="s">
        <v>27</v>
      </c>
      <c r="J75" s="757"/>
      <c r="K75" s="757"/>
    </row>
    <row r="76" spans="1:11" s="187" customFormat="1" ht="24.95" customHeight="1">
      <c r="A76" s="123"/>
      <c r="B76" s="178"/>
      <c r="C76" s="178"/>
      <c r="D76" s="178"/>
      <c r="E76" s="179" t="s">
        <v>420</v>
      </c>
      <c r="F76" s="40"/>
      <c r="G76" s="179" t="s">
        <v>645</v>
      </c>
      <c r="H76" s="720"/>
      <c r="I76" s="179" t="str">
        <f>+E76</f>
        <v>2019</v>
      </c>
      <c r="J76" s="40"/>
      <c r="K76" s="179" t="str">
        <f>+G76</f>
        <v xml:space="preserve"> 2018</v>
      </c>
    </row>
    <row r="77" spans="1:11" ht="24.95" customHeight="1">
      <c r="A77" s="123"/>
      <c r="B77" s="114" t="s">
        <v>261</v>
      </c>
      <c r="C77" s="123"/>
      <c r="D77" s="123"/>
      <c r="E77" s="202"/>
      <c r="F77" s="202"/>
      <c r="G77" s="202"/>
      <c r="H77" s="202"/>
      <c r="I77" s="202"/>
      <c r="J77" s="202"/>
      <c r="K77" s="202"/>
    </row>
    <row r="78" spans="1:11" ht="24.95" customHeight="1">
      <c r="A78" s="123"/>
      <c r="B78" s="35" t="s">
        <v>69</v>
      </c>
      <c r="C78" s="178"/>
      <c r="D78" s="178"/>
      <c r="E78" s="102">
        <v>33942328.18</v>
      </c>
      <c r="F78" s="74"/>
      <c r="G78" s="102">
        <v>24498037.280000001</v>
      </c>
      <c r="H78" s="74"/>
      <c r="I78" s="102">
        <v>31438142.899999999</v>
      </c>
      <c r="J78" s="74"/>
      <c r="K78" s="102">
        <v>22108809.949999999</v>
      </c>
    </row>
    <row r="79" spans="1:11" ht="24.95" customHeight="1">
      <c r="A79" s="123"/>
      <c r="B79" s="35" t="s">
        <v>177</v>
      </c>
      <c r="C79" s="178"/>
      <c r="D79" s="178"/>
      <c r="E79" s="102">
        <v>11171979.199999999</v>
      </c>
      <c r="F79" s="74"/>
      <c r="G79" s="102">
        <v>1746452.94</v>
      </c>
      <c r="H79" s="74"/>
      <c r="I79" s="102">
        <v>34200125.439999998</v>
      </c>
      <c r="J79" s="74"/>
      <c r="K79" s="102">
        <v>10128088.119999999</v>
      </c>
    </row>
    <row r="80" spans="1:11" ht="24.95" customHeight="1">
      <c r="A80" s="123"/>
      <c r="B80" s="35" t="s">
        <v>180</v>
      </c>
      <c r="C80" s="178"/>
      <c r="D80" s="178"/>
      <c r="E80" s="102">
        <v>12221601.559999999</v>
      </c>
      <c r="F80" s="74"/>
      <c r="G80" s="102">
        <v>4530086.08</v>
      </c>
      <c r="H80" s="74"/>
      <c r="I80" s="102">
        <v>12029877.939999999</v>
      </c>
      <c r="J80" s="74"/>
      <c r="K80" s="102">
        <v>4315416.6399999997</v>
      </c>
    </row>
    <row r="81" spans="1:16" ht="24.95" customHeight="1">
      <c r="A81" s="123"/>
      <c r="B81" s="35" t="s">
        <v>68</v>
      </c>
      <c r="C81" s="178"/>
      <c r="D81" s="178"/>
      <c r="E81" s="102">
        <v>774703</v>
      </c>
      <c r="F81" s="74"/>
      <c r="G81" s="102">
        <v>1912215.38</v>
      </c>
      <c r="H81" s="74"/>
      <c r="I81" s="102">
        <v>720562.35</v>
      </c>
      <c r="J81" s="74"/>
      <c r="K81" s="102">
        <v>1612848.7</v>
      </c>
    </row>
    <row r="82" spans="1:16" ht="24.95" customHeight="1">
      <c r="A82" s="123"/>
      <c r="B82" s="35" t="s">
        <v>272</v>
      </c>
      <c r="C82" s="123"/>
      <c r="D82" s="178"/>
      <c r="E82" s="203">
        <f>SUM(E78:E81)</f>
        <v>58110611.939999998</v>
      </c>
      <c r="F82" s="202"/>
      <c r="G82" s="203">
        <f>SUM(G78:G81)</f>
        <v>32686791.680000003</v>
      </c>
      <c r="H82" s="202"/>
      <c r="I82" s="203">
        <f>SUM(I78:I81)</f>
        <v>78388708.629999995</v>
      </c>
      <c r="J82" s="202"/>
      <c r="K82" s="203">
        <f>SUM(K78:K81)</f>
        <v>38165163.410000004</v>
      </c>
    </row>
    <row r="83" spans="1:16" ht="24.95" customHeight="1">
      <c r="A83" s="123"/>
      <c r="B83" s="114" t="s">
        <v>259</v>
      </c>
      <c r="C83" s="123"/>
      <c r="D83" s="178"/>
      <c r="E83" s="197"/>
      <c r="F83" s="202"/>
      <c r="G83" s="197"/>
      <c r="H83" s="202"/>
      <c r="I83" s="197"/>
      <c r="J83" s="202"/>
      <c r="K83" s="197"/>
    </row>
    <row r="84" spans="1:16" ht="24.95" customHeight="1" thickBot="1">
      <c r="A84" s="123"/>
      <c r="B84" s="114" t="s">
        <v>260</v>
      </c>
      <c r="C84" s="123"/>
      <c r="D84" s="178"/>
      <c r="E84" s="204">
        <f>E66+E82</f>
        <v>949151919.28999996</v>
      </c>
      <c r="F84" s="197"/>
      <c r="G84" s="204">
        <f>G66+G82</f>
        <v>538512251.65999997</v>
      </c>
      <c r="H84" s="197"/>
      <c r="I84" s="204">
        <f>I66+I82</f>
        <v>838962997.52999997</v>
      </c>
      <c r="J84" s="197"/>
      <c r="K84" s="204">
        <f>K66+K82</f>
        <v>435545253.41000003</v>
      </c>
    </row>
    <row r="85" spans="1:16" ht="24.95" customHeight="1" thickTop="1">
      <c r="A85" s="114" t="s">
        <v>279</v>
      </c>
      <c r="B85" s="110"/>
      <c r="G85" s="123"/>
      <c r="H85" s="110"/>
      <c r="I85" s="123"/>
      <c r="K85" s="199"/>
      <c r="L85" s="199"/>
      <c r="M85" s="199"/>
      <c r="N85" s="199"/>
      <c r="P85" s="110"/>
    </row>
    <row r="86" spans="1:16" ht="24.95" customHeight="1">
      <c r="A86" s="123" t="s">
        <v>694</v>
      </c>
      <c r="B86" s="110"/>
      <c r="G86" s="123"/>
      <c r="H86" s="110"/>
      <c r="I86" s="123"/>
      <c r="K86" s="199"/>
      <c r="L86" s="199"/>
      <c r="M86" s="199"/>
      <c r="N86" s="199"/>
      <c r="P86" s="110"/>
    </row>
    <row r="87" spans="1:16" ht="24.95" customHeight="1">
      <c r="B87" s="35"/>
      <c r="C87" s="123"/>
      <c r="D87" s="123"/>
      <c r="E87" s="123"/>
      <c r="F87" s="123"/>
      <c r="G87" s="123"/>
      <c r="H87" s="123"/>
      <c r="I87" s="123"/>
      <c r="J87" s="123"/>
      <c r="K87" s="212" t="s">
        <v>81</v>
      </c>
      <c r="L87" s="199"/>
      <c r="M87" s="199"/>
      <c r="N87" s="199"/>
      <c r="P87" s="110"/>
    </row>
    <row r="88" spans="1:16" ht="24.95" customHeight="1">
      <c r="B88" s="35"/>
      <c r="C88" s="123"/>
      <c r="D88" s="123"/>
      <c r="E88" s="758" t="s">
        <v>20</v>
      </c>
      <c r="F88" s="758"/>
      <c r="G88" s="758"/>
      <c r="H88" s="80"/>
      <c r="I88" s="757" t="s">
        <v>27</v>
      </c>
      <c r="J88" s="757"/>
      <c r="K88" s="757"/>
      <c r="L88" s="199"/>
      <c r="M88" s="199"/>
      <c r="N88" s="199"/>
      <c r="P88" s="110"/>
    </row>
    <row r="89" spans="1:16" ht="24.95" customHeight="1">
      <c r="B89" s="178"/>
      <c r="C89" s="178"/>
      <c r="D89" s="178"/>
      <c r="E89" s="179" t="s">
        <v>644</v>
      </c>
      <c r="F89" s="40"/>
      <c r="G89" s="179" t="s">
        <v>645</v>
      </c>
      <c r="H89" s="266"/>
      <c r="I89" s="179" t="str">
        <f>+E89</f>
        <v xml:space="preserve"> 2019</v>
      </c>
      <c r="J89" s="40"/>
      <c r="K89" s="179" t="str">
        <f>+G89</f>
        <v xml:space="preserve"> 2018</v>
      </c>
      <c r="L89" s="199"/>
      <c r="M89" s="199"/>
      <c r="N89" s="199"/>
      <c r="P89" s="110"/>
    </row>
    <row r="90" spans="1:16" ht="24.95" customHeight="1">
      <c r="B90" s="110" t="s">
        <v>291</v>
      </c>
      <c r="E90" s="200">
        <v>100000000</v>
      </c>
      <c r="F90" s="200"/>
      <c r="G90" s="523">
        <v>100000000</v>
      </c>
      <c r="H90" s="198"/>
      <c r="I90" s="523">
        <v>100000000</v>
      </c>
      <c r="J90" s="200"/>
      <c r="K90" s="523">
        <v>100000000</v>
      </c>
      <c r="L90" s="199"/>
      <c r="M90" s="199"/>
      <c r="N90" s="199"/>
      <c r="P90" s="110"/>
    </row>
    <row r="91" spans="1:16" ht="24.95" customHeight="1">
      <c r="B91" s="110" t="s">
        <v>238</v>
      </c>
      <c r="E91" s="200">
        <v>109543491</v>
      </c>
      <c r="F91" s="200"/>
      <c r="G91" s="523">
        <v>54350220</v>
      </c>
      <c r="H91" s="198"/>
      <c r="I91" s="523">
        <v>0</v>
      </c>
      <c r="J91" s="200"/>
      <c r="K91" s="523">
        <v>0</v>
      </c>
      <c r="L91" s="199"/>
      <c r="M91" s="199"/>
      <c r="N91" s="199"/>
      <c r="P91" s="110"/>
    </row>
    <row r="92" spans="1:16" ht="24.95" customHeight="1">
      <c r="B92" s="110" t="s">
        <v>257</v>
      </c>
      <c r="E92" s="200">
        <v>0</v>
      </c>
      <c r="F92" s="200"/>
      <c r="G92" s="523">
        <v>0</v>
      </c>
      <c r="H92" s="198"/>
      <c r="I92" s="523">
        <v>963000000</v>
      </c>
      <c r="J92" s="200"/>
      <c r="K92" s="523">
        <v>893000000</v>
      </c>
      <c r="L92" s="199"/>
      <c r="M92" s="199"/>
      <c r="N92" s="199"/>
      <c r="P92" s="110"/>
    </row>
    <row r="93" spans="1:16" ht="24.95" customHeight="1" thickBot="1">
      <c r="B93" s="110"/>
      <c r="C93" s="114" t="s">
        <v>3</v>
      </c>
      <c r="E93" s="727">
        <f>SUM(E90:E92)</f>
        <v>209543491</v>
      </c>
      <c r="F93" s="200"/>
      <c r="G93" s="727">
        <f>SUM(G90:G92)</f>
        <v>154350220</v>
      </c>
      <c r="H93" s="198"/>
      <c r="I93" s="727">
        <f>SUM(I90:I92)</f>
        <v>1063000000</v>
      </c>
      <c r="J93" s="200"/>
      <c r="K93" s="727">
        <f>SUM(K90:K92)</f>
        <v>993000000</v>
      </c>
      <c r="L93" s="199"/>
      <c r="M93" s="199"/>
      <c r="N93" s="199"/>
      <c r="P93" s="110"/>
    </row>
    <row r="94" spans="1:16" ht="24.95" customHeight="1" thickTop="1">
      <c r="A94" s="110" t="s">
        <v>812</v>
      </c>
      <c r="G94" s="123"/>
      <c r="H94" s="110"/>
      <c r="I94" s="123"/>
      <c r="K94" s="199"/>
      <c r="L94" s="199"/>
      <c r="M94" s="199"/>
      <c r="N94" s="199"/>
      <c r="P94" s="110"/>
    </row>
    <row r="95" spans="1:16" s="206" customFormat="1" ht="24.95" customHeight="1">
      <c r="A95" s="206" t="s">
        <v>814</v>
      </c>
      <c r="C95" s="207"/>
      <c r="D95" s="208"/>
      <c r="E95" s="209"/>
      <c r="F95" s="209"/>
      <c r="G95" s="209"/>
      <c r="H95" s="209"/>
      <c r="I95" s="209"/>
      <c r="J95" s="209"/>
      <c r="K95" s="209"/>
    </row>
    <row r="96" spans="1:16" s="206" customFormat="1" ht="24.95" customHeight="1">
      <c r="A96" s="206" t="s">
        <v>813</v>
      </c>
      <c r="C96" s="207"/>
      <c r="D96" s="208"/>
      <c r="E96" s="209"/>
      <c r="F96" s="209"/>
      <c r="G96" s="209"/>
      <c r="H96" s="209"/>
      <c r="I96" s="209"/>
      <c r="J96" s="209"/>
      <c r="K96" s="209"/>
    </row>
    <row r="97" spans="1:16" ht="24.95" customHeight="1">
      <c r="A97" s="206" t="s">
        <v>815</v>
      </c>
      <c r="G97" s="123"/>
      <c r="H97" s="110"/>
      <c r="I97" s="123"/>
      <c r="K97" s="199"/>
      <c r="L97" s="199"/>
      <c r="M97" s="199"/>
      <c r="N97" s="199"/>
      <c r="P97" s="110"/>
    </row>
    <row r="98" spans="1:16" ht="24.95" customHeight="1">
      <c r="A98" s="206" t="s">
        <v>816</v>
      </c>
      <c r="B98" s="110"/>
      <c r="G98" s="123"/>
      <c r="H98" s="110"/>
      <c r="I98" s="123"/>
      <c r="K98" s="199"/>
      <c r="L98" s="199"/>
      <c r="M98" s="199"/>
      <c r="N98" s="199"/>
      <c r="P98" s="110"/>
    </row>
    <row r="99" spans="1:16" ht="24.95" customHeight="1">
      <c r="A99" s="206" t="s">
        <v>817</v>
      </c>
      <c r="G99" s="123"/>
      <c r="H99" s="110"/>
      <c r="I99" s="123"/>
      <c r="K99" s="199"/>
      <c r="L99" s="199"/>
      <c r="M99" s="199"/>
      <c r="N99" s="199"/>
      <c r="P99" s="110"/>
    </row>
    <row r="100" spans="1:16" ht="24.95" customHeight="1">
      <c r="A100" s="206" t="s">
        <v>818</v>
      </c>
      <c r="G100" s="123"/>
      <c r="H100" s="110"/>
      <c r="I100" s="123"/>
      <c r="K100" s="523"/>
      <c r="L100" s="523"/>
      <c r="M100" s="523"/>
      <c r="N100" s="523"/>
      <c r="P100" s="110"/>
    </row>
    <row r="101" spans="1:16" ht="24.95" customHeight="1">
      <c r="A101" s="206"/>
      <c r="G101" s="123"/>
      <c r="H101" s="110"/>
      <c r="I101" s="123"/>
      <c r="K101" s="523"/>
      <c r="L101" s="523"/>
      <c r="M101" s="523"/>
      <c r="N101" s="523"/>
      <c r="P101" s="110"/>
    </row>
    <row r="102" spans="1:16" ht="24.95" customHeight="1">
      <c r="A102" s="206"/>
      <c r="G102" s="123"/>
      <c r="H102" s="110"/>
      <c r="I102" s="123"/>
      <c r="K102" s="523"/>
      <c r="L102" s="523"/>
      <c r="M102" s="523"/>
      <c r="N102" s="523"/>
      <c r="P102" s="110"/>
    </row>
    <row r="103" spans="1:16" ht="24.95" customHeight="1">
      <c r="A103" s="206"/>
      <c r="D103" s="122" t="s">
        <v>89</v>
      </c>
      <c r="E103" s="122"/>
      <c r="G103" s="123"/>
      <c r="H103" s="110"/>
      <c r="I103" s="123"/>
      <c r="K103" s="523"/>
      <c r="L103" s="523"/>
      <c r="M103" s="523"/>
      <c r="N103" s="523"/>
      <c r="P103" s="110"/>
    </row>
    <row r="104" spans="1:16" ht="24.95" customHeight="1">
      <c r="A104" s="206"/>
      <c r="D104" s="122" t="s">
        <v>800</v>
      </c>
      <c r="E104" s="122"/>
      <c r="G104" s="123"/>
      <c r="H104" s="110"/>
      <c r="I104" s="123"/>
      <c r="K104" s="523"/>
      <c r="L104" s="523"/>
      <c r="M104" s="523"/>
      <c r="N104" s="523"/>
      <c r="P104" s="110"/>
    </row>
    <row r="105" spans="1:16" ht="22.5" customHeight="1">
      <c r="A105" s="751" t="s">
        <v>810</v>
      </c>
      <c r="B105" s="752"/>
      <c r="C105" s="752"/>
      <c r="D105" s="752"/>
      <c r="E105" s="752"/>
      <c r="F105" s="752"/>
      <c r="G105" s="752"/>
      <c r="H105" s="752"/>
      <c r="I105" s="752"/>
      <c r="J105" s="752"/>
      <c r="K105" s="752"/>
      <c r="L105" s="523"/>
      <c r="M105" s="523"/>
      <c r="N105" s="523"/>
      <c r="P105" s="110"/>
    </row>
    <row r="106" spans="1:16" ht="22.5" customHeight="1">
      <c r="A106" s="721"/>
      <c r="B106" s="722"/>
      <c r="C106" s="722"/>
      <c r="D106" s="722"/>
      <c r="E106" s="722"/>
      <c r="F106" s="722"/>
      <c r="G106" s="722"/>
      <c r="H106" s="722"/>
      <c r="I106" s="722"/>
      <c r="J106" s="722"/>
      <c r="K106" s="722"/>
      <c r="L106" s="523"/>
      <c r="M106" s="523"/>
      <c r="N106" s="523"/>
      <c r="P106" s="110"/>
    </row>
    <row r="107" spans="1:16" ht="22.5" customHeight="1">
      <c r="A107" s="693" t="s">
        <v>765</v>
      </c>
      <c r="C107" s="596"/>
      <c r="D107" s="661"/>
      <c r="E107" s="661"/>
      <c r="F107" s="661"/>
      <c r="G107" s="661"/>
      <c r="H107" s="661"/>
      <c r="I107" s="656"/>
      <c r="J107" s="661"/>
      <c r="K107" s="40"/>
    </row>
    <row r="108" spans="1:16" ht="22.5" customHeight="1">
      <c r="A108" s="693" t="s">
        <v>766</v>
      </c>
      <c r="C108" s="596"/>
      <c r="D108" s="661"/>
      <c r="E108" s="661"/>
      <c r="F108" s="661"/>
      <c r="G108" s="661"/>
      <c r="H108" s="661"/>
      <c r="I108" s="656"/>
      <c r="J108" s="661"/>
      <c r="K108" s="40"/>
    </row>
    <row r="109" spans="1:16" ht="22.5" customHeight="1">
      <c r="A109" s="36" t="s">
        <v>819</v>
      </c>
      <c r="B109" s="693"/>
      <c r="C109" s="596"/>
      <c r="D109" s="661"/>
      <c r="E109" s="661"/>
      <c r="F109" s="661"/>
      <c r="G109" s="661"/>
      <c r="H109" s="661"/>
      <c r="I109" s="656"/>
      <c r="J109" s="661"/>
      <c r="K109" s="40"/>
    </row>
    <row r="110" spans="1:16" ht="22.5" customHeight="1">
      <c r="A110" s="596"/>
      <c r="B110" s="693"/>
      <c r="C110" s="596"/>
      <c r="D110" s="596"/>
      <c r="E110" s="661"/>
      <c r="F110" s="661"/>
      <c r="G110" s="661"/>
      <c r="H110" s="661"/>
      <c r="I110" s="661"/>
      <c r="J110" s="656"/>
      <c r="K110" s="212" t="s">
        <v>81</v>
      </c>
    </row>
    <row r="111" spans="1:16" ht="22.5" customHeight="1">
      <c r="A111" s="122"/>
      <c r="B111" s="76"/>
      <c r="C111" s="122"/>
      <c r="D111" s="122"/>
      <c r="E111" s="758" t="s">
        <v>20</v>
      </c>
      <c r="F111" s="758"/>
      <c r="G111" s="758"/>
      <c r="H111" s="80"/>
      <c r="I111" s="757" t="s">
        <v>27</v>
      </c>
      <c r="J111" s="757"/>
      <c r="K111" s="757"/>
    </row>
    <row r="112" spans="1:16" ht="22.5" customHeight="1">
      <c r="A112" s="122"/>
      <c r="B112" s="76"/>
      <c r="C112" s="122"/>
      <c r="D112" s="122"/>
      <c r="E112" s="26" t="str">
        <f>+E89</f>
        <v xml:space="preserve"> 2019</v>
      </c>
      <c r="F112" s="26"/>
      <c r="G112" s="26" t="str">
        <f>+G89</f>
        <v xml:space="preserve"> 2018</v>
      </c>
      <c r="H112" s="662"/>
      <c r="I112" s="26" t="str">
        <f>+E112</f>
        <v xml:space="preserve"> 2019</v>
      </c>
      <c r="J112" s="26"/>
      <c r="K112" s="26" t="str">
        <f>+G112</f>
        <v xml:space="preserve"> 2018</v>
      </c>
    </row>
    <row r="113" spans="1:11" ht="22.5" customHeight="1" thickBot="1">
      <c r="A113" s="694" t="s">
        <v>360</v>
      </c>
      <c r="B113" s="40"/>
      <c r="C113" s="40"/>
      <c r="D113" s="122"/>
      <c r="E113" s="658">
        <v>137954112.17000008</v>
      </c>
      <c r="F113" s="695"/>
      <c r="G113" s="658">
        <v>323366321.78000069</v>
      </c>
      <c r="H113" s="695"/>
      <c r="I113" s="658">
        <v>147928986.82999992</v>
      </c>
      <c r="J113" s="695"/>
      <c r="K113" s="658">
        <v>324593778.4100008</v>
      </c>
    </row>
    <row r="114" spans="1:11" ht="22.5" customHeight="1" thickTop="1">
      <c r="A114" s="694" t="s">
        <v>416</v>
      </c>
      <c r="B114" s="40"/>
      <c r="C114" s="40"/>
      <c r="D114" s="122"/>
      <c r="E114" s="659">
        <v>486527683.22999996</v>
      </c>
      <c r="F114" s="695"/>
      <c r="G114" s="659">
        <v>519194416.24000001</v>
      </c>
      <c r="H114" s="695"/>
      <c r="I114" s="659">
        <v>475266504.19999999</v>
      </c>
      <c r="J114" s="695"/>
      <c r="K114" s="659">
        <v>515850517.11000001</v>
      </c>
    </row>
    <row r="115" spans="1:11" ht="22.5" customHeight="1">
      <c r="A115" s="502" t="s">
        <v>764</v>
      </c>
      <c r="C115" s="40"/>
      <c r="D115" s="122"/>
      <c r="E115" s="659"/>
      <c r="F115" s="695"/>
      <c r="G115" s="659"/>
      <c r="H115" s="695"/>
      <c r="I115" s="659"/>
      <c r="J115" s="695"/>
      <c r="K115" s="659"/>
    </row>
    <row r="116" spans="1:11" ht="22.5" customHeight="1">
      <c r="A116" s="696" t="s">
        <v>763</v>
      </c>
      <c r="C116" s="40"/>
      <c r="D116" s="122"/>
      <c r="E116" s="181">
        <v>-6263119.4199999999</v>
      </c>
      <c r="F116" s="660"/>
      <c r="G116" s="181">
        <v>-6263119.4199999999</v>
      </c>
      <c r="H116" s="660"/>
      <c r="I116" s="181">
        <v>-6263119.4199999999</v>
      </c>
      <c r="J116" s="660"/>
      <c r="K116" s="181">
        <v>-6263119.4199999999</v>
      </c>
    </row>
    <row r="117" spans="1:11" ht="22.5" customHeight="1" thickBot="1">
      <c r="A117" s="502" t="s">
        <v>759</v>
      </c>
      <c r="B117" s="40"/>
      <c r="C117" s="40"/>
      <c r="D117" s="122"/>
      <c r="E117" s="697">
        <f>SUM(E114:E116)</f>
        <v>480264563.80999994</v>
      </c>
      <c r="F117" s="36"/>
      <c r="G117" s="697">
        <f>SUM(G114:G116)</f>
        <v>512931296.81999999</v>
      </c>
      <c r="H117" s="36"/>
      <c r="I117" s="697">
        <f>SUM(I114:I116)</f>
        <v>469003384.77999997</v>
      </c>
      <c r="J117" s="36"/>
      <c r="K117" s="697">
        <f>SUM(K114:K116)</f>
        <v>509587397.69</v>
      </c>
    </row>
    <row r="118" spans="1:11" ht="22.5" customHeight="1" thickTop="1">
      <c r="A118" s="703" t="s">
        <v>969</v>
      </c>
      <c r="B118" s="40"/>
      <c r="C118" s="40"/>
      <c r="D118" s="122"/>
      <c r="E118" s="36"/>
      <c r="F118" s="36"/>
      <c r="G118" s="36"/>
      <c r="H118" s="36"/>
      <c r="I118" s="36"/>
      <c r="J118" s="36"/>
      <c r="K118" s="36"/>
    </row>
    <row r="119" spans="1:11" ht="22.5" customHeight="1">
      <c r="A119" s="704" t="s">
        <v>767</v>
      </c>
      <c r="B119" s="40"/>
      <c r="C119" s="40"/>
      <c r="D119" s="122"/>
      <c r="E119" s="36"/>
      <c r="F119" s="36"/>
      <c r="G119" s="36"/>
      <c r="H119" s="36"/>
      <c r="I119" s="36"/>
      <c r="J119" s="36"/>
      <c r="K119" s="36"/>
    </row>
    <row r="120" spans="1:11" ht="22.5" customHeight="1">
      <c r="A120" s="698" t="s">
        <v>705</v>
      </c>
      <c r="B120" s="40"/>
      <c r="C120" s="40"/>
      <c r="D120" s="122"/>
      <c r="E120" s="36"/>
      <c r="F120" s="36"/>
      <c r="G120" s="36"/>
      <c r="H120" s="36"/>
      <c r="I120" s="36"/>
      <c r="J120" s="36"/>
      <c r="K120" s="36"/>
    </row>
    <row r="121" spans="1:11" ht="22.5" customHeight="1">
      <c r="A121" s="114" t="s">
        <v>706</v>
      </c>
      <c r="B121" s="699"/>
      <c r="C121" s="699"/>
      <c r="D121" s="699"/>
      <c r="E121" s="699">
        <v>759101555.42999995</v>
      </c>
      <c r="F121" s="699"/>
      <c r="G121" s="699">
        <v>710595340.98000002</v>
      </c>
      <c r="H121" s="699"/>
      <c r="I121" s="699">
        <v>759101555.43000007</v>
      </c>
      <c r="J121" s="699"/>
      <c r="K121" s="699">
        <v>710595340.9799999</v>
      </c>
    </row>
    <row r="122" spans="1:11" ht="22.5" customHeight="1">
      <c r="A122" s="698" t="s">
        <v>705</v>
      </c>
      <c r="B122" s="699"/>
      <c r="C122" s="699"/>
      <c r="D122" s="699"/>
      <c r="E122" s="699"/>
      <c r="F122" s="699"/>
      <c r="G122" s="699"/>
      <c r="H122" s="699"/>
      <c r="I122" s="699"/>
      <c r="J122" s="699"/>
      <c r="K122" s="699"/>
    </row>
    <row r="123" spans="1:11" ht="22.5" customHeight="1">
      <c r="A123" s="114" t="s">
        <v>706</v>
      </c>
      <c r="B123" s="700"/>
      <c r="C123" s="699"/>
      <c r="D123" s="699"/>
      <c r="E123" s="699">
        <v>302896296.48000002</v>
      </c>
      <c r="F123" s="699"/>
      <c r="G123" s="699">
        <v>91628526.349999905</v>
      </c>
      <c r="H123" s="699"/>
      <c r="I123" s="699">
        <v>302896296.48000002</v>
      </c>
      <c r="J123" s="699"/>
      <c r="K123" s="699">
        <v>91628526.349999994</v>
      </c>
    </row>
    <row r="124" spans="1:11" s="14" customFormat="1" ht="22.5" customHeight="1" thickBot="1">
      <c r="A124" s="699"/>
      <c r="B124" s="699"/>
      <c r="C124" s="114" t="s">
        <v>3</v>
      </c>
      <c r="D124" s="699"/>
      <c r="E124" s="697">
        <f>SUM(E121:E123)</f>
        <v>1061997851.91</v>
      </c>
      <c r="F124" s="36"/>
      <c r="G124" s="697">
        <f>SUM(G121:G123)</f>
        <v>802223867.32999992</v>
      </c>
      <c r="H124" s="36"/>
      <c r="I124" s="697">
        <f>SUM(I121:I123)</f>
        <v>1061997851.9100001</v>
      </c>
      <c r="J124" s="36"/>
      <c r="K124" s="697">
        <f>SUM(K121:K123)</f>
        <v>802223867.32999992</v>
      </c>
    </row>
    <row r="125" spans="1:11" s="14" customFormat="1" ht="22.5" customHeight="1" thickTop="1">
      <c r="A125" s="699" t="s">
        <v>820</v>
      </c>
      <c r="B125" s="699"/>
      <c r="C125" s="699"/>
      <c r="D125" s="699"/>
      <c r="E125" s="699"/>
      <c r="F125" s="699"/>
      <c r="G125" s="699"/>
      <c r="H125" s="699"/>
      <c r="I125" s="699"/>
      <c r="J125" s="699"/>
      <c r="K125" s="699"/>
    </row>
    <row r="126" spans="1:11" ht="22.5" customHeight="1">
      <c r="A126" s="699"/>
      <c r="B126" s="699" t="s">
        <v>827</v>
      </c>
      <c r="C126" s="699"/>
      <c r="D126" s="699"/>
      <c r="E126" s="699"/>
      <c r="F126" s="699"/>
      <c r="G126" s="699"/>
      <c r="H126" s="699"/>
      <c r="I126" s="699"/>
      <c r="J126" s="699"/>
      <c r="K126" s="699"/>
    </row>
    <row r="127" spans="1:11" ht="22.5" customHeight="1">
      <c r="A127" s="699"/>
      <c r="B127" s="699"/>
      <c r="C127" s="699"/>
      <c r="D127" s="699"/>
      <c r="E127" s="699"/>
      <c r="F127" s="699"/>
      <c r="G127" s="699"/>
      <c r="H127" s="699"/>
      <c r="I127" s="699"/>
      <c r="J127" s="699"/>
      <c r="K127" s="212" t="s">
        <v>81</v>
      </c>
    </row>
    <row r="128" spans="1:11" ht="22.5" customHeight="1">
      <c r="A128" s="699"/>
      <c r="B128" s="699"/>
      <c r="C128" s="699"/>
      <c r="D128" s="699"/>
      <c r="E128" s="699"/>
      <c r="F128" s="699"/>
      <c r="G128" s="699"/>
      <c r="H128" s="699"/>
      <c r="I128" s="701"/>
      <c r="J128" s="699"/>
      <c r="K128" s="701" t="s">
        <v>760</v>
      </c>
    </row>
    <row r="129" spans="1:11" ht="22.5" customHeight="1">
      <c r="A129" s="699"/>
      <c r="B129" s="699"/>
      <c r="C129" s="699"/>
      <c r="D129" s="699"/>
      <c r="E129" s="699"/>
      <c r="F129" s="699"/>
      <c r="G129" s="699"/>
      <c r="H129" s="699"/>
      <c r="I129" s="701"/>
      <c r="J129" s="699"/>
      <c r="K129" s="701" t="s">
        <v>710</v>
      </c>
    </row>
    <row r="130" spans="1:11" ht="22.5" customHeight="1">
      <c r="A130" s="699"/>
      <c r="B130" s="699"/>
      <c r="C130" s="699"/>
      <c r="D130" s="699"/>
      <c r="E130" s="699"/>
      <c r="F130" s="699"/>
      <c r="G130" s="699"/>
      <c r="H130" s="699"/>
      <c r="I130" s="702"/>
      <c r="J130" s="702"/>
      <c r="K130" s="702">
        <v>2019</v>
      </c>
    </row>
    <row r="131" spans="1:11" ht="22.5" customHeight="1">
      <c r="A131" s="699"/>
      <c r="C131" s="699" t="s">
        <v>761</v>
      </c>
      <c r="D131" s="699"/>
      <c r="E131" s="699"/>
      <c r="F131" s="699"/>
      <c r="G131" s="699"/>
      <c r="H131" s="699"/>
      <c r="I131" s="699"/>
      <c r="J131" s="699"/>
      <c r="K131" s="699"/>
    </row>
    <row r="132" spans="1:11" ht="22.5" customHeight="1">
      <c r="A132" s="699"/>
      <c r="C132" s="699" t="s">
        <v>762</v>
      </c>
      <c r="D132" s="699"/>
      <c r="E132" s="699"/>
      <c r="F132" s="699"/>
      <c r="G132" s="699"/>
      <c r="H132" s="699"/>
      <c r="I132" s="699"/>
      <c r="J132" s="699"/>
      <c r="K132" s="699">
        <v>91628526.349999994</v>
      </c>
    </row>
    <row r="133" spans="1:11" ht="22.5" customHeight="1">
      <c r="A133" s="699"/>
      <c r="C133" s="699" t="s">
        <v>829</v>
      </c>
      <c r="D133" s="699"/>
      <c r="E133" s="699"/>
      <c r="F133" s="699"/>
      <c r="G133" s="699"/>
      <c r="H133" s="699"/>
      <c r="I133" s="699"/>
      <c r="J133" s="699"/>
      <c r="K133" s="699"/>
    </row>
    <row r="134" spans="1:11" ht="22.5" customHeight="1">
      <c r="A134" s="699"/>
      <c r="C134" s="699" t="s">
        <v>828</v>
      </c>
      <c r="D134" s="699"/>
      <c r="E134" s="699"/>
      <c r="F134" s="699"/>
      <c r="G134" s="699"/>
      <c r="H134" s="699"/>
      <c r="I134" s="699"/>
      <c r="J134" s="699"/>
      <c r="K134" s="699">
        <v>0</v>
      </c>
    </row>
    <row r="135" spans="1:11" ht="22.5" customHeight="1">
      <c r="A135" s="699" t="s">
        <v>821</v>
      </c>
      <c r="B135" s="699"/>
      <c r="C135" s="699"/>
      <c r="D135" s="699"/>
      <c r="E135" s="699"/>
      <c r="F135" s="699"/>
      <c r="G135" s="699"/>
      <c r="H135" s="699"/>
      <c r="I135" s="699"/>
      <c r="J135" s="699"/>
      <c r="K135" s="699"/>
    </row>
    <row r="136" spans="1:11" ht="22.5" customHeight="1">
      <c r="B136" s="699" t="s">
        <v>822</v>
      </c>
      <c r="C136" s="699"/>
      <c r="D136" s="699"/>
      <c r="E136" s="699"/>
      <c r="F136" s="699"/>
      <c r="G136" s="699"/>
      <c r="H136" s="699"/>
      <c r="I136" s="699"/>
      <c r="J136" s="699"/>
      <c r="K136" s="699"/>
    </row>
    <row r="137" spans="1:11" ht="22.5" customHeight="1">
      <c r="A137" s="699" t="s">
        <v>823</v>
      </c>
      <c r="B137" s="699"/>
      <c r="C137" s="699"/>
      <c r="D137" s="699"/>
      <c r="E137" s="699"/>
      <c r="F137" s="699"/>
      <c r="G137" s="699"/>
      <c r="H137" s="699"/>
      <c r="I137" s="699"/>
      <c r="J137" s="699"/>
      <c r="K137" s="699"/>
    </row>
    <row r="138" spans="1:11" ht="22.5" customHeight="1">
      <c r="A138" s="699" t="s">
        <v>830</v>
      </c>
      <c r="B138" s="699"/>
      <c r="C138" s="699"/>
      <c r="D138" s="699"/>
      <c r="E138" s="699"/>
      <c r="F138" s="699"/>
      <c r="G138" s="699"/>
      <c r="H138" s="699"/>
      <c r="I138" s="699"/>
      <c r="J138" s="699"/>
      <c r="K138" s="699"/>
    </row>
    <row r="139" spans="1:11" ht="22.5" customHeight="1">
      <c r="A139" s="699"/>
      <c r="B139" s="699"/>
      <c r="C139" s="699"/>
      <c r="D139" s="699"/>
      <c r="E139" s="699"/>
      <c r="F139" s="699"/>
      <c r="G139" s="699"/>
      <c r="H139" s="699"/>
      <c r="I139" s="699"/>
      <c r="J139" s="699"/>
      <c r="K139" s="699"/>
    </row>
    <row r="140" spans="1:11" ht="22.5" customHeight="1">
      <c r="A140" s="699"/>
      <c r="B140" s="699"/>
      <c r="C140" s="699"/>
      <c r="D140" s="699"/>
      <c r="E140" s="699"/>
      <c r="F140" s="699"/>
      <c r="G140" s="699"/>
      <c r="H140" s="699"/>
      <c r="I140" s="699"/>
      <c r="J140" s="699"/>
      <c r="K140" s="699"/>
    </row>
    <row r="141" spans="1:11" ht="22.5" customHeight="1">
      <c r="A141" s="699"/>
      <c r="B141" s="699"/>
      <c r="C141" s="699"/>
      <c r="D141" s="122" t="s">
        <v>89</v>
      </c>
      <c r="E141" s="699"/>
      <c r="F141" s="699"/>
      <c r="G141" s="699"/>
      <c r="H141" s="699"/>
      <c r="I141" s="699"/>
      <c r="J141" s="699"/>
      <c r="K141" s="699"/>
    </row>
    <row r="142" spans="1:11" ht="22.5" customHeight="1">
      <c r="A142" s="699"/>
      <c r="B142" s="699"/>
      <c r="C142" s="699"/>
      <c r="D142" s="122" t="s">
        <v>800</v>
      </c>
      <c r="E142" s="699"/>
      <c r="F142" s="699"/>
      <c r="G142" s="699"/>
      <c r="H142" s="699"/>
      <c r="I142" s="699"/>
      <c r="J142" s="699"/>
      <c r="K142" s="699"/>
    </row>
  </sheetData>
  <mergeCells count="16">
    <mergeCell ref="A105:K105"/>
    <mergeCell ref="I75:K75"/>
    <mergeCell ref="E111:G111"/>
    <mergeCell ref="I111:K111"/>
    <mergeCell ref="A1:K1"/>
    <mergeCell ref="E6:G6"/>
    <mergeCell ref="I6:K6"/>
    <mergeCell ref="E18:G18"/>
    <mergeCell ref="I18:K18"/>
    <mergeCell ref="A38:K38"/>
    <mergeCell ref="E53:G53"/>
    <mergeCell ref="I53:K53"/>
    <mergeCell ref="E88:G88"/>
    <mergeCell ref="I88:K88"/>
    <mergeCell ref="A71:K71"/>
    <mergeCell ref="E75:G75"/>
  </mergeCells>
  <pageMargins left="0.59055118110236227" right="0.39370078740157483" top="0.63" bottom="0.39370078740157483" header="0.35433070866141736" footer="0.27559055118110237"/>
  <pageSetup paperSize="9" scale="95" orientation="portrait" r:id="rId1"/>
  <headerFooter alignWithMargins="0"/>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view="pageBreakPreview" zoomScale="80" zoomScaleNormal="85" zoomScaleSheetLayoutView="80" workbookViewId="0">
      <selection activeCell="C126" sqref="C126:D127"/>
    </sheetView>
  </sheetViews>
  <sheetFormatPr defaultColWidth="9.140625" defaultRowHeight="27" customHeight="1"/>
  <cols>
    <col min="1" max="2" width="9.140625" style="114" customWidth="1"/>
    <col min="3" max="3" width="8.140625" style="114" customWidth="1"/>
    <col min="4" max="4" width="8.85546875" style="114" customWidth="1"/>
    <col min="5" max="5" width="15.7109375" style="114" customWidth="1"/>
    <col min="6" max="6" width="0.85546875" style="114" customWidth="1"/>
    <col min="7" max="7" width="15.7109375" style="114" customWidth="1"/>
    <col min="8" max="8" width="0.7109375" style="114" customWidth="1"/>
    <col min="9" max="9" width="15.7109375" style="114" customWidth="1"/>
    <col min="10" max="10" width="0.85546875" style="114" customWidth="1"/>
    <col min="11" max="11" width="15.7109375" style="114" customWidth="1"/>
    <col min="12" max="12" width="1.5703125" style="114" customWidth="1"/>
    <col min="13" max="16384" width="9.140625" style="114"/>
  </cols>
  <sheetData>
    <row r="1" spans="1:11" ht="24.95" customHeight="1">
      <c r="A1" s="759" t="s">
        <v>831</v>
      </c>
      <c r="B1" s="759"/>
      <c r="C1" s="759"/>
      <c r="D1" s="759"/>
      <c r="E1" s="759"/>
      <c r="F1" s="759"/>
      <c r="G1" s="759"/>
      <c r="H1" s="759"/>
      <c r="I1" s="759"/>
      <c r="J1" s="759"/>
      <c r="K1" s="759"/>
    </row>
    <row r="2" spans="1:11" ht="24.95" customHeight="1"/>
    <row r="3" spans="1:11" ht="24.95" customHeight="1">
      <c r="A3" s="123" t="s">
        <v>246</v>
      </c>
    </row>
    <row r="4" spans="1:11" ht="24.95" customHeight="1">
      <c r="A4" s="185" t="s">
        <v>693</v>
      </c>
    </row>
    <row r="5" spans="1:11" s="14" customFormat="1" ht="24.95" customHeight="1">
      <c r="A5" s="123"/>
      <c r="B5" s="35"/>
      <c r="C5" s="123"/>
      <c r="D5" s="123"/>
      <c r="E5" s="123"/>
      <c r="F5" s="123"/>
      <c r="G5" s="123"/>
      <c r="H5" s="123"/>
      <c r="K5" s="177" t="s">
        <v>81</v>
      </c>
    </row>
    <row r="6" spans="1:11" s="14" customFormat="1" ht="24.95" customHeight="1">
      <c r="A6" s="123"/>
      <c r="B6" s="35"/>
      <c r="C6" s="123"/>
      <c r="D6" s="123"/>
      <c r="E6" s="758" t="s">
        <v>20</v>
      </c>
      <c r="F6" s="758"/>
      <c r="G6" s="758"/>
      <c r="H6" s="80"/>
      <c r="I6" s="757" t="s">
        <v>27</v>
      </c>
      <c r="J6" s="757"/>
      <c r="K6" s="757"/>
    </row>
    <row r="7" spans="1:11" ht="24.95" customHeight="1">
      <c r="A7" s="123"/>
      <c r="B7" s="178"/>
      <c r="C7" s="178"/>
      <c r="D7" s="178"/>
      <c r="E7" s="186" t="s">
        <v>653</v>
      </c>
      <c r="F7" s="105"/>
      <c r="G7" s="105">
        <v>2018</v>
      </c>
      <c r="H7" s="328"/>
      <c r="I7" s="105" t="str">
        <f>+E7</f>
        <v xml:space="preserve"> 2019 </v>
      </c>
      <c r="J7" s="105"/>
      <c r="K7" s="105">
        <f>+G7</f>
        <v>2018</v>
      </c>
    </row>
    <row r="8" spans="1:11" ht="24.95" customHeight="1">
      <c r="A8" s="329"/>
      <c r="B8" s="35" t="s">
        <v>105</v>
      </c>
      <c r="E8" s="210">
        <v>1671807915.04</v>
      </c>
      <c r="F8" s="21"/>
      <c r="G8" s="210">
        <v>1406522896.1800001</v>
      </c>
      <c r="H8" s="200"/>
      <c r="I8" s="210">
        <v>0</v>
      </c>
      <c r="J8" s="200"/>
      <c r="K8" s="210">
        <v>0</v>
      </c>
    </row>
    <row r="9" spans="1:11" ht="24.95" customHeight="1">
      <c r="A9" s="329"/>
      <c r="B9" s="35" t="s">
        <v>106</v>
      </c>
      <c r="E9" s="199">
        <v>63469463.189999998</v>
      </c>
      <c r="F9" s="199"/>
      <c r="G9" s="199">
        <v>5924264.54</v>
      </c>
      <c r="H9" s="200"/>
      <c r="I9" s="210">
        <v>0</v>
      </c>
      <c r="J9" s="200"/>
      <c r="K9" s="210">
        <v>0</v>
      </c>
    </row>
    <row r="10" spans="1:11" ht="24.95" customHeight="1">
      <c r="A10" s="329"/>
      <c r="B10" s="35" t="s">
        <v>429</v>
      </c>
      <c r="E10" s="199">
        <v>43353574.559999995</v>
      </c>
      <c r="F10" s="199"/>
      <c r="G10" s="199">
        <v>7081505.5800000001</v>
      </c>
      <c r="H10" s="200"/>
      <c r="I10" s="210">
        <v>0</v>
      </c>
      <c r="J10" s="200"/>
      <c r="K10" s="210">
        <v>0</v>
      </c>
    </row>
    <row r="11" spans="1:11" ht="24.95" customHeight="1" thickBot="1">
      <c r="A11" s="35"/>
      <c r="B11" s="330"/>
      <c r="C11" s="123" t="s">
        <v>3</v>
      </c>
      <c r="E11" s="331">
        <f>SUM(E8:E10)</f>
        <v>1778630952.79</v>
      </c>
      <c r="F11" s="332"/>
      <c r="G11" s="331">
        <f>SUM(G8:G10)</f>
        <v>1419528666.3</v>
      </c>
      <c r="H11" s="333"/>
      <c r="I11" s="331">
        <f>SUM(I8:I10)</f>
        <v>0</v>
      </c>
      <c r="J11" s="333"/>
      <c r="K11" s="331">
        <f>SUM(K8:K10)</f>
        <v>0</v>
      </c>
    </row>
    <row r="12" spans="1:11" ht="24.95" customHeight="1" thickTop="1">
      <c r="A12" s="19" t="s">
        <v>834</v>
      </c>
      <c r="B12" s="330"/>
      <c r="C12" s="123"/>
      <c r="E12" s="197"/>
      <c r="F12" s="332"/>
      <c r="G12" s="334"/>
      <c r="H12" s="333"/>
      <c r="I12" s="197"/>
      <c r="J12" s="333"/>
      <c r="K12" s="197"/>
    </row>
    <row r="13" spans="1:11" ht="24.95" customHeight="1">
      <c r="A13" s="19" t="s">
        <v>773</v>
      </c>
      <c r="B13" s="330"/>
      <c r="C13" s="123"/>
      <c r="E13" s="197"/>
      <c r="F13" s="332"/>
      <c r="G13" s="334"/>
      <c r="H13" s="333"/>
      <c r="I13" s="197"/>
      <c r="J13" s="333"/>
      <c r="K13" s="197"/>
    </row>
    <row r="14" spans="1:11" ht="24.95" customHeight="1">
      <c r="A14" s="114" t="s">
        <v>833</v>
      </c>
      <c r="B14" s="330"/>
      <c r="C14" s="123"/>
      <c r="E14" s="197"/>
      <c r="F14" s="332"/>
      <c r="G14" s="334"/>
      <c r="H14" s="333"/>
      <c r="I14" s="197"/>
      <c r="J14" s="333"/>
      <c r="K14" s="197"/>
    </row>
    <row r="15" spans="1:11" ht="24.95" customHeight="1">
      <c r="A15" s="335" t="s">
        <v>697</v>
      </c>
      <c r="B15" s="330"/>
      <c r="C15" s="123"/>
      <c r="E15" s="197"/>
      <c r="F15" s="332"/>
      <c r="G15" s="334"/>
      <c r="H15" s="333"/>
      <c r="I15" s="197"/>
      <c r="J15" s="333"/>
      <c r="K15" s="197"/>
    </row>
    <row r="16" spans="1:11" ht="24.95" customHeight="1">
      <c r="A16" s="35" t="s">
        <v>247</v>
      </c>
      <c r="B16" s="35"/>
    </row>
    <row r="17" spans="1:11" ht="24.95" customHeight="1">
      <c r="A17" s="114" t="s">
        <v>832</v>
      </c>
      <c r="B17" s="35"/>
    </row>
    <row r="18" spans="1:11" ht="24.95" customHeight="1">
      <c r="A18" s="123"/>
      <c r="B18" s="35"/>
      <c r="C18" s="123"/>
      <c r="D18" s="123"/>
      <c r="E18" s="14"/>
      <c r="F18" s="14"/>
      <c r="G18" s="14"/>
      <c r="H18" s="123"/>
      <c r="I18" s="123"/>
      <c r="J18" s="123"/>
      <c r="K18" s="177" t="s">
        <v>81</v>
      </c>
    </row>
    <row r="19" spans="1:11" ht="24.95" customHeight="1">
      <c r="A19" s="123"/>
      <c r="B19" s="35"/>
      <c r="C19" s="123"/>
      <c r="D19" s="123"/>
      <c r="E19" s="81"/>
      <c r="F19" s="271" t="s">
        <v>20</v>
      </c>
      <c r="G19" s="271"/>
      <c r="I19" s="81"/>
      <c r="J19" s="272" t="s">
        <v>27</v>
      </c>
      <c r="K19" s="272"/>
    </row>
    <row r="20" spans="1:11" ht="24.95" customHeight="1">
      <c r="A20" s="123"/>
      <c r="B20" s="178"/>
      <c r="C20" s="178"/>
      <c r="D20" s="178"/>
      <c r="E20" s="273" t="str">
        <f>+E7</f>
        <v xml:space="preserve"> 2019 </v>
      </c>
      <c r="F20" s="113"/>
      <c r="G20" s="609">
        <f>+G7</f>
        <v>2018</v>
      </c>
      <c r="I20" s="336" t="str">
        <f>+E20</f>
        <v xml:space="preserve"> 2019 </v>
      </c>
      <c r="J20" s="336"/>
      <c r="K20" s="609">
        <f>+G20</f>
        <v>2018</v>
      </c>
    </row>
    <row r="21" spans="1:11" ht="24.95" customHeight="1">
      <c r="A21" s="329"/>
      <c r="B21" s="35" t="s">
        <v>6</v>
      </c>
      <c r="C21" s="123"/>
      <c r="E21" s="202">
        <v>35695968.670000002</v>
      </c>
      <c r="F21" s="337"/>
      <c r="G21" s="337">
        <v>34843942.659999996</v>
      </c>
      <c r="H21" s="200"/>
      <c r="I21" s="338">
        <v>0</v>
      </c>
      <c r="J21" s="21"/>
      <c r="K21" s="338">
        <v>0</v>
      </c>
    </row>
    <row r="22" spans="1:11" ht="24.95" customHeight="1">
      <c r="A22" s="329"/>
      <c r="B22" s="35" t="s">
        <v>700</v>
      </c>
      <c r="C22" s="123"/>
      <c r="E22" s="202">
        <v>1915728.48</v>
      </c>
      <c r="F22" s="337"/>
      <c r="G22" s="338">
        <v>0</v>
      </c>
      <c r="H22" s="200"/>
      <c r="I22" s="338">
        <v>0</v>
      </c>
      <c r="J22" s="21"/>
      <c r="K22" s="338">
        <v>0</v>
      </c>
    </row>
    <row r="23" spans="1:11" ht="24.95" customHeight="1">
      <c r="A23" s="339"/>
      <c r="B23" s="340" t="s">
        <v>7</v>
      </c>
      <c r="C23" s="123"/>
      <c r="E23" s="337">
        <v>13062788.42</v>
      </c>
      <c r="F23" s="337"/>
      <c r="G23" s="337">
        <v>16277354.51</v>
      </c>
      <c r="H23" s="200"/>
      <c r="I23" s="199">
        <v>0</v>
      </c>
      <c r="J23" s="21"/>
      <c r="K23" s="199">
        <v>0</v>
      </c>
    </row>
    <row r="24" spans="1:11" ht="24.95" customHeight="1">
      <c r="A24" s="329"/>
      <c r="B24" s="35" t="s">
        <v>8</v>
      </c>
      <c r="C24" s="123"/>
      <c r="E24" s="199">
        <v>60617158.340000004</v>
      </c>
      <c r="F24" s="337"/>
      <c r="G24" s="199">
        <v>52438501.420000002</v>
      </c>
      <c r="H24" s="200"/>
      <c r="I24" s="199">
        <v>60617158.340000004</v>
      </c>
      <c r="J24" s="21"/>
      <c r="K24" s="199">
        <v>52438501.420000002</v>
      </c>
    </row>
    <row r="25" spans="1:11" ht="24.95" customHeight="1">
      <c r="A25" s="329"/>
      <c r="B25" s="35" t="s">
        <v>9</v>
      </c>
      <c r="C25" s="123"/>
      <c r="E25" s="341">
        <v>11435662.550000001</v>
      </c>
      <c r="F25" s="184"/>
      <c r="G25" s="341">
        <v>11579475.310000001</v>
      </c>
      <c r="H25" s="342"/>
      <c r="I25" s="201">
        <v>0</v>
      </c>
      <c r="J25" s="200"/>
      <c r="K25" s="201">
        <v>0</v>
      </c>
    </row>
    <row r="26" spans="1:11" ht="24.95" customHeight="1">
      <c r="B26" s="35"/>
      <c r="C26" s="123" t="s">
        <v>3</v>
      </c>
      <c r="E26" s="184">
        <f>SUM(E21:E25)</f>
        <v>122727306.45999999</v>
      </c>
      <c r="F26" s="184"/>
      <c r="G26" s="184">
        <f>SUM(G21:G25)</f>
        <v>115139273.90000001</v>
      </c>
      <c r="H26" s="184"/>
      <c r="I26" s="343">
        <f>SUM(I21:I25)</f>
        <v>60617158.340000004</v>
      </c>
      <c r="J26" s="109"/>
      <c r="K26" s="184">
        <f>SUM(K21:K25)</f>
        <v>52438501.420000002</v>
      </c>
    </row>
    <row r="27" spans="1:11" ht="24.95" customHeight="1">
      <c r="A27" s="185"/>
      <c r="B27" s="245" t="s">
        <v>268</v>
      </c>
      <c r="C27" s="123"/>
      <c r="E27" s="184"/>
      <c r="F27" s="184"/>
      <c r="G27" s="184"/>
      <c r="H27" s="184"/>
      <c r="I27" s="343"/>
      <c r="J27" s="109"/>
      <c r="K27" s="184"/>
    </row>
    <row r="28" spans="1:11" ht="24.95" customHeight="1">
      <c r="A28" s="185"/>
      <c r="B28" s="245" t="s">
        <v>263</v>
      </c>
      <c r="C28" s="123"/>
      <c r="E28" s="198">
        <v>-2916008.84</v>
      </c>
      <c r="F28" s="199"/>
      <c r="G28" s="198">
        <v>-1186300.52</v>
      </c>
      <c r="H28" s="200"/>
      <c r="I28" s="198">
        <v>0</v>
      </c>
      <c r="J28" s="200"/>
      <c r="K28" s="198">
        <v>0</v>
      </c>
    </row>
    <row r="29" spans="1:11" ht="24.95" customHeight="1" thickBot="1">
      <c r="A29" s="185"/>
      <c r="C29" s="245" t="s">
        <v>151</v>
      </c>
      <c r="E29" s="344">
        <f>SUM(E26:E28)</f>
        <v>119811297.61999999</v>
      </c>
      <c r="F29" s="199"/>
      <c r="G29" s="344">
        <f>SUM(G26:G28)</f>
        <v>113952973.38000001</v>
      </c>
      <c r="H29" s="200"/>
      <c r="I29" s="344">
        <f>SUM(I26:I28)</f>
        <v>60617158.340000004</v>
      </c>
      <c r="J29" s="200"/>
      <c r="K29" s="344">
        <f>SUM(K26:K28)</f>
        <v>52438501.420000002</v>
      </c>
    </row>
    <row r="30" spans="1:11" ht="24.95" customHeight="1" thickTop="1">
      <c r="A30" s="185"/>
      <c r="B30" s="19"/>
      <c r="E30" s="334"/>
      <c r="F30" s="332"/>
      <c r="G30" s="334"/>
      <c r="H30" s="334"/>
      <c r="I30" s="334"/>
      <c r="J30" s="334"/>
      <c r="K30" s="334"/>
    </row>
    <row r="31" spans="1:11" ht="24.95" customHeight="1">
      <c r="A31" s="185"/>
      <c r="B31" s="19"/>
      <c r="E31" s="334"/>
      <c r="F31" s="332"/>
      <c r="G31" s="334"/>
      <c r="H31" s="334"/>
      <c r="I31" s="334"/>
      <c r="J31" s="334"/>
      <c r="K31" s="334"/>
    </row>
    <row r="32" spans="1:11" ht="24.95" customHeight="1">
      <c r="A32" s="123"/>
      <c r="B32" s="19"/>
      <c r="C32" s="122" t="s">
        <v>89</v>
      </c>
      <c r="D32" s="699"/>
      <c r="E32" s="334"/>
      <c r="F32" s="332"/>
      <c r="G32" s="334"/>
      <c r="H32" s="334"/>
      <c r="I32" s="334"/>
      <c r="J32" s="334"/>
      <c r="K32" s="334"/>
    </row>
    <row r="33" spans="1:11" ht="24.95" customHeight="1">
      <c r="A33" s="123"/>
      <c r="B33" s="19"/>
      <c r="C33" s="122" t="s">
        <v>800</v>
      </c>
      <c r="D33" s="699"/>
      <c r="E33" s="334"/>
      <c r="F33" s="332"/>
      <c r="G33" s="334"/>
      <c r="H33" s="334"/>
      <c r="I33" s="334"/>
      <c r="J33" s="334"/>
      <c r="K33" s="334"/>
    </row>
  </sheetData>
  <mergeCells count="3">
    <mergeCell ref="E6:G6"/>
    <mergeCell ref="I6:K6"/>
    <mergeCell ref="A1:K1"/>
  </mergeCells>
  <pageMargins left="0.70866141732283472" right="0.23622047244094491" top="0.70866141732283472"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
  <sheetViews>
    <sheetView view="pageBreakPreview" zoomScale="80" zoomScaleNormal="80" zoomScaleSheetLayoutView="80" workbookViewId="0">
      <selection activeCell="C126" sqref="C126:D127"/>
    </sheetView>
  </sheetViews>
  <sheetFormatPr defaultColWidth="9.140625" defaultRowHeight="20.100000000000001" customHeight="1"/>
  <cols>
    <col min="1" max="3" width="9.140625" style="138" customWidth="1"/>
    <col min="4" max="4" width="6.85546875" style="138" customWidth="1"/>
    <col min="5" max="5" width="1.7109375" style="138" customWidth="1"/>
    <col min="6" max="6" width="26.5703125" style="138" bestFit="1" customWidth="1"/>
    <col min="7" max="7" width="1.7109375" style="138" customWidth="1"/>
    <col min="8" max="8" width="11.85546875" style="138" customWidth="1"/>
    <col min="9" max="9" width="1.28515625" style="138" customWidth="1"/>
    <col min="10" max="10" width="11.85546875" style="138" customWidth="1"/>
    <col min="11" max="11" width="1.28515625" style="138" customWidth="1"/>
    <col min="12" max="12" width="16.7109375" style="138" customWidth="1"/>
    <col min="13" max="13" width="1.140625" style="138" customWidth="1"/>
    <col min="14" max="14" width="16.7109375" style="138" customWidth="1"/>
    <col min="15" max="15" width="1.140625" style="138" customWidth="1"/>
    <col min="16" max="16" width="16.7109375" style="138" customWidth="1"/>
    <col min="17" max="17" width="1.140625" style="138" customWidth="1"/>
    <col min="18" max="18" width="16.7109375" style="138" customWidth="1"/>
    <col min="19" max="19" width="3.5703125" style="138" customWidth="1"/>
    <col min="20" max="16384" width="9.140625" style="138"/>
  </cols>
  <sheetData>
    <row r="1" spans="1:19" ht="21" customHeight="1">
      <c r="A1" s="762" t="s">
        <v>753</v>
      </c>
      <c r="B1" s="763"/>
      <c r="C1" s="763"/>
      <c r="D1" s="763"/>
      <c r="E1" s="763"/>
      <c r="F1" s="763"/>
      <c r="G1" s="763"/>
      <c r="H1" s="763"/>
      <c r="I1" s="763"/>
      <c r="J1" s="763"/>
      <c r="K1" s="763"/>
      <c r="L1" s="763"/>
      <c r="M1" s="763"/>
      <c r="N1" s="763"/>
      <c r="O1" s="763"/>
      <c r="P1" s="763"/>
      <c r="Q1" s="763"/>
      <c r="R1" s="763"/>
    </row>
    <row r="2" spans="1:19" ht="21" customHeight="1">
      <c r="B2" s="71"/>
      <c r="C2" s="71"/>
      <c r="D2" s="71"/>
      <c r="E2" s="71"/>
      <c r="F2" s="214"/>
      <c r="G2" s="214"/>
      <c r="H2" s="214"/>
    </row>
    <row r="3" spans="1:19" ht="21" customHeight="1">
      <c r="A3" s="9" t="s">
        <v>626</v>
      </c>
      <c r="S3" s="199"/>
    </row>
    <row r="4" spans="1:19" ht="21" customHeight="1">
      <c r="A4" s="395" t="s">
        <v>835</v>
      </c>
    </row>
    <row r="5" spans="1:19" ht="21" customHeight="1">
      <c r="A5" s="395"/>
      <c r="R5" s="212" t="s">
        <v>81</v>
      </c>
    </row>
    <row r="6" spans="1:19" ht="21" customHeight="1">
      <c r="I6" s="396" t="s">
        <v>28</v>
      </c>
      <c r="L6" s="397"/>
      <c r="M6" s="398"/>
      <c r="N6" s="397"/>
      <c r="O6" s="277" t="s">
        <v>27</v>
      </c>
      <c r="P6" s="277"/>
      <c r="Q6" s="277"/>
      <c r="R6" s="277"/>
    </row>
    <row r="7" spans="1:19" ht="21" customHeight="1">
      <c r="H7" s="277"/>
      <c r="I7" s="277" t="s">
        <v>29</v>
      </c>
      <c r="J7" s="397"/>
      <c r="L7" s="399"/>
      <c r="M7" s="400" t="s">
        <v>11</v>
      </c>
      <c r="N7" s="399"/>
      <c r="O7" s="9"/>
      <c r="P7" s="399"/>
      <c r="Q7" s="400" t="s">
        <v>12</v>
      </c>
      <c r="R7" s="399"/>
    </row>
    <row r="8" spans="1:19" ht="21" customHeight="1">
      <c r="A8" s="760" t="s">
        <v>129</v>
      </c>
      <c r="B8" s="760"/>
      <c r="C8" s="760"/>
      <c r="D8" s="760"/>
      <c r="F8" s="401" t="s">
        <v>39</v>
      </c>
      <c r="G8" s="401"/>
      <c r="H8" s="396"/>
      <c r="I8" s="402"/>
      <c r="J8" s="396"/>
      <c r="L8" s="396"/>
      <c r="M8" s="396"/>
      <c r="N8" s="396"/>
      <c r="O8" s="403"/>
      <c r="P8" s="728"/>
      <c r="Q8" s="728" t="s">
        <v>654</v>
      </c>
      <c r="R8" s="728"/>
    </row>
    <row r="9" spans="1:19" ht="21" customHeight="1">
      <c r="A9" s="398"/>
      <c r="B9" s="398"/>
      <c r="C9" s="398"/>
      <c r="D9" s="398"/>
      <c r="F9" s="398"/>
      <c r="H9" s="404">
        <v>2019</v>
      </c>
      <c r="I9" s="405"/>
      <c r="J9" s="404">
        <v>2018</v>
      </c>
      <c r="L9" s="404">
        <f>+H9</f>
        <v>2019</v>
      </c>
      <c r="M9" s="405"/>
      <c r="N9" s="404">
        <f>+J9</f>
        <v>2018</v>
      </c>
      <c r="O9" s="405"/>
      <c r="P9" s="519" t="s">
        <v>420</v>
      </c>
      <c r="Q9" s="406"/>
      <c r="R9" s="407">
        <f>+N9</f>
        <v>2018</v>
      </c>
      <c r="S9" s="353"/>
    </row>
    <row r="10" spans="1:19" ht="21" customHeight="1">
      <c r="A10" s="9" t="s">
        <v>60</v>
      </c>
      <c r="B10" s="9"/>
      <c r="C10" s="9"/>
      <c r="D10" s="9"/>
      <c r="E10" s="9"/>
      <c r="F10" s="408" t="s">
        <v>324</v>
      </c>
      <c r="G10" s="408"/>
      <c r="H10" s="409" t="s">
        <v>13</v>
      </c>
      <c r="I10" s="403"/>
      <c r="J10" s="409" t="s">
        <v>13</v>
      </c>
      <c r="L10" s="169">
        <v>286554648.75</v>
      </c>
      <c r="M10" s="9"/>
      <c r="N10" s="169">
        <v>286554648.75</v>
      </c>
      <c r="O10" s="9"/>
      <c r="P10" s="521">
        <v>19399994</v>
      </c>
      <c r="Q10" s="9"/>
      <c r="R10" s="410">
        <v>0</v>
      </c>
    </row>
    <row r="11" spans="1:19" ht="21" customHeight="1">
      <c r="A11" s="9" t="s">
        <v>322</v>
      </c>
      <c r="B11" s="9"/>
      <c r="C11" s="9"/>
      <c r="D11" s="9"/>
      <c r="E11" s="9"/>
      <c r="F11" s="408" t="s">
        <v>323</v>
      </c>
      <c r="G11" s="408"/>
      <c r="H11" s="411" t="s">
        <v>236</v>
      </c>
      <c r="I11" s="403"/>
      <c r="J11" s="411" t="s">
        <v>236</v>
      </c>
      <c r="K11" s="114"/>
      <c r="L11" s="169">
        <v>499999985</v>
      </c>
      <c r="M11" s="7"/>
      <c r="N11" s="169">
        <v>499999985</v>
      </c>
      <c r="O11" s="7"/>
      <c r="P11" s="523">
        <v>0</v>
      </c>
      <c r="Q11" s="7"/>
      <c r="R11" s="202">
        <v>0</v>
      </c>
    </row>
    <row r="12" spans="1:19" ht="21" customHeight="1" thickBot="1">
      <c r="A12" s="9"/>
      <c r="B12" s="9"/>
      <c r="C12" s="9"/>
      <c r="D12" s="9"/>
      <c r="E12" s="9"/>
      <c r="F12" s="403" t="s">
        <v>3</v>
      </c>
      <c r="G12" s="403"/>
      <c r="I12" s="217"/>
      <c r="J12" s="409"/>
      <c r="L12" s="412">
        <f>SUM(L10:L11)</f>
        <v>786554633.75</v>
      </c>
      <c r="M12" s="9"/>
      <c r="N12" s="412">
        <f>SUM(N10:N11)</f>
        <v>786554633.75</v>
      </c>
      <c r="O12" s="9"/>
      <c r="P12" s="522">
        <f>SUM(P10:P11)</f>
        <v>19399994</v>
      </c>
      <c r="Q12" s="9"/>
      <c r="R12" s="412">
        <f>SUM(R10:R11)</f>
        <v>0</v>
      </c>
    </row>
    <row r="13" spans="1:19" s="114" customFormat="1" ht="21" customHeight="1" thickTop="1">
      <c r="A13" s="9" t="s">
        <v>627</v>
      </c>
      <c r="B13" s="215"/>
      <c r="C13" s="215"/>
      <c r="D13" s="215"/>
      <c r="E13" s="215"/>
      <c r="H13" s="138"/>
      <c r="L13" s="184"/>
      <c r="M13" s="337"/>
      <c r="N13" s="184"/>
      <c r="P13" s="343"/>
      <c r="R13" s="198"/>
    </row>
    <row r="14" spans="1:19" s="114" customFormat="1" ht="21" customHeight="1">
      <c r="A14" s="395" t="s">
        <v>836</v>
      </c>
      <c r="B14" s="215"/>
      <c r="C14" s="215"/>
      <c r="D14" s="215"/>
      <c r="E14" s="215"/>
      <c r="H14" s="138"/>
      <c r="L14" s="184"/>
      <c r="M14" s="337"/>
      <c r="N14" s="184"/>
      <c r="P14" s="343"/>
      <c r="R14" s="198"/>
    </row>
    <row r="15" spans="1:19" s="114" customFormat="1" ht="21" customHeight="1">
      <c r="A15" s="395"/>
      <c r="B15" s="138"/>
      <c r="C15" s="138"/>
      <c r="D15" s="138"/>
      <c r="E15" s="138"/>
      <c r="F15" s="138"/>
      <c r="G15" s="138"/>
      <c r="H15" s="138"/>
      <c r="I15" s="138"/>
      <c r="J15" s="138"/>
      <c r="K15" s="138"/>
      <c r="L15" s="138"/>
      <c r="M15" s="138"/>
      <c r="N15" s="138"/>
      <c r="O15" s="138"/>
      <c r="P15" s="138"/>
      <c r="Q15" s="138"/>
      <c r="R15" s="212" t="s">
        <v>81</v>
      </c>
    </row>
    <row r="16" spans="1:19" s="114" customFormat="1" ht="21" customHeight="1">
      <c r="A16" s="138"/>
      <c r="B16" s="138"/>
      <c r="C16" s="138"/>
      <c r="D16" s="138"/>
      <c r="E16" s="138"/>
      <c r="F16" s="138"/>
      <c r="G16" s="138"/>
      <c r="H16" s="138"/>
      <c r="I16" s="396" t="s">
        <v>28</v>
      </c>
      <c r="J16" s="138"/>
      <c r="K16" s="138"/>
      <c r="L16" s="397"/>
      <c r="M16" s="398"/>
      <c r="N16" s="397"/>
      <c r="O16" s="277" t="s">
        <v>20</v>
      </c>
      <c r="P16" s="277"/>
      <c r="Q16" s="277"/>
      <c r="R16" s="277"/>
    </row>
    <row r="17" spans="1:18" s="114" customFormat="1" ht="21" customHeight="1">
      <c r="A17" s="138"/>
      <c r="B17" s="138"/>
      <c r="C17" s="138"/>
      <c r="D17" s="138"/>
      <c r="E17" s="138"/>
      <c r="F17" s="138"/>
      <c r="G17" s="138"/>
      <c r="H17" s="277"/>
      <c r="I17" s="277" t="s">
        <v>29</v>
      </c>
      <c r="J17" s="397"/>
      <c r="K17" s="138"/>
      <c r="L17" s="761" t="s">
        <v>222</v>
      </c>
      <c r="M17" s="761"/>
      <c r="N17" s="761"/>
      <c r="O17" s="9"/>
      <c r="P17" s="397"/>
      <c r="Q17" s="277" t="s">
        <v>12</v>
      </c>
      <c r="R17" s="397"/>
    </row>
    <row r="18" spans="1:18" s="114" customFormat="1" ht="21" customHeight="1">
      <c r="A18" s="760" t="s">
        <v>129</v>
      </c>
      <c r="B18" s="760"/>
      <c r="C18" s="760"/>
      <c r="D18" s="760"/>
      <c r="E18" s="138"/>
      <c r="F18" s="401" t="s">
        <v>39</v>
      </c>
      <c r="G18" s="401"/>
      <c r="H18" s="396"/>
      <c r="I18" s="402"/>
      <c r="J18" s="396"/>
      <c r="K18" s="138"/>
      <c r="L18" s="396"/>
      <c r="M18" s="396"/>
      <c r="N18" s="396"/>
      <c r="O18" s="403"/>
      <c r="P18" s="728"/>
      <c r="Q18" s="728" t="str">
        <f>+Q8</f>
        <v>For the year ended December 31,</v>
      </c>
      <c r="R18" s="728"/>
    </row>
    <row r="19" spans="1:18" s="114" customFormat="1" ht="21" customHeight="1">
      <c r="A19" s="414"/>
      <c r="B19" s="398"/>
      <c r="C19" s="398"/>
      <c r="D19" s="398"/>
      <c r="E19" s="138"/>
      <c r="F19" s="414"/>
      <c r="H19" s="404">
        <f>+H9</f>
        <v>2019</v>
      </c>
      <c r="I19" s="405"/>
      <c r="J19" s="404">
        <f>+J9</f>
        <v>2018</v>
      </c>
      <c r="K19" s="138"/>
      <c r="L19" s="404">
        <f>+H19</f>
        <v>2019</v>
      </c>
      <c r="M19" s="405"/>
      <c r="N19" s="404">
        <f>+J19</f>
        <v>2018</v>
      </c>
      <c r="O19" s="405"/>
      <c r="P19" s="519" t="s">
        <v>420</v>
      </c>
      <c r="Q19" s="406"/>
      <c r="R19" s="407">
        <f>+R9</f>
        <v>2018</v>
      </c>
    </row>
    <row r="20" spans="1:18" s="114" customFormat="1" ht="21" customHeight="1">
      <c r="A20" s="408" t="s">
        <v>321</v>
      </c>
      <c r="B20" s="138"/>
      <c r="C20" s="138"/>
      <c r="D20" s="138"/>
      <c r="E20" s="138"/>
      <c r="F20" s="403" t="s">
        <v>319</v>
      </c>
      <c r="G20" s="403"/>
      <c r="H20" s="409" t="s">
        <v>237</v>
      </c>
      <c r="I20" s="405"/>
      <c r="J20" s="409" t="s">
        <v>237</v>
      </c>
      <c r="K20" s="138"/>
      <c r="L20" s="409">
        <v>137410272.59999999</v>
      </c>
      <c r="M20" s="405"/>
      <c r="N20" s="409">
        <v>89447482.599999994</v>
      </c>
      <c r="O20" s="405"/>
      <c r="P20" s="520">
        <v>0</v>
      </c>
      <c r="Q20" s="9"/>
      <c r="R20" s="413">
        <v>0</v>
      </c>
    </row>
    <row r="21" spans="1:18" s="114" customFormat="1" ht="21" customHeight="1">
      <c r="A21" s="350" t="s">
        <v>320</v>
      </c>
      <c r="B21" s="138"/>
      <c r="C21" s="138"/>
      <c r="D21" s="138"/>
      <c r="E21" s="138"/>
      <c r="F21" s="403" t="s">
        <v>319</v>
      </c>
      <c r="G21" s="403"/>
      <c r="H21" s="415">
        <v>40</v>
      </c>
      <c r="I21" s="416"/>
      <c r="J21" s="415">
        <v>40</v>
      </c>
      <c r="K21" s="138"/>
      <c r="L21" s="417">
        <v>62522091.509999998</v>
      </c>
      <c r="M21" s="417"/>
      <c r="N21" s="417">
        <v>63125039.219999999</v>
      </c>
      <c r="O21" s="9"/>
      <c r="P21" s="520">
        <v>0</v>
      </c>
      <c r="Q21" s="9"/>
      <c r="R21" s="413">
        <v>0</v>
      </c>
    </row>
    <row r="22" spans="1:18" s="114" customFormat="1" ht="21" customHeight="1">
      <c r="A22" s="222" t="s">
        <v>335</v>
      </c>
      <c r="B22" s="138"/>
      <c r="C22" s="138"/>
      <c r="D22" s="138"/>
      <c r="E22" s="138"/>
      <c r="F22" s="403" t="s">
        <v>319</v>
      </c>
      <c r="G22" s="403"/>
      <c r="H22" s="415">
        <v>49</v>
      </c>
      <c r="I22" s="416"/>
      <c r="J22" s="415">
        <v>49</v>
      </c>
      <c r="K22" s="138"/>
      <c r="L22" s="417">
        <v>250799795.21000001</v>
      </c>
      <c r="M22" s="417"/>
      <c r="N22" s="417">
        <v>259088965.34999999</v>
      </c>
      <c r="O22" s="9"/>
      <c r="P22" s="520">
        <v>0</v>
      </c>
      <c r="Q22" s="9"/>
      <c r="R22" s="413">
        <v>0</v>
      </c>
    </row>
    <row r="23" spans="1:18" s="114" customFormat="1" ht="21" customHeight="1">
      <c r="A23" s="222" t="s">
        <v>614</v>
      </c>
      <c r="B23" s="138"/>
      <c r="C23" s="138"/>
      <c r="D23" s="138"/>
      <c r="E23" s="138"/>
      <c r="F23" s="403" t="s">
        <v>319</v>
      </c>
      <c r="G23" s="403"/>
      <c r="H23" s="415">
        <v>35</v>
      </c>
      <c r="I23" s="416"/>
      <c r="J23" s="415">
        <v>0</v>
      </c>
      <c r="K23" s="138"/>
      <c r="L23" s="603">
        <v>56588538.009999998</v>
      </c>
      <c r="M23" s="417"/>
      <c r="N23" s="604">
        <v>0</v>
      </c>
      <c r="O23" s="9"/>
      <c r="P23" s="605">
        <v>0</v>
      </c>
      <c r="Q23" s="9"/>
      <c r="R23" s="603">
        <v>0</v>
      </c>
    </row>
    <row r="24" spans="1:18" s="114" customFormat="1" ht="21" customHeight="1" thickBot="1">
      <c r="B24" s="138"/>
      <c r="C24" s="138"/>
      <c r="D24" s="138"/>
      <c r="E24" s="138"/>
      <c r="F24" s="403" t="s">
        <v>3</v>
      </c>
      <c r="G24" s="403"/>
      <c r="I24" s="217"/>
      <c r="J24" s="409"/>
      <c r="K24" s="138"/>
      <c r="L24" s="602">
        <f>SUM(L20:L23)</f>
        <v>507320697.32999998</v>
      </c>
      <c r="M24" s="9"/>
      <c r="N24" s="602">
        <f>SUM(N20:N23)</f>
        <v>411661487.16999996</v>
      </c>
      <c r="O24" s="9"/>
      <c r="P24" s="602">
        <f>SUM(P20:P23)</f>
        <v>0</v>
      </c>
      <c r="Q24" s="9"/>
      <c r="R24" s="602">
        <f>SUM(R20:R23)</f>
        <v>0</v>
      </c>
    </row>
    <row r="25" spans="1:18" s="114" customFormat="1" ht="21" customHeight="1" thickTop="1">
      <c r="A25" s="395" t="s">
        <v>837</v>
      </c>
      <c r="B25" s="138"/>
      <c r="C25" s="138"/>
      <c r="D25" s="138"/>
      <c r="E25" s="138"/>
      <c r="F25" s="403"/>
      <c r="G25" s="403"/>
      <c r="I25" s="217"/>
      <c r="J25" s="409"/>
      <c r="K25" s="138"/>
      <c r="L25" s="413"/>
      <c r="M25" s="9"/>
      <c r="N25" s="413"/>
      <c r="O25" s="9"/>
      <c r="P25" s="418"/>
      <c r="Q25" s="9"/>
      <c r="R25" s="413"/>
    </row>
    <row r="26" spans="1:18" s="114" customFormat="1" ht="21" customHeight="1">
      <c r="A26" s="114" t="s">
        <v>839</v>
      </c>
      <c r="B26" s="138"/>
      <c r="C26" s="138"/>
      <c r="D26" s="138"/>
      <c r="E26" s="138"/>
      <c r="F26" s="403"/>
      <c r="G26" s="403"/>
      <c r="I26" s="217"/>
      <c r="J26" s="409"/>
      <c r="K26" s="138"/>
      <c r="L26" s="413"/>
      <c r="M26" s="9"/>
      <c r="N26" s="413"/>
      <c r="O26" s="9"/>
      <c r="P26" s="520"/>
      <c r="Q26" s="9"/>
      <c r="R26" s="413"/>
    </row>
    <row r="27" spans="1:18" s="114" customFormat="1" ht="21" customHeight="1">
      <c r="A27" s="114" t="s">
        <v>838</v>
      </c>
      <c r="B27" s="138"/>
      <c r="C27" s="138"/>
      <c r="D27" s="138"/>
      <c r="E27" s="138"/>
      <c r="F27" s="403"/>
      <c r="G27" s="403"/>
      <c r="I27" s="217"/>
      <c r="J27" s="409"/>
      <c r="K27" s="138"/>
      <c r="L27" s="413"/>
      <c r="M27" s="9"/>
      <c r="N27" s="413"/>
      <c r="O27" s="9"/>
      <c r="P27" s="520"/>
      <c r="Q27" s="9"/>
      <c r="R27" s="413"/>
    </row>
    <row r="28" spans="1:18" s="114" customFormat="1" ht="21" customHeight="1">
      <c r="B28" s="138"/>
      <c r="C28" s="138"/>
      <c r="D28" s="138"/>
      <c r="E28" s="138"/>
      <c r="F28" s="403"/>
      <c r="G28" s="403"/>
      <c r="I28" s="217"/>
      <c r="J28" s="409"/>
      <c r="K28" s="138"/>
      <c r="L28" s="413"/>
      <c r="M28" s="9"/>
      <c r="N28" s="413"/>
      <c r="O28" s="9"/>
      <c r="P28" s="418"/>
      <c r="Q28" s="9"/>
      <c r="R28" s="413"/>
    </row>
    <row r="29" spans="1:18" ht="21" customHeight="1">
      <c r="A29" s="9"/>
      <c r="B29" s="9"/>
      <c r="C29" s="9"/>
      <c r="D29" s="9"/>
      <c r="E29" s="9"/>
      <c r="G29" s="122" t="s">
        <v>89</v>
      </c>
      <c r="H29" s="699"/>
    </row>
    <row r="30" spans="1:18" ht="21" customHeight="1">
      <c r="A30" s="9"/>
      <c r="B30" s="9"/>
      <c r="C30" s="9"/>
      <c r="D30" s="9"/>
      <c r="E30" s="9"/>
      <c r="G30" s="122" t="s">
        <v>800</v>
      </c>
      <c r="H30" s="699"/>
    </row>
    <row r="31" spans="1:18" ht="21" customHeight="1"/>
  </sheetData>
  <mergeCells count="4">
    <mergeCell ref="A18:D18"/>
    <mergeCell ref="L17:N17"/>
    <mergeCell ref="A1:R1"/>
    <mergeCell ref="A8:D8"/>
  </mergeCells>
  <pageMargins left="0.78740157480314965" right="0.19685039370078741" top="0.59055118110236227" bottom="0.39370078740157483" header="0.31496062992125984" footer="0.31496062992125984"/>
  <pageSetup paperSize="9" scale="8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37" zoomScale="90" zoomScaleNormal="80" zoomScaleSheetLayoutView="90" workbookViewId="0">
      <selection activeCell="G45" sqref="G45"/>
    </sheetView>
  </sheetViews>
  <sheetFormatPr defaultColWidth="9.140625" defaultRowHeight="24" customHeight="1"/>
  <cols>
    <col min="1" max="3" width="9.140625" style="114" customWidth="1"/>
    <col min="4" max="4" width="9.28515625" style="114" customWidth="1"/>
    <col min="5" max="5" width="15.7109375" style="114" customWidth="1"/>
    <col min="6" max="6" width="0.7109375" style="114" customWidth="1"/>
    <col min="7" max="7" width="15.7109375" style="114" customWidth="1"/>
    <col min="8" max="8" width="0.7109375" style="114" customWidth="1"/>
    <col min="9" max="9" width="15.7109375" style="114" customWidth="1"/>
    <col min="10" max="10" width="0.85546875" style="114" customWidth="1"/>
    <col min="11" max="11" width="15.7109375" style="114" customWidth="1"/>
    <col min="12" max="12" width="2" style="114" customWidth="1"/>
    <col min="13" max="13" width="16.28515625" style="114" customWidth="1"/>
    <col min="14" max="14" width="2.28515625" style="114" customWidth="1"/>
    <col min="15" max="16384" width="9.140625" style="114"/>
  </cols>
  <sheetData>
    <row r="1" spans="1:15" s="109" customFormat="1" ht="25.5" customHeight="1">
      <c r="A1" s="766" t="s">
        <v>755</v>
      </c>
      <c r="B1" s="766"/>
      <c r="C1" s="766"/>
      <c r="D1" s="766"/>
      <c r="E1" s="766"/>
      <c r="F1" s="766"/>
      <c r="G1" s="766"/>
      <c r="H1" s="766"/>
      <c r="I1" s="766"/>
      <c r="J1" s="766"/>
      <c r="K1" s="766"/>
      <c r="L1" s="108"/>
      <c r="M1" s="108"/>
    </row>
    <row r="2" spans="1:15" s="109" customFormat="1" ht="25.5" customHeight="1">
      <c r="A2" s="110"/>
      <c r="B2" s="111"/>
      <c r="C2" s="112"/>
      <c r="D2" s="112"/>
      <c r="E2" s="112"/>
      <c r="F2" s="112"/>
      <c r="G2" s="112"/>
      <c r="I2" s="112"/>
      <c r="J2" s="110"/>
      <c r="K2" s="112"/>
      <c r="L2" s="110"/>
      <c r="M2" s="112"/>
    </row>
    <row r="3" spans="1:15" s="7" customFormat="1" ht="25.5" customHeight="1">
      <c r="A3" s="123" t="s">
        <v>628</v>
      </c>
      <c r="B3" s="139"/>
      <c r="C3" s="107"/>
      <c r="D3" s="107"/>
      <c r="E3" s="107"/>
      <c r="F3" s="107"/>
      <c r="G3" s="107"/>
      <c r="H3" s="107"/>
      <c r="I3" s="107"/>
      <c r="J3" s="107"/>
      <c r="K3" s="107"/>
      <c r="L3" s="107"/>
      <c r="N3" s="116"/>
      <c r="O3" s="116"/>
    </row>
    <row r="4" spans="1:15" s="7" customFormat="1" ht="25.5" customHeight="1">
      <c r="A4" s="98" t="s">
        <v>692</v>
      </c>
      <c r="B4" s="139"/>
      <c r="C4" s="107"/>
      <c r="D4" s="107"/>
      <c r="E4" s="107"/>
      <c r="F4" s="107"/>
      <c r="G4" s="107"/>
      <c r="H4" s="107"/>
      <c r="I4" s="107"/>
      <c r="J4" s="107"/>
      <c r="K4" s="107"/>
      <c r="L4" s="107"/>
      <c r="N4" s="116"/>
      <c r="O4" s="116"/>
    </row>
    <row r="5" spans="1:15" s="7" customFormat="1" ht="25.5" customHeight="1">
      <c r="B5" s="139"/>
      <c r="C5" s="107"/>
      <c r="D5" s="117"/>
      <c r="E5" s="107"/>
      <c r="F5" s="107"/>
      <c r="G5" s="58"/>
      <c r="H5" s="58"/>
      <c r="I5" s="58"/>
      <c r="J5" s="58"/>
      <c r="K5" s="140" t="s">
        <v>81</v>
      </c>
      <c r="L5" s="117"/>
      <c r="N5" s="116"/>
      <c r="O5" s="116"/>
    </row>
    <row r="6" spans="1:15" s="7" customFormat="1" ht="25.5" customHeight="1">
      <c r="A6" s="98"/>
      <c r="B6" s="139"/>
      <c r="C6" s="107"/>
      <c r="D6" s="117"/>
      <c r="E6" s="96"/>
      <c r="F6" s="132" t="s">
        <v>20</v>
      </c>
      <c r="G6" s="132"/>
      <c r="I6" s="96"/>
      <c r="J6" s="132" t="s">
        <v>27</v>
      </c>
      <c r="K6" s="96"/>
      <c r="L6" s="117"/>
      <c r="N6" s="116"/>
      <c r="O6" s="116"/>
    </row>
    <row r="7" spans="1:15" s="7" customFormat="1" ht="25.5" customHeight="1">
      <c r="A7" s="17"/>
      <c r="B7" s="139"/>
      <c r="C7" s="107"/>
      <c r="D7" s="107"/>
      <c r="E7" s="42" t="s">
        <v>653</v>
      </c>
      <c r="F7" s="85"/>
      <c r="G7" s="85">
        <v>2018</v>
      </c>
      <c r="H7" s="82"/>
      <c r="I7" s="85" t="str">
        <f>+E7</f>
        <v xml:space="preserve"> 2019 </v>
      </c>
      <c r="J7" s="85"/>
      <c r="K7" s="85">
        <f>+G7</f>
        <v>2018</v>
      </c>
      <c r="L7" s="107"/>
      <c r="M7" s="114"/>
    </row>
    <row r="8" spans="1:15" s="7" customFormat="1" ht="25.5" customHeight="1">
      <c r="A8" s="139" t="s">
        <v>844</v>
      </c>
      <c r="C8" s="107"/>
      <c r="D8" s="117"/>
      <c r="E8" s="17">
        <v>900000</v>
      </c>
      <c r="F8" s="65"/>
      <c r="G8" s="17">
        <v>900000</v>
      </c>
      <c r="I8" s="17">
        <v>0</v>
      </c>
      <c r="J8" s="141"/>
      <c r="K8" s="17">
        <v>0</v>
      </c>
      <c r="L8" s="117"/>
      <c r="M8" s="114"/>
    </row>
    <row r="9" spans="1:15" s="7" customFormat="1" ht="25.5" customHeight="1">
      <c r="A9" s="139" t="s">
        <v>845</v>
      </c>
      <c r="C9" s="107"/>
      <c r="D9" s="127"/>
      <c r="E9" s="65">
        <v>144407700</v>
      </c>
      <c r="F9" s="65"/>
      <c r="G9" s="65">
        <v>98407700</v>
      </c>
      <c r="I9" s="65">
        <v>98407700</v>
      </c>
      <c r="J9" s="141"/>
      <c r="K9" s="65">
        <v>98407700</v>
      </c>
      <c r="L9" s="118"/>
      <c r="M9" s="114"/>
    </row>
    <row r="10" spans="1:15" s="7" customFormat="1" ht="25.5" customHeight="1" thickBot="1">
      <c r="B10" s="127" t="s">
        <v>3</v>
      </c>
      <c r="C10" s="127"/>
      <c r="D10" s="127"/>
      <c r="E10" s="99">
        <f>SUM(E8:E9)</f>
        <v>145307700</v>
      </c>
      <c r="F10" s="65"/>
      <c r="G10" s="99">
        <f>SUM(G8:G9)</f>
        <v>99307700</v>
      </c>
      <c r="I10" s="99">
        <f>SUM(I8:I9)</f>
        <v>98407700</v>
      </c>
      <c r="J10" s="95"/>
      <c r="K10" s="99">
        <f>SUM(K8:K9)</f>
        <v>98407700</v>
      </c>
      <c r="L10" s="118"/>
      <c r="M10" s="114"/>
    </row>
    <row r="11" spans="1:15" s="7" customFormat="1" ht="25.5" customHeight="1" thickTop="1">
      <c r="A11" s="165" t="s">
        <v>841</v>
      </c>
      <c r="B11" s="126"/>
      <c r="C11" s="107"/>
      <c r="D11" s="107"/>
      <c r="E11" s="107"/>
      <c r="F11" s="260"/>
      <c r="G11" s="107"/>
      <c r="H11" s="107"/>
      <c r="I11" s="107"/>
      <c r="J11" s="107"/>
      <c r="K11" s="107"/>
      <c r="L11" s="107"/>
    </row>
    <row r="12" spans="1:15" s="7" customFormat="1" ht="25.5" customHeight="1">
      <c r="A12" s="21" t="s">
        <v>852</v>
      </c>
      <c r="B12" s="126"/>
      <c r="C12" s="117"/>
      <c r="D12" s="117"/>
      <c r="E12" s="117"/>
      <c r="F12" s="261"/>
      <c r="G12" s="117"/>
      <c r="H12" s="117"/>
      <c r="I12" s="117"/>
      <c r="J12" s="117"/>
      <c r="K12" s="117"/>
      <c r="L12" s="117"/>
    </row>
    <row r="13" spans="1:15" s="7" customFormat="1" ht="25.5" customHeight="1">
      <c r="A13" s="21" t="s">
        <v>853</v>
      </c>
      <c r="B13" s="126"/>
      <c r="C13" s="117"/>
      <c r="D13" s="117"/>
      <c r="E13" s="117"/>
      <c r="F13" s="117"/>
      <c r="G13" s="117"/>
      <c r="H13" s="117"/>
      <c r="I13" s="117"/>
      <c r="J13" s="117"/>
      <c r="K13" s="117"/>
      <c r="L13" s="117"/>
    </row>
    <row r="14" spans="1:15" s="7" customFormat="1" ht="25.5" customHeight="1">
      <c r="A14" s="21" t="s">
        <v>842</v>
      </c>
      <c r="B14" s="126"/>
      <c r="C14" s="117"/>
      <c r="D14" s="117"/>
      <c r="E14" s="117"/>
      <c r="F14" s="117"/>
      <c r="G14" s="117"/>
      <c r="H14" s="117"/>
      <c r="I14" s="117"/>
      <c r="J14" s="117"/>
      <c r="K14" s="117"/>
      <c r="L14" s="117"/>
    </row>
    <row r="15" spans="1:15" s="7" customFormat="1" ht="25.5" customHeight="1">
      <c r="A15" s="139" t="s">
        <v>843</v>
      </c>
      <c r="B15" s="126"/>
      <c r="C15" s="117"/>
      <c r="D15" s="117"/>
      <c r="E15" s="117"/>
      <c r="F15" s="117"/>
      <c r="G15" s="117"/>
      <c r="H15" s="117"/>
      <c r="I15" s="117"/>
      <c r="J15" s="117"/>
      <c r="K15" s="117"/>
      <c r="L15" s="117"/>
    </row>
    <row r="16" spans="1:15" s="7" customFormat="1" ht="25.5" customHeight="1">
      <c r="B16" s="127"/>
      <c r="C16" s="127"/>
      <c r="D16" s="127"/>
      <c r="E16" s="142"/>
      <c r="F16" s="142"/>
      <c r="G16" s="142"/>
      <c r="H16" s="142"/>
      <c r="I16" s="142"/>
      <c r="J16" s="142"/>
      <c r="K16" s="140" t="s">
        <v>81</v>
      </c>
      <c r="L16" s="118"/>
      <c r="M16" s="114"/>
    </row>
    <row r="17" spans="1:13" s="7" customFormat="1" ht="25.5" customHeight="1">
      <c r="A17" s="127"/>
      <c r="B17" s="119"/>
      <c r="C17" s="120"/>
      <c r="D17" s="120"/>
      <c r="E17" s="764" t="s">
        <v>28</v>
      </c>
      <c r="F17" s="764"/>
      <c r="G17" s="764"/>
      <c r="H17" s="144"/>
      <c r="I17" s="713"/>
      <c r="J17" s="690" t="s">
        <v>20</v>
      </c>
      <c r="K17" s="667"/>
      <c r="L17" s="114"/>
      <c r="M17" s="114"/>
    </row>
    <row r="18" spans="1:13" s="7" customFormat="1" ht="25.5" customHeight="1">
      <c r="A18" s="119"/>
      <c r="B18" s="119"/>
      <c r="C18" s="119"/>
      <c r="D18" s="119"/>
      <c r="E18" s="765" t="s">
        <v>29</v>
      </c>
      <c r="F18" s="765"/>
      <c r="G18" s="765"/>
      <c r="H18" s="143"/>
      <c r="I18" s="764" t="s">
        <v>421</v>
      </c>
      <c r="J18" s="764"/>
      <c r="K18" s="764"/>
      <c r="L18" s="114"/>
      <c r="M18" s="114"/>
    </row>
    <row r="19" spans="1:13" s="7" customFormat="1" ht="25.5" customHeight="1">
      <c r="A19" s="119"/>
      <c r="B19" s="162" t="s">
        <v>129</v>
      </c>
      <c r="C19" s="119"/>
      <c r="D19" s="119"/>
      <c r="E19" s="42" t="str">
        <f>+E7</f>
        <v xml:space="preserve"> 2019 </v>
      </c>
      <c r="F19" s="85"/>
      <c r="G19" s="85">
        <f>+G7</f>
        <v>2018</v>
      </c>
      <c r="H19" s="82"/>
      <c r="I19" s="163" t="str">
        <f>+E19</f>
        <v xml:space="preserve"> 2019 </v>
      </c>
      <c r="J19" s="164"/>
      <c r="K19" s="164">
        <f>+G19</f>
        <v>2018</v>
      </c>
      <c r="L19" s="114"/>
      <c r="M19" s="114"/>
    </row>
    <row r="20" spans="1:13" s="7" customFormat="1" ht="25.5" customHeight="1">
      <c r="A20" s="146" t="s">
        <v>847</v>
      </c>
      <c r="B20" s="145"/>
      <c r="C20" s="119"/>
      <c r="D20" s="119"/>
      <c r="E20" s="115"/>
      <c r="F20" s="40"/>
      <c r="L20" s="121"/>
      <c r="M20" s="121"/>
    </row>
    <row r="21" spans="1:13" s="7" customFormat="1" ht="25.5" customHeight="1">
      <c r="A21" s="146" t="s">
        <v>848</v>
      </c>
      <c r="B21" s="145"/>
      <c r="C21" s="119"/>
      <c r="D21" s="119"/>
      <c r="E21" s="115">
        <v>13.6</v>
      </c>
      <c r="F21" s="643"/>
      <c r="G21" s="115">
        <v>13.6</v>
      </c>
      <c r="H21" s="115">
        <v>98407700</v>
      </c>
      <c r="I21" s="115">
        <v>98407700</v>
      </c>
      <c r="J21" s="115"/>
      <c r="K21" s="115">
        <v>98407700</v>
      </c>
      <c r="L21" s="121"/>
      <c r="M21" s="121"/>
    </row>
    <row r="22" spans="1:13" s="7" customFormat="1" ht="25.5" customHeight="1">
      <c r="A22" s="146" t="s">
        <v>846</v>
      </c>
      <c r="B22" s="145"/>
      <c r="C22" s="119"/>
      <c r="D22" s="119"/>
      <c r="E22" s="115"/>
      <c r="F22" s="643"/>
      <c r="G22" s="115"/>
      <c r="H22" s="115"/>
      <c r="I22" s="115">
        <v>46000000</v>
      </c>
      <c r="J22" s="115"/>
      <c r="K22" s="115">
        <v>0</v>
      </c>
      <c r="L22" s="121"/>
      <c r="M22" s="121"/>
    </row>
    <row r="23" spans="1:13" ht="25.5" customHeight="1" thickBot="1">
      <c r="A23" s="146"/>
      <c r="B23" s="127" t="s">
        <v>3</v>
      </c>
      <c r="I23" s="205">
        <f>SUM(I21:I22)</f>
        <v>144407700</v>
      </c>
      <c r="K23" s="205">
        <f>SUM(K21:K22)</f>
        <v>98407700</v>
      </c>
    </row>
    <row r="24" spans="1:13" s="7" customFormat="1" ht="25.5" customHeight="1" thickTop="1">
      <c r="A24" s="98" t="s">
        <v>854</v>
      </c>
      <c r="B24" s="692"/>
      <c r="C24" s="692"/>
      <c r="D24" s="692"/>
      <c r="E24" s="692"/>
      <c r="F24" s="692"/>
      <c r="G24" s="692"/>
      <c r="H24" s="692"/>
      <c r="I24" s="692"/>
      <c r="J24" s="692"/>
      <c r="K24" s="692"/>
      <c r="L24" s="692"/>
      <c r="M24" s="121"/>
    </row>
    <row r="25" spans="1:13" s="7" customFormat="1" ht="25.5" customHeight="1">
      <c r="A25" s="98" t="s">
        <v>855</v>
      </c>
      <c r="B25" s="692"/>
      <c r="C25" s="692"/>
      <c r="D25" s="692"/>
      <c r="E25" s="692"/>
      <c r="F25" s="692"/>
      <c r="G25" s="692"/>
      <c r="H25" s="692"/>
      <c r="I25" s="692"/>
      <c r="J25" s="692"/>
      <c r="K25" s="692"/>
      <c r="L25" s="692"/>
      <c r="M25" s="121"/>
    </row>
    <row r="26" spans="1:13" s="7" customFormat="1" ht="25.5" customHeight="1">
      <c r="A26" s="98" t="s">
        <v>851</v>
      </c>
      <c r="B26" s="692"/>
      <c r="C26" s="692"/>
      <c r="D26" s="692"/>
      <c r="E26" s="692"/>
      <c r="F26" s="692"/>
      <c r="G26" s="692"/>
      <c r="H26" s="692"/>
      <c r="I26" s="692"/>
      <c r="J26" s="692"/>
      <c r="K26" s="692"/>
      <c r="L26" s="692"/>
      <c r="M26" s="121"/>
    </row>
    <row r="27" spans="1:13" s="7" customFormat="1" ht="25.5" customHeight="1">
      <c r="A27" s="98" t="s">
        <v>849</v>
      </c>
      <c r="B27" s="692"/>
      <c r="C27" s="692"/>
      <c r="D27" s="692"/>
      <c r="E27" s="692"/>
      <c r="F27" s="692"/>
      <c r="G27" s="692"/>
      <c r="H27" s="692"/>
      <c r="I27" s="692"/>
      <c r="J27" s="692"/>
      <c r="K27" s="692"/>
      <c r="L27" s="692"/>
      <c r="M27" s="121"/>
    </row>
    <row r="28" spans="1:13" s="7" customFormat="1" ht="25.5" customHeight="1">
      <c r="A28" s="98" t="s">
        <v>850</v>
      </c>
      <c r="B28" s="692"/>
      <c r="C28" s="692"/>
      <c r="D28" s="692"/>
      <c r="E28" s="692"/>
      <c r="F28" s="692"/>
      <c r="G28" s="692"/>
      <c r="H28" s="692"/>
      <c r="I28" s="692"/>
      <c r="J28" s="692"/>
      <c r="K28" s="692"/>
      <c r="L28" s="692"/>
      <c r="M28" s="121"/>
    </row>
    <row r="29" spans="1:13" s="7" customFormat="1" ht="25.5" customHeight="1">
      <c r="A29" s="98"/>
      <c r="B29" s="692"/>
      <c r="C29" s="692"/>
      <c r="D29" s="692"/>
      <c r="E29" s="692"/>
      <c r="F29" s="692"/>
      <c r="G29" s="692"/>
      <c r="H29" s="692"/>
      <c r="I29" s="692"/>
      <c r="J29" s="692"/>
      <c r="K29" s="692"/>
      <c r="L29" s="692"/>
      <c r="M29" s="121"/>
    </row>
    <row r="30" spans="1:13" s="7" customFormat="1" ht="25.5" customHeight="1">
      <c r="A30" s="98"/>
      <c r="B30" s="692"/>
      <c r="C30" s="692"/>
      <c r="D30" s="692"/>
      <c r="E30" s="692"/>
      <c r="F30" s="692"/>
      <c r="G30" s="692"/>
      <c r="H30" s="692"/>
      <c r="I30" s="692"/>
      <c r="J30" s="692"/>
      <c r="K30" s="692"/>
      <c r="L30" s="692"/>
      <c r="M30" s="121"/>
    </row>
    <row r="31" spans="1:13" s="40" customFormat="1" ht="25.5" customHeight="1">
      <c r="A31" s="57"/>
      <c r="B31" s="122"/>
      <c r="C31" s="122" t="s">
        <v>89</v>
      </c>
      <c r="E31" s="122"/>
      <c r="F31" s="661"/>
      <c r="G31" s="11"/>
      <c r="H31" s="661"/>
      <c r="I31" s="123"/>
      <c r="J31" s="661"/>
      <c r="L31" s="124"/>
      <c r="M31" s="91"/>
    </row>
    <row r="32" spans="1:13" s="40" customFormat="1" ht="25.5" customHeight="1">
      <c r="B32" s="122"/>
      <c r="C32" s="122" t="s">
        <v>212</v>
      </c>
      <c r="E32" s="122"/>
      <c r="F32" s="661"/>
      <c r="G32" s="11"/>
      <c r="H32" s="661"/>
      <c r="I32" s="123"/>
      <c r="J32" s="661"/>
      <c r="L32" s="124"/>
      <c r="M32" s="91"/>
    </row>
    <row r="33" spans="1:13" s="109" customFormat="1" ht="27" customHeight="1">
      <c r="A33" s="766" t="s">
        <v>840</v>
      </c>
      <c r="B33" s="766"/>
      <c r="C33" s="766"/>
      <c r="D33" s="766"/>
      <c r="E33" s="766"/>
      <c r="F33" s="766"/>
      <c r="G33" s="766"/>
      <c r="H33" s="766"/>
      <c r="I33" s="766"/>
      <c r="J33" s="766"/>
      <c r="K33" s="766"/>
      <c r="L33" s="108"/>
      <c r="M33" s="108"/>
    </row>
    <row r="34" spans="1:13" s="109" customFormat="1" ht="27" customHeight="1">
      <c r="A34" s="725"/>
      <c r="B34" s="725"/>
      <c r="C34" s="725"/>
      <c r="D34" s="725"/>
      <c r="E34" s="725"/>
      <c r="F34" s="725"/>
      <c r="G34" s="725"/>
      <c r="H34" s="725"/>
      <c r="I34" s="725"/>
      <c r="J34" s="725"/>
      <c r="K34" s="725"/>
      <c r="L34" s="108"/>
      <c r="M34" s="108"/>
    </row>
    <row r="35" spans="1:13" s="109" customFormat="1" ht="27" customHeight="1">
      <c r="A35" s="123" t="s">
        <v>970</v>
      </c>
      <c r="B35" s="111"/>
      <c r="C35" s="112"/>
      <c r="D35" s="112"/>
      <c r="E35" s="112"/>
      <c r="F35" s="112"/>
      <c r="G35" s="112"/>
      <c r="I35" s="112"/>
      <c r="J35" s="110"/>
      <c r="K35" s="112"/>
      <c r="L35" s="110"/>
      <c r="M35" s="112"/>
    </row>
    <row r="36" spans="1:13" s="7" customFormat="1" ht="27" customHeight="1">
      <c r="B36" s="127"/>
      <c r="C36" s="127"/>
      <c r="D36" s="127"/>
      <c r="E36" s="142"/>
      <c r="F36" s="142"/>
      <c r="G36" s="142"/>
      <c r="H36" s="142"/>
      <c r="I36" s="142"/>
      <c r="J36" s="142"/>
      <c r="K36" s="140" t="s">
        <v>81</v>
      </c>
      <c r="L36" s="118"/>
      <c r="M36" s="114"/>
    </row>
    <row r="37" spans="1:13" s="7" customFormat="1" ht="27" customHeight="1">
      <c r="A37" s="127"/>
      <c r="B37" s="119"/>
      <c r="C37" s="120"/>
      <c r="D37" s="120"/>
      <c r="E37" s="764" t="s">
        <v>28</v>
      </c>
      <c r="F37" s="764"/>
      <c r="G37" s="764"/>
      <c r="H37" s="144"/>
      <c r="I37" s="667"/>
      <c r="J37" s="690" t="s">
        <v>27</v>
      </c>
      <c r="K37" s="667"/>
      <c r="L37" s="114"/>
      <c r="M37" s="114"/>
    </row>
    <row r="38" spans="1:13" s="7" customFormat="1" ht="27" customHeight="1">
      <c r="A38" s="119"/>
      <c r="B38" s="119"/>
      <c r="C38" s="119"/>
      <c r="D38" s="119"/>
      <c r="E38" s="765" t="s">
        <v>29</v>
      </c>
      <c r="F38" s="765"/>
      <c r="G38" s="765"/>
      <c r="H38" s="143"/>
      <c r="I38" s="764" t="s">
        <v>421</v>
      </c>
      <c r="J38" s="764"/>
      <c r="K38" s="764"/>
      <c r="L38" s="114"/>
      <c r="M38" s="114"/>
    </row>
    <row r="39" spans="1:13" s="7" customFormat="1" ht="27" customHeight="1">
      <c r="A39" s="119"/>
      <c r="B39" s="162" t="s">
        <v>129</v>
      </c>
      <c r="C39" s="119"/>
      <c r="D39" s="119"/>
      <c r="E39" s="42" t="str">
        <f>E7</f>
        <v xml:space="preserve"> 2019 </v>
      </c>
      <c r="F39" s="85"/>
      <c r="G39" s="85">
        <f>G7</f>
        <v>2018</v>
      </c>
      <c r="H39" s="82"/>
      <c r="I39" s="163" t="str">
        <f>+E39</f>
        <v xml:space="preserve"> 2019 </v>
      </c>
      <c r="J39" s="164"/>
      <c r="K39" s="164">
        <f>+G39</f>
        <v>2018</v>
      </c>
      <c r="L39" s="666"/>
      <c r="M39" s="666"/>
    </row>
    <row r="40" spans="1:13" s="7" customFormat="1" ht="27" customHeight="1">
      <c r="A40" s="146" t="s">
        <v>422</v>
      </c>
      <c r="B40" s="145"/>
      <c r="C40" s="119"/>
      <c r="D40" s="119"/>
      <c r="E40" s="115"/>
      <c r="F40" s="40"/>
      <c r="L40" s="121"/>
      <c r="M40" s="121"/>
    </row>
    <row r="41" spans="1:13" s="7" customFormat="1" ht="27" customHeight="1" thickBot="1">
      <c r="A41" s="146" t="s">
        <v>423</v>
      </c>
      <c r="B41" s="145"/>
      <c r="C41" s="119"/>
      <c r="D41" s="119"/>
      <c r="E41" s="115">
        <v>13.6</v>
      </c>
      <c r="F41" s="643"/>
      <c r="G41" s="115">
        <v>13.6</v>
      </c>
      <c r="H41" s="115">
        <v>98407700</v>
      </c>
      <c r="I41" s="750">
        <v>98407700</v>
      </c>
      <c r="J41" s="115"/>
      <c r="K41" s="750">
        <v>98407700</v>
      </c>
      <c r="L41" s="121"/>
      <c r="M41" s="121"/>
    </row>
    <row r="42" spans="1:13" ht="27" customHeight="1" thickTop="1">
      <c r="A42" s="123" t="s">
        <v>629</v>
      </c>
    </row>
    <row r="43" spans="1:13" ht="27" customHeight="1">
      <c r="A43" s="98" t="s">
        <v>856</v>
      </c>
    </row>
    <row r="44" spans="1:13" ht="27" customHeight="1">
      <c r="A44" s="123"/>
      <c r="E44" s="107"/>
      <c r="F44" s="107"/>
      <c r="G44" s="58"/>
      <c r="H44" s="58"/>
      <c r="I44" s="58"/>
      <c r="J44" s="58"/>
      <c r="K44" s="140" t="s">
        <v>81</v>
      </c>
    </row>
    <row r="45" spans="1:13" ht="27" customHeight="1">
      <c r="A45" s="123"/>
      <c r="E45" s="96"/>
      <c r="F45" s="153" t="s">
        <v>20</v>
      </c>
      <c r="G45" s="153"/>
      <c r="H45" s="7"/>
      <c r="I45" s="96"/>
      <c r="J45" s="153" t="s">
        <v>27</v>
      </c>
      <c r="K45" s="96"/>
    </row>
    <row r="46" spans="1:13" ht="27" customHeight="1">
      <c r="A46" s="123"/>
      <c r="E46" s="42" t="s">
        <v>655</v>
      </c>
      <c r="F46" s="85"/>
      <c r="G46" s="85">
        <v>2018</v>
      </c>
      <c r="H46" s="82"/>
      <c r="I46" s="85" t="str">
        <f>+E46</f>
        <v xml:space="preserve">2019 </v>
      </c>
      <c r="J46" s="85"/>
      <c r="K46" s="85">
        <f>+G46</f>
        <v>2018</v>
      </c>
    </row>
    <row r="47" spans="1:13" ht="27" customHeight="1">
      <c r="A47" s="146" t="s">
        <v>422</v>
      </c>
      <c r="B47" s="145"/>
    </row>
    <row r="48" spans="1:13" ht="27" customHeight="1" thickBot="1">
      <c r="A48" s="146" t="s">
        <v>423</v>
      </c>
      <c r="B48" s="145"/>
      <c r="E48" s="114">
        <v>81407699.310000002</v>
      </c>
      <c r="G48" s="167">
        <v>64407098.619999997</v>
      </c>
      <c r="I48" s="114">
        <v>81407699.310000002</v>
      </c>
      <c r="K48" s="167">
        <v>64407098.619999997</v>
      </c>
    </row>
    <row r="49" spans="1:13" ht="27" customHeight="1" thickTop="1">
      <c r="A49" s="146"/>
      <c r="E49" s="166"/>
      <c r="I49" s="166"/>
    </row>
    <row r="50" spans="1:13" ht="27" customHeight="1">
      <c r="A50" s="21" t="s">
        <v>857</v>
      </c>
    </row>
    <row r="51" spans="1:13" s="7" customFormat="1" ht="27" customHeight="1">
      <c r="A51" s="114" t="s">
        <v>858</v>
      </c>
      <c r="B51" s="119"/>
      <c r="C51" s="119"/>
      <c r="D51" s="119"/>
      <c r="E51" s="115"/>
      <c r="F51" s="40"/>
      <c r="G51" s="115"/>
      <c r="H51" s="115"/>
      <c r="I51" s="115"/>
      <c r="J51" s="115"/>
      <c r="K51" s="115"/>
      <c r="L51" s="121"/>
      <c r="M51" s="121"/>
    </row>
    <row r="52" spans="1:13" s="7" customFormat="1" ht="27" customHeight="1">
      <c r="A52" s="114"/>
      <c r="B52" s="119"/>
      <c r="C52" s="119"/>
      <c r="D52" s="119"/>
      <c r="E52" s="115"/>
      <c r="F52" s="40"/>
      <c r="G52" s="115"/>
      <c r="H52" s="115"/>
      <c r="I52" s="115"/>
      <c r="J52" s="115"/>
      <c r="K52" s="115"/>
      <c r="L52" s="121"/>
      <c r="M52" s="121"/>
    </row>
    <row r="53" spans="1:13" s="7" customFormat="1" ht="27" customHeight="1">
      <c r="A53" s="114"/>
      <c r="B53" s="119"/>
      <c r="C53" s="119"/>
      <c r="D53" s="119"/>
      <c r="E53" s="115"/>
      <c r="F53" s="40"/>
      <c r="G53" s="115"/>
      <c r="H53" s="115"/>
      <c r="I53" s="115"/>
      <c r="J53" s="115"/>
      <c r="K53" s="115"/>
      <c r="L53" s="121"/>
      <c r="M53" s="121"/>
    </row>
    <row r="54" spans="1:13" s="7" customFormat="1" ht="27" customHeight="1">
      <c r="A54" s="114"/>
      <c r="B54" s="119"/>
      <c r="C54" s="119"/>
      <c r="D54" s="119"/>
      <c r="E54" s="115"/>
      <c r="F54" s="40"/>
      <c r="G54" s="115"/>
      <c r="H54" s="115"/>
      <c r="I54" s="115"/>
      <c r="J54" s="115"/>
      <c r="K54" s="115"/>
      <c r="L54" s="121"/>
      <c r="M54" s="121"/>
    </row>
    <row r="55" spans="1:13" s="7" customFormat="1" ht="27" customHeight="1">
      <c r="A55" s="114"/>
      <c r="B55" s="119"/>
      <c r="C55" s="119"/>
      <c r="D55" s="119"/>
      <c r="E55" s="115"/>
      <c r="F55" s="40"/>
      <c r="G55" s="115"/>
      <c r="H55" s="115"/>
      <c r="I55" s="115"/>
      <c r="J55" s="115"/>
      <c r="K55" s="115"/>
      <c r="L55" s="121"/>
      <c r="M55" s="121"/>
    </row>
    <row r="56" spans="1:13" s="7" customFormat="1" ht="27" customHeight="1">
      <c r="A56" s="114"/>
      <c r="B56" s="119"/>
      <c r="C56" s="119"/>
      <c r="D56" s="119"/>
      <c r="E56" s="115"/>
      <c r="F56" s="40"/>
      <c r="G56" s="115"/>
      <c r="H56" s="115"/>
      <c r="I56" s="115"/>
      <c r="J56" s="115"/>
      <c r="K56" s="115"/>
      <c r="L56" s="121"/>
      <c r="M56" s="121"/>
    </row>
    <row r="57" spans="1:13" s="7" customFormat="1" ht="27" customHeight="1">
      <c r="A57" s="114"/>
      <c r="B57" s="119"/>
      <c r="C57" s="119"/>
      <c r="D57" s="119"/>
      <c r="E57" s="115"/>
      <c r="F57" s="40"/>
      <c r="G57" s="115"/>
      <c r="H57" s="115"/>
      <c r="I57" s="115"/>
      <c r="J57" s="115"/>
      <c r="K57" s="115"/>
      <c r="L57" s="121"/>
      <c r="M57" s="121"/>
    </row>
    <row r="58" spans="1:13" s="7" customFormat="1" ht="27" customHeight="1">
      <c r="A58" s="114"/>
      <c r="B58" s="119"/>
      <c r="C58" s="119"/>
      <c r="D58" s="119"/>
      <c r="E58" s="115"/>
      <c r="F58" s="40"/>
      <c r="G58" s="115"/>
      <c r="H58" s="115"/>
      <c r="I58" s="115"/>
      <c r="J58" s="115"/>
      <c r="K58" s="115"/>
      <c r="L58" s="121"/>
      <c r="M58" s="121"/>
    </row>
    <row r="59" spans="1:13" s="7" customFormat="1" ht="27" customHeight="1">
      <c r="A59" s="114"/>
      <c r="B59" s="119"/>
      <c r="C59" s="119"/>
      <c r="D59" s="119"/>
      <c r="E59" s="115"/>
      <c r="F59" s="40"/>
      <c r="G59" s="115"/>
      <c r="H59" s="115"/>
      <c r="I59" s="115"/>
      <c r="J59" s="115"/>
      <c r="K59" s="115"/>
      <c r="L59" s="121"/>
      <c r="M59" s="121"/>
    </row>
    <row r="60" spans="1:13" s="40" customFormat="1" ht="27" customHeight="1">
      <c r="A60" s="57"/>
      <c r="B60" s="122"/>
      <c r="C60" s="122" t="s">
        <v>89</v>
      </c>
      <c r="E60" s="122"/>
      <c r="F60" s="113"/>
      <c r="G60" s="11"/>
      <c r="H60" s="113"/>
      <c r="I60" s="123"/>
      <c r="J60" s="113"/>
      <c r="L60" s="124"/>
      <c r="M60" s="91"/>
    </row>
    <row r="61" spans="1:13" s="40" customFormat="1" ht="27" customHeight="1">
      <c r="B61" s="122"/>
      <c r="C61" s="122" t="s">
        <v>212</v>
      </c>
      <c r="E61" s="122"/>
      <c r="F61" s="113"/>
      <c r="G61" s="11"/>
      <c r="H61" s="113"/>
      <c r="I61" s="123"/>
      <c r="J61" s="113"/>
      <c r="L61" s="124"/>
      <c r="M61" s="91"/>
    </row>
    <row r="62" spans="1:13" ht="24" customHeight="1">
      <c r="A62" s="40"/>
    </row>
  </sheetData>
  <mergeCells count="8">
    <mergeCell ref="E37:G37"/>
    <mergeCell ref="E38:G38"/>
    <mergeCell ref="I38:K38"/>
    <mergeCell ref="A1:K1"/>
    <mergeCell ref="E17:G17"/>
    <mergeCell ref="E18:G18"/>
    <mergeCell ref="I18:K18"/>
    <mergeCell ref="A33:K33"/>
  </mergeCells>
  <pageMargins left="0.74803149606299213" right="0.43307086614173229" top="0.74803149606299213" bottom="0.62992125984251968" header="0.31496062992125984" footer="0.31496062992125984"/>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zoomScale="80" zoomScaleNormal="100" zoomScaleSheetLayoutView="80" workbookViewId="0">
      <selection activeCell="C126" sqref="C126:D127"/>
    </sheetView>
  </sheetViews>
  <sheetFormatPr defaultColWidth="9.140625" defaultRowHeight="20.100000000000001" customHeight="1"/>
  <cols>
    <col min="1" max="1" width="3.42578125" style="2" customWidth="1"/>
    <col min="2" max="5" width="9.1406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4" style="2" customWidth="1"/>
    <col min="13" max="13" width="0.85546875" style="2" customWidth="1"/>
    <col min="14" max="14" width="15" style="2" bestFit="1" customWidth="1"/>
    <col min="15" max="15" width="0.85546875" style="2" customWidth="1"/>
    <col min="16" max="16" width="14.140625" style="2" customWidth="1"/>
    <col min="17" max="17" width="0.85546875" style="2" customWidth="1"/>
    <col min="18" max="18" width="13.5703125" style="2" customWidth="1"/>
    <col min="19" max="19" width="0.85546875" style="2" customWidth="1"/>
    <col min="20" max="20" width="13.57031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8.95" customHeight="1">
      <c r="A1" s="767" t="s">
        <v>756</v>
      </c>
      <c r="B1" s="767"/>
      <c r="C1" s="767"/>
      <c r="D1" s="767"/>
      <c r="E1" s="767"/>
      <c r="F1" s="767"/>
      <c r="G1" s="767"/>
      <c r="H1" s="767"/>
      <c r="I1" s="767"/>
      <c r="J1" s="767"/>
      <c r="K1" s="767"/>
      <c r="L1" s="767"/>
      <c r="M1" s="767"/>
      <c r="N1" s="767"/>
      <c r="O1" s="767"/>
      <c r="P1" s="767"/>
      <c r="Q1" s="767"/>
      <c r="R1" s="767"/>
      <c r="S1" s="767"/>
      <c r="T1" s="767"/>
      <c r="U1" s="767"/>
      <c r="V1" s="767"/>
      <c r="W1" s="1"/>
    </row>
    <row r="2" spans="1:23" ht="18.95" customHeight="1">
      <c r="A2" s="3"/>
      <c r="B2" s="4"/>
      <c r="C2" s="4"/>
      <c r="D2" s="4"/>
      <c r="E2" s="4"/>
      <c r="F2" s="3"/>
      <c r="G2" s="3"/>
      <c r="H2" s="3"/>
      <c r="I2" s="3"/>
      <c r="J2" s="3"/>
      <c r="K2" s="450"/>
      <c r="L2" s="450"/>
      <c r="M2" s="450"/>
      <c r="N2" s="450"/>
      <c r="O2" s="450"/>
      <c r="P2" s="450"/>
      <c r="Q2" s="1"/>
      <c r="R2" s="450"/>
      <c r="S2" s="450"/>
      <c r="T2" s="450"/>
      <c r="U2" s="450"/>
      <c r="V2" s="450"/>
      <c r="W2" s="1"/>
    </row>
    <row r="3" spans="1:23" ht="18.95" customHeight="1">
      <c r="A3" s="3" t="s">
        <v>630</v>
      </c>
      <c r="B3" s="4"/>
      <c r="C3" s="4"/>
      <c r="D3" s="4"/>
      <c r="E3" s="4"/>
      <c r="F3" s="3"/>
      <c r="G3" s="3"/>
      <c r="H3" s="3"/>
      <c r="I3" s="3"/>
      <c r="J3" s="3"/>
      <c r="K3" s="3"/>
      <c r="L3" s="3"/>
      <c r="M3" s="3"/>
      <c r="N3" s="3"/>
      <c r="O3" s="3"/>
      <c r="R3" s="5"/>
      <c r="S3" s="5"/>
      <c r="T3" s="3"/>
      <c r="U3" s="3"/>
      <c r="V3" s="5"/>
    </row>
    <row r="4" spans="1:23" ht="18.95" customHeight="1">
      <c r="A4" s="3"/>
      <c r="B4" s="16" t="s">
        <v>691</v>
      </c>
      <c r="C4" s="4"/>
      <c r="D4" s="4"/>
      <c r="E4" s="4"/>
      <c r="F4" s="3"/>
      <c r="G4" s="3"/>
      <c r="H4" s="3"/>
      <c r="I4" s="3"/>
      <c r="J4" s="3"/>
      <c r="K4" s="3"/>
      <c r="L4" s="3"/>
      <c r="M4" s="3"/>
      <c r="N4" s="3"/>
      <c r="O4" s="3"/>
      <c r="R4" s="5"/>
      <c r="S4" s="5"/>
      <c r="T4" s="3"/>
      <c r="U4" s="3"/>
    </row>
    <row r="5" spans="1:23" ht="18.95" customHeight="1">
      <c r="A5" s="3"/>
      <c r="B5" s="16"/>
      <c r="C5" s="4"/>
      <c r="D5" s="4"/>
      <c r="E5" s="4"/>
      <c r="F5" s="3"/>
      <c r="G5" s="3"/>
      <c r="H5" s="3"/>
      <c r="I5" s="3"/>
      <c r="J5" s="3"/>
      <c r="K5" s="3"/>
      <c r="L5" s="3"/>
      <c r="M5" s="3"/>
      <c r="N5" s="3"/>
      <c r="O5" s="3"/>
      <c r="R5" s="5"/>
      <c r="S5" s="5"/>
      <c r="T5" s="3"/>
      <c r="U5" s="3"/>
      <c r="V5" s="451" t="s">
        <v>81</v>
      </c>
    </row>
    <row r="6" spans="1:23" ht="18.95" customHeight="1">
      <c r="A6" s="3"/>
      <c r="B6" s="4"/>
      <c r="C6" s="4"/>
      <c r="D6" s="4"/>
      <c r="E6" s="4"/>
      <c r="F6" s="453" t="s">
        <v>20</v>
      </c>
      <c r="G6" s="453"/>
      <c r="H6" s="453"/>
      <c r="I6" s="453"/>
      <c r="J6" s="453"/>
      <c r="K6" s="453"/>
      <c r="L6" s="453"/>
      <c r="M6" s="453"/>
      <c r="N6" s="453"/>
      <c r="O6" s="453"/>
      <c r="P6" s="453"/>
      <c r="Q6" s="453"/>
      <c r="R6" s="453"/>
      <c r="S6" s="453"/>
      <c r="T6" s="453"/>
      <c r="U6" s="453"/>
      <c r="V6" s="453"/>
    </row>
    <row r="7" spans="1:23" ht="18.95" customHeight="1">
      <c r="A7" s="3"/>
      <c r="B7" s="4"/>
      <c r="C7" s="4"/>
      <c r="D7" s="4"/>
      <c r="E7" s="4"/>
      <c r="F7" s="454" t="s">
        <v>430</v>
      </c>
      <c r="G7" s="455"/>
      <c r="H7" s="455" t="s">
        <v>14</v>
      </c>
      <c r="I7" s="455"/>
      <c r="J7" s="456" t="s">
        <v>15</v>
      </c>
      <c r="K7" s="456"/>
      <c r="L7" s="456" t="s">
        <v>16</v>
      </c>
      <c r="M7" s="456"/>
      <c r="N7" s="454" t="s">
        <v>409</v>
      </c>
      <c r="O7" s="455"/>
      <c r="P7" s="455" t="s">
        <v>14</v>
      </c>
      <c r="Q7" s="455"/>
      <c r="R7" s="456" t="s">
        <v>15</v>
      </c>
      <c r="S7" s="456"/>
      <c r="T7" s="455" t="str">
        <f>L7</f>
        <v>Transfer in (out)</v>
      </c>
      <c r="U7" s="455"/>
      <c r="V7" s="454" t="s">
        <v>656</v>
      </c>
    </row>
    <row r="8" spans="1:23" ht="18.95" customHeight="1">
      <c r="A8" s="3"/>
      <c r="B8" s="4" t="s">
        <v>64</v>
      </c>
      <c r="C8" s="4"/>
      <c r="D8" s="4"/>
      <c r="E8" s="4"/>
      <c r="F8" s="3"/>
      <c r="G8" s="3"/>
      <c r="H8" s="3"/>
      <c r="I8" s="3"/>
      <c r="N8" s="3"/>
      <c r="O8" s="3"/>
      <c r="P8" s="3"/>
      <c r="Q8" s="3"/>
      <c r="T8" s="3"/>
      <c r="U8" s="3"/>
      <c r="V8" s="5"/>
    </row>
    <row r="9" spans="1:23" ht="18.95" customHeight="1">
      <c r="A9" s="3"/>
      <c r="B9" s="4" t="s">
        <v>72</v>
      </c>
      <c r="C9" s="4"/>
      <c r="D9" s="4"/>
      <c r="E9" s="4"/>
      <c r="F9" s="463">
        <v>195151050.76999998</v>
      </c>
      <c r="G9" s="450"/>
      <c r="H9" s="463">
        <v>0</v>
      </c>
      <c r="I9" s="450"/>
      <c r="J9" s="467">
        <v>0</v>
      </c>
      <c r="K9" s="467"/>
      <c r="L9" s="467">
        <v>2716844.72</v>
      </c>
      <c r="M9" s="471"/>
      <c r="N9" s="467">
        <f>SUM(F9:L9)</f>
        <v>197867895.48999998</v>
      </c>
      <c r="O9" s="450"/>
      <c r="P9" s="472">
        <v>0</v>
      </c>
      <c r="Q9" s="473"/>
      <c r="R9" s="473">
        <v>0</v>
      </c>
      <c r="S9" s="473"/>
      <c r="T9" s="473">
        <v>2114429.4700000002</v>
      </c>
      <c r="U9" s="450"/>
      <c r="V9" s="474">
        <f>SUM(N9:T9)</f>
        <v>199982324.95999998</v>
      </c>
      <c r="W9" s="1"/>
    </row>
    <row r="10" spans="1:23" ht="18.95" customHeight="1">
      <c r="A10" s="3"/>
      <c r="B10" s="4" t="s">
        <v>17</v>
      </c>
      <c r="C10" s="4"/>
      <c r="D10" s="4"/>
      <c r="E10" s="4"/>
      <c r="F10" s="463">
        <v>102813256.45</v>
      </c>
      <c r="G10" s="450"/>
      <c r="H10" s="463">
        <v>0</v>
      </c>
      <c r="I10" s="450"/>
      <c r="J10" s="467">
        <v>0</v>
      </c>
      <c r="K10" s="467"/>
      <c r="L10" s="467">
        <v>2721430.8</v>
      </c>
      <c r="M10" s="471"/>
      <c r="N10" s="467">
        <f t="shared" ref="N10:N18" si="0">SUM(F10:L10)</f>
        <v>105534687.25</v>
      </c>
      <c r="O10" s="450"/>
      <c r="P10" s="472">
        <v>565690</v>
      </c>
      <c r="Q10" s="473"/>
      <c r="R10" s="473">
        <v>0</v>
      </c>
      <c r="S10" s="473"/>
      <c r="T10" s="473">
        <v>7069557.4199999999</v>
      </c>
      <c r="U10" s="450"/>
      <c r="V10" s="474">
        <f t="shared" ref="V10:V18" si="1">SUM(N10:T10)</f>
        <v>113169934.67</v>
      </c>
      <c r="W10" s="1"/>
    </row>
    <row r="11" spans="1:23" ht="18.95" customHeight="1">
      <c r="A11" s="3"/>
      <c r="B11" s="4" t="s">
        <v>59</v>
      </c>
      <c r="C11" s="4"/>
      <c r="D11" s="4"/>
      <c r="E11" s="4"/>
      <c r="F11" s="463">
        <v>5235984.42</v>
      </c>
      <c r="G11" s="450"/>
      <c r="H11" s="463">
        <v>0</v>
      </c>
      <c r="I11" s="450"/>
      <c r="J11" s="467">
        <v>0</v>
      </c>
      <c r="K11" s="467"/>
      <c r="L11" s="467">
        <v>0</v>
      </c>
      <c r="M11" s="471"/>
      <c r="N11" s="467">
        <f t="shared" si="0"/>
        <v>5235984.42</v>
      </c>
      <c r="O11" s="450"/>
      <c r="P11" s="472">
        <v>0</v>
      </c>
      <c r="Q11" s="473"/>
      <c r="R11" s="473">
        <v>0</v>
      </c>
      <c r="S11" s="473"/>
      <c r="T11" s="473">
        <v>0</v>
      </c>
      <c r="U11" s="450"/>
      <c r="V11" s="474">
        <f t="shared" si="1"/>
        <v>5235984.42</v>
      </c>
      <c r="W11" s="1"/>
    </row>
    <row r="12" spans="1:23" ht="18.95" customHeight="1">
      <c r="A12" s="3"/>
      <c r="B12" s="4" t="s">
        <v>18</v>
      </c>
      <c r="C12" s="4"/>
      <c r="D12" s="4"/>
      <c r="E12" s="4"/>
      <c r="F12" s="463">
        <v>29811508.550000001</v>
      </c>
      <c r="G12" s="450"/>
      <c r="H12" s="463">
        <v>6174006.2999999998</v>
      </c>
      <c r="I12" s="450"/>
      <c r="J12" s="467">
        <v>-2140911.38</v>
      </c>
      <c r="K12" s="467"/>
      <c r="L12" s="467">
        <v>0</v>
      </c>
      <c r="M12" s="471"/>
      <c r="N12" s="467">
        <f t="shared" si="0"/>
        <v>33844603.469999999</v>
      </c>
      <c r="O12" s="450"/>
      <c r="P12" s="472">
        <v>3962555.97</v>
      </c>
      <c r="Q12" s="473"/>
      <c r="R12" s="473">
        <v>-2635323.98</v>
      </c>
      <c r="S12" s="473"/>
      <c r="T12" s="473">
        <v>0</v>
      </c>
      <c r="U12" s="450"/>
      <c r="V12" s="474">
        <f t="shared" si="1"/>
        <v>35171835.460000001</v>
      </c>
      <c r="W12" s="1"/>
    </row>
    <row r="13" spans="1:23" ht="18.95" customHeight="1">
      <c r="A13" s="3"/>
      <c r="B13" s="4" t="s">
        <v>75</v>
      </c>
      <c r="C13" s="4"/>
      <c r="D13" s="4"/>
      <c r="E13" s="4"/>
      <c r="F13" s="463">
        <v>295925335.41000003</v>
      </c>
      <c r="G13" s="450"/>
      <c r="H13" s="463">
        <v>11924365.609999999</v>
      </c>
      <c r="I13" s="450"/>
      <c r="J13" s="467">
        <v>-9769293.6099999994</v>
      </c>
      <c r="K13" s="467"/>
      <c r="L13" s="467">
        <v>15500200.93</v>
      </c>
      <c r="M13" s="471"/>
      <c r="N13" s="467">
        <f t="shared" si="0"/>
        <v>313580608.34000003</v>
      </c>
      <c r="O13" s="450"/>
      <c r="P13" s="472">
        <v>10336349.470000001</v>
      </c>
      <c r="Q13" s="473"/>
      <c r="R13" s="473">
        <v>-10768183.060000001</v>
      </c>
      <c r="S13" s="473"/>
      <c r="T13" s="473">
        <v>6145554.7199999997</v>
      </c>
      <c r="U13" s="450"/>
      <c r="V13" s="474">
        <f t="shared" si="1"/>
        <v>319294329.47000009</v>
      </c>
      <c r="W13" s="1"/>
    </row>
    <row r="14" spans="1:23" ht="18.95" customHeight="1">
      <c r="A14" s="3"/>
      <c r="B14" s="4" t="s">
        <v>65</v>
      </c>
      <c r="C14" s="4"/>
      <c r="D14" s="4"/>
      <c r="E14" s="4"/>
      <c r="F14" s="463">
        <v>18089054.869999997</v>
      </c>
      <c r="G14" s="450"/>
      <c r="H14" s="463">
        <v>2165864.9900000002</v>
      </c>
      <c r="I14" s="450"/>
      <c r="J14" s="467">
        <v>-526167.24</v>
      </c>
      <c r="K14" s="467"/>
      <c r="L14" s="467">
        <v>0</v>
      </c>
      <c r="M14" s="471"/>
      <c r="N14" s="467">
        <f t="shared" si="0"/>
        <v>19728752.620000001</v>
      </c>
      <c r="O14" s="450"/>
      <c r="P14" s="472">
        <v>2725889.61</v>
      </c>
      <c r="Q14" s="473"/>
      <c r="R14" s="473">
        <v>-1305013.27</v>
      </c>
      <c r="S14" s="473"/>
      <c r="T14" s="473">
        <v>0</v>
      </c>
      <c r="U14" s="450"/>
      <c r="V14" s="474">
        <f t="shared" si="1"/>
        <v>21149628.960000001</v>
      </c>
      <c r="W14" s="1"/>
    </row>
    <row r="15" spans="1:23" ht="18.95" customHeight="1">
      <c r="A15" s="3"/>
      <c r="B15" s="4" t="s">
        <v>19</v>
      </c>
      <c r="C15" s="4"/>
      <c r="D15" s="4"/>
      <c r="E15" s="4"/>
      <c r="F15" s="463">
        <v>36178653.059999995</v>
      </c>
      <c r="G15" s="450"/>
      <c r="H15" s="463">
        <v>553271.03</v>
      </c>
      <c r="I15" s="450"/>
      <c r="J15" s="467">
        <v>-1791155.09</v>
      </c>
      <c r="K15" s="467"/>
      <c r="L15" s="467">
        <v>202266.36</v>
      </c>
      <c r="M15" s="471"/>
      <c r="N15" s="467">
        <f t="shared" si="0"/>
        <v>35143035.359999992</v>
      </c>
      <c r="O15" s="450"/>
      <c r="P15" s="472">
        <v>578450</v>
      </c>
      <c r="Q15" s="473"/>
      <c r="R15" s="473">
        <v>-4244790</v>
      </c>
      <c r="S15" s="473"/>
      <c r="T15" s="473">
        <v>0</v>
      </c>
      <c r="U15" s="450"/>
      <c r="V15" s="474">
        <f t="shared" si="1"/>
        <v>31476695.359999992</v>
      </c>
      <c r="W15" s="1"/>
    </row>
    <row r="16" spans="1:23" ht="18.95" customHeight="1">
      <c r="A16" s="3"/>
      <c r="B16" s="4" t="s">
        <v>107</v>
      </c>
      <c r="C16" s="4"/>
      <c r="D16" s="4"/>
      <c r="E16" s="4"/>
      <c r="F16" s="463">
        <v>16902998.949999996</v>
      </c>
      <c r="G16" s="450"/>
      <c r="H16" s="463">
        <v>2473595.6800000002</v>
      </c>
      <c r="I16" s="450"/>
      <c r="J16" s="467">
        <v>-35000</v>
      </c>
      <c r="K16" s="467"/>
      <c r="L16" s="467">
        <v>293000</v>
      </c>
      <c r="M16" s="471"/>
      <c r="N16" s="467">
        <f t="shared" si="0"/>
        <v>19634594.629999995</v>
      </c>
      <c r="O16" s="450"/>
      <c r="P16" s="472">
        <v>6626624</v>
      </c>
      <c r="Q16" s="473"/>
      <c r="R16" s="473">
        <v>-180000</v>
      </c>
      <c r="S16" s="473"/>
      <c r="T16" s="473">
        <v>2101242.0499999998</v>
      </c>
      <c r="U16" s="450"/>
      <c r="V16" s="474">
        <f t="shared" si="1"/>
        <v>28182460.679999996</v>
      </c>
      <c r="W16" s="1"/>
    </row>
    <row r="17" spans="1:23" ht="18.95" customHeight="1">
      <c r="A17" s="3"/>
      <c r="B17" s="4" t="s">
        <v>455</v>
      </c>
      <c r="C17" s="4"/>
      <c r="D17" s="4"/>
      <c r="E17" s="4"/>
      <c r="F17" s="463">
        <v>0</v>
      </c>
      <c r="G17" s="450"/>
      <c r="H17" s="463">
        <v>0</v>
      </c>
      <c r="I17" s="450"/>
      <c r="J17" s="467">
        <v>0</v>
      </c>
      <c r="K17" s="467"/>
      <c r="L17" s="467">
        <v>0</v>
      </c>
      <c r="M17" s="471"/>
      <c r="N17" s="467">
        <f t="shared" si="0"/>
        <v>0</v>
      </c>
      <c r="O17" s="450"/>
      <c r="P17" s="472">
        <v>0</v>
      </c>
      <c r="Q17" s="473"/>
      <c r="R17" s="473">
        <v>0</v>
      </c>
      <c r="S17" s="473"/>
      <c r="T17" s="473">
        <v>14235396.470000001</v>
      </c>
      <c r="U17" s="450"/>
      <c r="V17" s="474">
        <f t="shared" si="1"/>
        <v>14235396.470000001</v>
      </c>
      <c r="W17" s="1"/>
    </row>
    <row r="18" spans="1:23" ht="18.95" customHeight="1">
      <c r="A18" s="3"/>
      <c r="B18" s="4" t="s">
        <v>76</v>
      </c>
      <c r="C18" s="4"/>
      <c r="D18" s="4"/>
      <c r="E18" s="4"/>
      <c r="F18" s="463">
        <v>661355.26999999909</v>
      </c>
      <c r="G18" s="450"/>
      <c r="H18" s="475">
        <v>31746431.030000001</v>
      </c>
      <c r="I18" s="450"/>
      <c r="J18" s="467">
        <v>0</v>
      </c>
      <c r="K18" s="467"/>
      <c r="L18" s="467">
        <v>-21433742.809999999</v>
      </c>
      <c r="M18" s="471"/>
      <c r="N18" s="467">
        <f t="shared" si="0"/>
        <v>10974043.490000002</v>
      </c>
      <c r="O18" s="450"/>
      <c r="P18" s="476">
        <v>21131552.600000001</v>
      </c>
      <c r="Q18" s="473"/>
      <c r="R18" s="473">
        <v>0</v>
      </c>
      <c r="S18" s="473"/>
      <c r="T18" s="473">
        <v>-31666180.129999999</v>
      </c>
      <c r="U18" s="450"/>
      <c r="V18" s="474">
        <f t="shared" si="1"/>
        <v>439415.96000000462</v>
      </c>
      <c r="W18" s="1"/>
    </row>
    <row r="19" spans="1:23" ht="18.95" customHeight="1">
      <c r="A19" s="3"/>
      <c r="B19" s="4"/>
      <c r="C19" s="3" t="s">
        <v>3</v>
      </c>
      <c r="D19" s="3"/>
      <c r="E19" s="3"/>
      <c r="F19" s="477">
        <f>SUM(F9:F18)</f>
        <v>700769197.75</v>
      </c>
      <c r="G19" s="463"/>
      <c r="H19" s="477">
        <f>SUM(H9:H18)</f>
        <v>55037534.640000001</v>
      </c>
      <c r="I19" s="463"/>
      <c r="J19" s="478">
        <f>SUM(J9:J18)</f>
        <v>-14262527.319999998</v>
      </c>
      <c r="K19" s="463"/>
      <c r="L19" s="478">
        <f>SUM(L9:L18)</f>
        <v>0</v>
      </c>
      <c r="M19" s="463"/>
      <c r="N19" s="478">
        <f>SUM(N9:N18)</f>
        <v>741544205.07000005</v>
      </c>
      <c r="O19" s="463"/>
      <c r="P19" s="478">
        <f>SUM(P9:P18)</f>
        <v>45927111.650000006</v>
      </c>
      <c r="Q19" s="463"/>
      <c r="R19" s="478">
        <f>SUM(R9:R18)</f>
        <v>-19133310.310000002</v>
      </c>
      <c r="S19" s="463"/>
      <c r="T19" s="478">
        <f>SUM(T9:T18)</f>
        <v>0</v>
      </c>
      <c r="U19" s="463"/>
      <c r="V19" s="478">
        <f>SUM(V9:V18)</f>
        <v>768338006.41000009</v>
      </c>
      <c r="W19" s="1"/>
    </row>
    <row r="20" spans="1:23" ht="18.95" customHeight="1">
      <c r="A20" s="3"/>
      <c r="B20" s="4" t="s">
        <v>70</v>
      </c>
      <c r="C20" s="4"/>
      <c r="D20" s="4"/>
      <c r="E20" s="4"/>
      <c r="F20" s="3"/>
      <c r="G20" s="3"/>
      <c r="H20" s="3"/>
      <c r="I20" s="3"/>
      <c r="N20" s="3"/>
      <c r="O20" s="450"/>
      <c r="P20" s="450"/>
      <c r="Q20" s="450"/>
      <c r="R20" s="450"/>
      <c r="S20" s="450"/>
      <c r="T20" s="450"/>
      <c r="U20" s="450"/>
      <c r="V20" s="479"/>
      <c r="W20" s="1"/>
    </row>
    <row r="21" spans="1:23" ht="18.95" customHeight="1">
      <c r="A21" s="3"/>
      <c r="B21" s="4" t="s">
        <v>101</v>
      </c>
      <c r="C21" s="4"/>
      <c r="D21" s="4"/>
      <c r="E21" s="4"/>
      <c r="F21" s="463">
        <v>9919915.129999999</v>
      </c>
      <c r="G21" s="450"/>
      <c r="H21" s="463">
        <v>683451.17</v>
      </c>
      <c r="I21" s="450"/>
      <c r="J21" s="467">
        <v>0</v>
      </c>
      <c r="K21" s="467"/>
      <c r="L21" s="467">
        <v>0</v>
      </c>
      <c r="M21" s="471"/>
      <c r="N21" s="467">
        <f>SUM(F21:L21)</f>
        <v>10603366.299999999</v>
      </c>
      <c r="O21" s="450"/>
      <c r="P21" s="480">
        <v>1032081.1</v>
      </c>
      <c r="Q21" s="480"/>
      <c r="R21" s="480">
        <v>0</v>
      </c>
      <c r="S21" s="480"/>
      <c r="T21" s="480">
        <v>0</v>
      </c>
      <c r="U21" s="450"/>
      <c r="V21" s="474">
        <f>SUM(N21:T21)</f>
        <v>11635447.399999999</v>
      </c>
      <c r="W21" s="1"/>
    </row>
    <row r="22" spans="1:23" s="464" customFormat="1" ht="18.95" customHeight="1">
      <c r="A22" s="463"/>
      <c r="B22" s="4" t="str">
        <f>B10</f>
        <v xml:space="preserve">     Building and construction</v>
      </c>
      <c r="C22" s="4"/>
      <c r="D22" s="4"/>
      <c r="E22" s="4"/>
      <c r="F22" s="463">
        <v>60569767.75</v>
      </c>
      <c r="G22" s="450"/>
      <c r="H22" s="463">
        <v>4496212.4000000004</v>
      </c>
      <c r="I22" s="450"/>
      <c r="J22" s="467">
        <v>0</v>
      </c>
      <c r="K22" s="467"/>
      <c r="L22" s="467">
        <v>0</v>
      </c>
      <c r="M22" s="471"/>
      <c r="N22" s="467">
        <f t="shared" ref="N22:N29" si="2">SUM(F22:L22)</f>
        <v>65065980.149999999</v>
      </c>
      <c r="O22" s="450"/>
      <c r="P22" s="480">
        <v>5635863.4800000004</v>
      </c>
      <c r="Q22" s="480"/>
      <c r="R22" s="480">
        <v>0</v>
      </c>
      <c r="S22" s="480"/>
      <c r="T22" s="480">
        <v>0</v>
      </c>
      <c r="U22" s="450"/>
      <c r="V22" s="474">
        <f t="shared" ref="V22:V29" si="3">SUM(N22:T22)</f>
        <v>70701843.629999995</v>
      </c>
      <c r="W22" s="1"/>
    </row>
    <row r="23" spans="1:23" s="464" customFormat="1" ht="18.95" customHeight="1">
      <c r="A23" s="463"/>
      <c r="B23" s="4" t="str">
        <f>B11</f>
        <v xml:space="preserve">     Building improvement</v>
      </c>
      <c r="C23" s="4"/>
      <c r="D23" s="4"/>
      <c r="E23" s="4"/>
      <c r="F23" s="463">
        <v>1275541.7</v>
      </c>
      <c r="G23" s="450"/>
      <c r="H23" s="463">
        <v>245674.08</v>
      </c>
      <c r="I23" s="450"/>
      <c r="J23" s="467">
        <v>0</v>
      </c>
      <c r="K23" s="467"/>
      <c r="L23" s="467">
        <v>0</v>
      </c>
      <c r="M23" s="471"/>
      <c r="N23" s="467">
        <f t="shared" si="2"/>
        <v>1521215.78</v>
      </c>
      <c r="O23" s="450"/>
      <c r="P23" s="480">
        <v>245674.08</v>
      </c>
      <c r="Q23" s="480"/>
      <c r="R23" s="480">
        <v>0</v>
      </c>
      <c r="S23" s="480"/>
      <c r="T23" s="480">
        <v>0</v>
      </c>
      <c r="U23" s="450"/>
      <c r="V23" s="474">
        <f t="shared" si="3"/>
        <v>1766889.86</v>
      </c>
      <c r="W23" s="1"/>
    </row>
    <row r="24" spans="1:23" s="464" customFormat="1" ht="18.95" customHeight="1">
      <c r="A24" s="463"/>
      <c r="B24" s="4" t="s">
        <v>18</v>
      </c>
      <c r="C24" s="4"/>
      <c r="D24" s="4"/>
      <c r="E24" s="4"/>
      <c r="F24" s="463">
        <v>23195255.770000003</v>
      </c>
      <c r="G24" s="450"/>
      <c r="H24" s="463">
        <v>4171539.75</v>
      </c>
      <c r="I24" s="450"/>
      <c r="J24" s="467">
        <v>-1985904.36</v>
      </c>
      <c r="K24" s="467"/>
      <c r="L24" s="467">
        <v>0</v>
      </c>
      <c r="M24" s="471"/>
      <c r="N24" s="467">
        <f t="shared" si="2"/>
        <v>25380891.160000004</v>
      </c>
      <c r="O24" s="450"/>
      <c r="P24" s="480">
        <v>4334104.8899999997</v>
      </c>
      <c r="Q24" s="480"/>
      <c r="R24" s="480">
        <v>-2517945.35</v>
      </c>
      <c r="S24" s="480"/>
      <c r="T24" s="480">
        <v>4033.68</v>
      </c>
      <c r="U24" s="450"/>
      <c r="V24" s="474">
        <f t="shared" si="3"/>
        <v>27201084.380000003</v>
      </c>
      <c r="W24" s="1"/>
    </row>
    <row r="25" spans="1:23" s="464" customFormat="1" ht="18.95" customHeight="1">
      <c r="A25" s="463"/>
      <c r="B25" s="4" t="str">
        <f>B13</f>
        <v xml:space="preserve">     Machinery  and equipment</v>
      </c>
      <c r="C25" s="4"/>
      <c r="D25" s="4"/>
      <c r="E25" s="4"/>
      <c r="F25" s="463">
        <v>246142441.67000002</v>
      </c>
      <c r="G25" s="450"/>
      <c r="H25" s="463">
        <v>17429792.899999999</v>
      </c>
      <c r="I25" s="450"/>
      <c r="J25" s="467">
        <v>-7583141.6600000001</v>
      </c>
      <c r="K25" s="467"/>
      <c r="L25" s="467">
        <v>0</v>
      </c>
      <c r="M25" s="471"/>
      <c r="N25" s="467">
        <f t="shared" si="2"/>
        <v>255989092.91000003</v>
      </c>
      <c r="O25" s="450"/>
      <c r="P25" s="480">
        <v>18315905.52</v>
      </c>
      <c r="Q25" s="480"/>
      <c r="R25" s="480">
        <v>-9133779.4800000004</v>
      </c>
      <c r="S25" s="480"/>
      <c r="T25" s="480">
        <v>538.05999999999995</v>
      </c>
      <c r="U25" s="450"/>
      <c r="V25" s="474">
        <f t="shared" si="3"/>
        <v>265171757.01000002</v>
      </c>
      <c r="W25" s="1"/>
    </row>
    <row r="26" spans="1:23" s="464" customFormat="1" ht="18.95" customHeight="1">
      <c r="A26" s="463"/>
      <c r="B26" s="4" t="str">
        <f>B14</f>
        <v xml:space="preserve">     Office furniture</v>
      </c>
      <c r="C26" s="4"/>
      <c r="D26" s="4"/>
      <c r="E26" s="4"/>
      <c r="F26" s="463">
        <v>14138341.190000001</v>
      </c>
      <c r="G26" s="450"/>
      <c r="H26" s="463">
        <v>1970947.19</v>
      </c>
      <c r="I26" s="450"/>
      <c r="J26" s="467">
        <v>-512590.39</v>
      </c>
      <c r="K26" s="467"/>
      <c r="L26" s="467">
        <v>0</v>
      </c>
      <c r="M26" s="471"/>
      <c r="N26" s="467">
        <f t="shared" si="2"/>
        <v>15596697.99</v>
      </c>
      <c r="O26" s="450"/>
      <c r="P26" s="480">
        <v>1754589.53</v>
      </c>
      <c r="Q26" s="480"/>
      <c r="R26" s="480">
        <v>-1287956.1499999999</v>
      </c>
      <c r="S26" s="480"/>
      <c r="T26" s="480">
        <v>0</v>
      </c>
      <c r="U26" s="450"/>
      <c r="V26" s="474">
        <f t="shared" si="3"/>
        <v>16063331.369999999</v>
      </c>
      <c r="W26" s="1"/>
    </row>
    <row r="27" spans="1:23" s="464" customFormat="1" ht="18.95" customHeight="1">
      <c r="A27" s="463"/>
      <c r="B27" s="4" t="s">
        <v>19</v>
      </c>
      <c r="C27" s="4"/>
      <c r="D27" s="4"/>
      <c r="E27" s="4"/>
      <c r="F27" s="463">
        <v>32109300.789999995</v>
      </c>
      <c r="G27" s="450"/>
      <c r="H27" s="463">
        <v>1707352.19</v>
      </c>
      <c r="I27" s="450"/>
      <c r="J27" s="467">
        <v>-1791151.09</v>
      </c>
      <c r="K27" s="467"/>
      <c r="L27" s="467">
        <v>0</v>
      </c>
      <c r="M27" s="471"/>
      <c r="N27" s="467">
        <f t="shared" si="2"/>
        <v>32025501.889999997</v>
      </c>
      <c r="O27" s="450"/>
      <c r="P27" s="480">
        <v>1142790.8999999999</v>
      </c>
      <c r="Q27" s="480"/>
      <c r="R27" s="480">
        <v>-3062421.64</v>
      </c>
      <c r="S27" s="480"/>
      <c r="T27" s="480">
        <v>0</v>
      </c>
      <c r="U27" s="450"/>
      <c r="V27" s="474">
        <f t="shared" si="3"/>
        <v>30105871.149999995</v>
      </c>
      <c r="W27" s="1"/>
    </row>
    <row r="28" spans="1:23" s="464" customFormat="1" ht="18.95" customHeight="1">
      <c r="A28" s="463"/>
      <c r="B28" s="4" t="s">
        <v>455</v>
      </c>
      <c r="C28" s="4"/>
      <c r="D28" s="4"/>
      <c r="E28" s="4"/>
      <c r="F28" s="463">
        <v>0</v>
      </c>
      <c r="G28" s="450"/>
      <c r="H28" s="463">
        <v>0</v>
      </c>
      <c r="I28" s="450"/>
      <c r="J28" s="467">
        <v>0</v>
      </c>
      <c r="K28" s="467"/>
      <c r="L28" s="467">
        <v>0</v>
      </c>
      <c r="M28" s="471"/>
      <c r="N28" s="467">
        <f t="shared" si="2"/>
        <v>0</v>
      </c>
      <c r="O28" s="450"/>
      <c r="P28" s="480">
        <v>3977712.66</v>
      </c>
      <c r="Q28" s="480"/>
      <c r="R28" s="480">
        <v>0</v>
      </c>
      <c r="S28" s="480"/>
      <c r="T28" s="480">
        <v>0</v>
      </c>
      <c r="U28" s="450"/>
      <c r="V28" s="474">
        <f t="shared" si="3"/>
        <v>3977712.66</v>
      </c>
      <c r="W28" s="1"/>
    </row>
    <row r="29" spans="1:23" s="464" customFormat="1" ht="18.95" customHeight="1">
      <c r="A29" s="463"/>
      <c r="B29" s="4" t="str">
        <f>+B16</f>
        <v xml:space="preserve">     Temporary building and other fixed assets</v>
      </c>
      <c r="C29" s="4"/>
      <c r="D29" s="4"/>
      <c r="E29" s="4"/>
      <c r="F29" s="463">
        <v>13650239.259999998</v>
      </c>
      <c r="G29" s="450"/>
      <c r="H29" s="463">
        <v>936214.84</v>
      </c>
      <c r="I29" s="450"/>
      <c r="J29" s="467">
        <v>-25774.55</v>
      </c>
      <c r="K29" s="467"/>
      <c r="L29" s="467">
        <v>0</v>
      </c>
      <c r="M29" s="471"/>
      <c r="N29" s="467">
        <f t="shared" si="2"/>
        <v>14560679.549999997</v>
      </c>
      <c r="O29" s="450"/>
      <c r="P29" s="480">
        <v>3009403.5500000003</v>
      </c>
      <c r="Q29" s="480"/>
      <c r="R29" s="480">
        <v>-179998</v>
      </c>
      <c r="S29" s="480"/>
      <c r="T29" s="480">
        <v>0</v>
      </c>
      <c r="U29" s="450"/>
      <c r="V29" s="474">
        <f t="shared" si="3"/>
        <v>17390085.099999998</v>
      </c>
      <c r="W29" s="1"/>
    </row>
    <row r="30" spans="1:23" ht="18.95" customHeight="1">
      <c r="C30" s="3" t="s">
        <v>3</v>
      </c>
      <c r="D30" s="3"/>
      <c r="E30" s="3"/>
      <c r="F30" s="477">
        <f>SUM(F21:F29)</f>
        <v>401000803.25999999</v>
      </c>
      <c r="G30" s="463"/>
      <c r="H30" s="477">
        <f>SUM(H21:H29)</f>
        <v>31641184.52</v>
      </c>
      <c r="I30" s="463"/>
      <c r="J30" s="478">
        <f>SUM(J21:J29)</f>
        <v>-11898562.050000001</v>
      </c>
      <c r="K30" s="463"/>
      <c r="L30" s="478">
        <f>SUM(L21:L29)</f>
        <v>0</v>
      </c>
      <c r="M30" s="463"/>
      <c r="N30" s="478">
        <f>SUM(N21:N29)</f>
        <v>420743425.73000008</v>
      </c>
      <c r="O30" s="463"/>
      <c r="P30" s="478">
        <f>SUM(P21:P29)</f>
        <v>39448125.709999993</v>
      </c>
      <c r="Q30" s="473"/>
      <c r="R30" s="478">
        <f>SUM(R21:R29)</f>
        <v>-16182100.620000001</v>
      </c>
      <c r="S30" s="473"/>
      <c r="T30" s="478">
        <f>SUM(T21:T29)</f>
        <v>4571.74</v>
      </c>
      <c r="U30" s="450"/>
      <c r="V30" s="478">
        <f>SUM(V21:V29)</f>
        <v>444014022.56000006</v>
      </c>
      <c r="W30" s="1"/>
    </row>
    <row r="31" spans="1:23" ht="18.95" customHeight="1" thickBot="1">
      <c r="B31" s="2" t="s">
        <v>67</v>
      </c>
      <c r="F31" s="481">
        <f>F19-F30</f>
        <v>299768394.49000001</v>
      </c>
      <c r="N31" s="481">
        <f>N19-N30</f>
        <v>320800779.33999997</v>
      </c>
      <c r="P31" s="1"/>
      <c r="Q31" s="473"/>
      <c r="R31" s="1"/>
      <c r="S31" s="473"/>
      <c r="T31" s="1"/>
      <c r="U31" s="450"/>
      <c r="V31" s="482">
        <f>V19-V30</f>
        <v>324323983.85000002</v>
      </c>
    </row>
    <row r="32" spans="1:23" ht="18.95" customHeight="1" thickTop="1">
      <c r="Q32" s="473"/>
      <c r="S32" s="473"/>
      <c r="U32" s="450"/>
    </row>
    <row r="33" spans="8:21" ht="18.95" customHeight="1">
      <c r="Q33" s="473"/>
      <c r="S33" s="473"/>
      <c r="U33" s="450"/>
    </row>
    <row r="34" spans="8:21" ht="18.95" customHeight="1">
      <c r="H34" s="122" t="s">
        <v>89</v>
      </c>
      <c r="I34" s="41"/>
      <c r="K34" s="122"/>
      <c r="L34" s="36"/>
      <c r="M34" s="25"/>
      <c r="N34" s="25"/>
      <c r="O34" s="25"/>
      <c r="P34" s="25"/>
    </row>
    <row r="35" spans="8:21" ht="18.95" customHeight="1">
      <c r="H35" s="122" t="s">
        <v>800</v>
      </c>
      <c r="I35" s="41"/>
      <c r="K35" s="122"/>
      <c r="L35" s="36"/>
      <c r="M35" s="25"/>
      <c r="N35" s="25"/>
      <c r="O35" s="25"/>
      <c r="P35" s="25"/>
    </row>
    <row r="37" spans="8:21" ht="20.100000000000001" customHeight="1">
      <c r="P37" s="463"/>
      <c r="Q37" s="450"/>
      <c r="R37" s="463"/>
      <c r="S37" s="463"/>
      <c r="T37" s="463"/>
    </row>
  </sheetData>
  <mergeCells count="1">
    <mergeCell ref="A1:V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view="pageBreakPreview" topLeftCell="A19" zoomScaleNormal="90" zoomScaleSheetLayoutView="100" workbookViewId="0">
      <selection activeCell="C126" sqref="C126:D127"/>
    </sheetView>
  </sheetViews>
  <sheetFormatPr defaultColWidth="9.140625" defaultRowHeight="20.100000000000001" customHeight="1"/>
  <cols>
    <col min="1" max="1" width="4.140625" style="2" customWidth="1"/>
    <col min="2" max="2" width="8.85546875" style="2" customWidth="1"/>
    <col min="3" max="3" width="14.140625" style="2" customWidth="1"/>
    <col min="4" max="4" width="7.28515625" style="2" customWidth="1"/>
    <col min="5" max="5" width="15.7109375" style="2" customWidth="1"/>
    <col min="6" max="6" width="1.5703125" style="2" customWidth="1"/>
    <col min="7" max="7" width="15.7109375" style="2" customWidth="1"/>
    <col min="8" max="8" width="1.5703125" style="2" customWidth="1"/>
    <col min="9" max="9" width="15.7109375" style="2" customWidth="1"/>
    <col min="10" max="10" width="1.5703125" style="2" customWidth="1"/>
    <col min="11" max="11" width="14.140625" style="2" customWidth="1"/>
    <col min="12" max="12" width="1.5703125" style="2" customWidth="1"/>
    <col min="13" max="13" width="15.7109375" style="2" customWidth="1"/>
    <col min="14" max="14" width="1.5703125" style="2" customWidth="1"/>
    <col min="15" max="15" width="13.28515625" style="2" customWidth="1"/>
    <col min="16" max="16" width="1.5703125" style="2" customWidth="1"/>
    <col min="17" max="17" width="13.42578125" style="2" customWidth="1"/>
    <col min="18" max="18" width="1.5703125" style="2" customWidth="1"/>
    <col min="19" max="19" width="15.28515625" style="2" customWidth="1"/>
    <col min="20" max="20" width="2.5703125" style="2" customWidth="1"/>
    <col min="21" max="16384" width="9.140625" style="2"/>
  </cols>
  <sheetData>
    <row r="1" spans="1:20" ht="20.100000000000001" customHeight="1">
      <c r="A1" s="767" t="s">
        <v>859</v>
      </c>
      <c r="B1" s="767"/>
      <c r="C1" s="767"/>
      <c r="D1" s="767"/>
      <c r="E1" s="767"/>
      <c r="F1" s="767"/>
      <c r="G1" s="767"/>
      <c r="H1" s="767"/>
      <c r="I1" s="767"/>
      <c r="J1" s="767"/>
      <c r="K1" s="767"/>
      <c r="L1" s="767"/>
      <c r="M1" s="767"/>
      <c r="N1" s="767"/>
      <c r="O1" s="767"/>
      <c r="P1" s="767"/>
      <c r="Q1" s="767"/>
      <c r="R1" s="767"/>
      <c r="S1" s="767"/>
      <c r="T1" s="1"/>
    </row>
    <row r="2" spans="1:20" ht="20.100000000000001" customHeight="1">
      <c r="A2" s="283"/>
      <c r="B2" s="283"/>
      <c r="C2" s="283"/>
      <c r="D2" s="283"/>
      <c r="E2" s="283"/>
      <c r="F2" s="283"/>
      <c r="G2" s="283"/>
      <c r="H2" s="283"/>
      <c r="I2" s="283"/>
      <c r="J2" s="283"/>
      <c r="K2" s="450"/>
      <c r="L2" s="283"/>
      <c r="M2" s="283"/>
      <c r="N2" s="283"/>
      <c r="O2" s="283"/>
      <c r="P2" s="283"/>
      <c r="Q2" s="283"/>
      <c r="R2" s="283"/>
      <c r="S2" s="283"/>
      <c r="T2" s="1"/>
    </row>
    <row r="3" spans="1:20" ht="20.100000000000001" customHeight="1">
      <c r="A3" s="3" t="s">
        <v>631</v>
      </c>
      <c r="C3" s="283"/>
      <c r="D3" s="283"/>
      <c r="E3" s="283"/>
      <c r="F3" s="283"/>
      <c r="G3" s="283"/>
      <c r="H3" s="283"/>
      <c r="I3" s="283"/>
      <c r="J3" s="283"/>
      <c r="K3" s="3"/>
      <c r="L3" s="283"/>
      <c r="M3" s="283"/>
      <c r="N3" s="283"/>
      <c r="O3" s="283"/>
      <c r="P3" s="283"/>
      <c r="Q3" s="283"/>
      <c r="R3" s="283"/>
      <c r="S3" s="283"/>
      <c r="T3" s="1"/>
    </row>
    <row r="4" spans="1:20" ht="20.100000000000001" customHeight="1">
      <c r="A4" s="3"/>
      <c r="B4" s="174" t="s">
        <v>691</v>
      </c>
      <c r="C4" s="283"/>
      <c r="D4" s="283"/>
      <c r="E4" s="283"/>
      <c r="F4" s="283"/>
      <c r="G4" s="283"/>
      <c r="H4" s="283"/>
      <c r="I4" s="283"/>
      <c r="J4" s="283"/>
      <c r="K4" s="3"/>
      <c r="L4" s="283"/>
      <c r="M4" s="283"/>
      <c r="N4" s="283"/>
      <c r="O4" s="283"/>
      <c r="P4" s="283"/>
      <c r="Q4" s="283"/>
      <c r="R4" s="283"/>
      <c r="S4" s="283"/>
      <c r="T4" s="1"/>
    </row>
    <row r="5" spans="1:20" ht="20.100000000000001" customHeight="1">
      <c r="A5" s="3"/>
      <c r="C5" s="4"/>
      <c r="D5" s="3"/>
      <c r="E5" s="3"/>
      <c r="F5" s="3"/>
      <c r="G5" s="3"/>
      <c r="H5" s="3"/>
      <c r="I5" s="3"/>
      <c r="J5" s="3"/>
      <c r="K5" s="3"/>
      <c r="L5" s="3"/>
      <c r="M5" s="450"/>
      <c r="N5" s="450"/>
      <c r="O5" s="450"/>
      <c r="P5" s="1"/>
      <c r="Q5" s="450"/>
      <c r="R5" s="450"/>
      <c r="S5" s="451" t="s">
        <v>81</v>
      </c>
      <c r="T5" s="1"/>
    </row>
    <row r="6" spans="1:20" ht="20.100000000000001" customHeight="1">
      <c r="A6" s="3"/>
      <c r="B6" s="4"/>
      <c r="C6" s="4"/>
      <c r="D6" s="3"/>
      <c r="E6" s="452" t="s">
        <v>108</v>
      </c>
      <c r="F6" s="452"/>
      <c r="G6" s="452"/>
      <c r="H6" s="452"/>
      <c r="I6" s="452"/>
      <c r="J6" s="452"/>
      <c r="K6" s="453"/>
      <c r="L6" s="452"/>
      <c r="M6" s="452"/>
      <c r="N6" s="452"/>
      <c r="O6" s="452"/>
      <c r="P6" s="452"/>
      <c r="Q6" s="452"/>
      <c r="R6" s="452"/>
      <c r="S6" s="452"/>
    </row>
    <row r="7" spans="1:20" ht="20.100000000000001" customHeight="1">
      <c r="A7" s="3"/>
      <c r="B7" s="4"/>
      <c r="C7" s="4"/>
      <c r="D7" s="3"/>
      <c r="E7" s="454" t="str">
        <f>+'P26 '!F7</f>
        <v>January 1, 2018</v>
      </c>
      <c r="F7" s="455"/>
      <c r="G7" s="455" t="s">
        <v>14</v>
      </c>
      <c r="H7" s="455"/>
      <c r="I7" s="456" t="s">
        <v>15</v>
      </c>
      <c r="J7" s="455"/>
      <c r="K7" s="456" t="s">
        <v>16</v>
      </c>
      <c r="L7" s="457"/>
      <c r="M7" s="454" t="str">
        <f>+'P26 '!N7</f>
        <v>December 31, 2018</v>
      </c>
      <c r="N7" s="455"/>
      <c r="O7" s="455" t="s">
        <v>14</v>
      </c>
      <c r="P7" s="455"/>
      <c r="Q7" s="456" t="s">
        <v>15</v>
      </c>
      <c r="R7" s="456"/>
      <c r="S7" s="454" t="str">
        <f>+'P26 '!V7</f>
        <v xml:space="preserve">December 31, 2019 </v>
      </c>
    </row>
    <row r="8" spans="1:20" ht="20.100000000000001" customHeight="1">
      <c r="A8" s="3"/>
      <c r="B8" s="4" t="s">
        <v>64</v>
      </c>
      <c r="C8" s="4"/>
      <c r="D8" s="3"/>
      <c r="E8" s="3"/>
      <c r="F8" s="3"/>
      <c r="G8" s="3"/>
      <c r="H8" s="3"/>
      <c r="J8" s="3"/>
      <c r="L8" s="3"/>
      <c r="M8" s="3"/>
      <c r="N8" s="3"/>
      <c r="O8" s="3"/>
      <c r="P8" s="3"/>
      <c r="S8" s="5"/>
    </row>
    <row r="9" spans="1:20" ht="20.100000000000001" customHeight="1">
      <c r="A9" s="3"/>
      <c r="B9" s="4" t="s">
        <v>73</v>
      </c>
      <c r="C9" s="4"/>
      <c r="D9" s="3"/>
      <c r="E9" s="458">
        <v>10633250</v>
      </c>
      <c r="F9" s="458"/>
      <c r="G9" s="458">
        <v>0</v>
      </c>
      <c r="H9" s="458"/>
      <c r="I9" s="458">
        <v>0</v>
      </c>
      <c r="J9" s="458"/>
      <c r="K9" s="458">
        <v>0</v>
      </c>
      <c r="L9" s="458"/>
      <c r="M9" s="458">
        <f>SUM(E9:K9)</f>
        <v>10633250</v>
      </c>
      <c r="N9" s="458"/>
      <c r="O9" s="459">
        <v>0</v>
      </c>
      <c r="P9" s="459"/>
      <c r="Q9" s="459">
        <v>0</v>
      </c>
      <c r="R9" s="460"/>
      <c r="S9" s="458">
        <f t="shared" ref="S9:S16" si="0">SUM(M9:Q9)</f>
        <v>10633250</v>
      </c>
      <c r="T9" s="1"/>
    </row>
    <row r="10" spans="1:20" ht="20.100000000000001" customHeight="1">
      <c r="A10" s="3"/>
      <c r="B10" s="4" t="s">
        <v>17</v>
      </c>
      <c r="C10" s="4"/>
      <c r="D10" s="3"/>
      <c r="E10" s="458">
        <v>12368511.92</v>
      </c>
      <c r="F10" s="458"/>
      <c r="G10" s="458">
        <v>0</v>
      </c>
      <c r="H10" s="458"/>
      <c r="I10" s="458">
        <v>0</v>
      </c>
      <c r="J10" s="458"/>
      <c r="K10" s="458">
        <v>0</v>
      </c>
      <c r="L10" s="458"/>
      <c r="M10" s="458">
        <f t="shared" ref="M10:M16" si="1">SUM(E10:K10)</f>
        <v>12368511.92</v>
      </c>
      <c r="N10" s="458"/>
      <c r="O10" s="459">
        <v>0</v>
      </c>
      <c r="P10" s="459"/>
      <c r="Q10" s="459">
        <v>0</v>
      </c>
      <c r="R10" s="460"/>
      <c r="S10" s="458">
        <f t="shared" si="0"/>
        <v>12368511.92</v>
      </c>
      <c r="T10" s="1"/>
    </row>
    <row r="11" spans="1:20" ht="20.100000000000001" customHeight="1">
      <c r="A11" s="3"/>
      <c r="B11" s="4" t="s">
        <v>59</v>
      </c>
      <c r="C11" s="4"/>
      <c r="D11" s="3"/>
      <c r="E11" s="458">
        <v>5235984.42</v>
      </c>
      <c r="F11" s="458"/>
      <c r="G11" s="458">
        <v>0</v>
      </c>
      <c r="H11" s="458"/>
      <c r="I11" s="458">
        <v>0</v>
      </c>
      <c r="J11" s="458"/>
      <c r="K11" s="458">
        <v>0</v>
      </c>
      <c r="L11" s="458"/>
      <c r="M11" s="458">
        <f t="shared" si="1"/>
        <v>5235984.42</v>
      </c>
      <c r="N11" s="458"/>
      <c r="O11" s="459">
        <v>0</v>
      </c>
      <c r="P11" s="459"/>
      <c r="Q11" s="459">
        <v>0</v>
      </c>
      <c r="R11" s="460"/>
      <c r="S11" s="458">
        <f t="shared" si="0"/>
        <v>5235984.42</v>
      </c>
      <c r="T11" s="1"/>
    </row>
    <row r="12" spans="1:20" ht="20.100000000000001" customHeight="1">
      <c r="A12" s="3"/>
      <c r="B12" s="4" t="s">
        <v>18</v>
      </c>
      <c r="C12" s="4"/>
      <c r="D12" s="3"/>
      <c r="E12" s="458">
        <v>29811508.549999997</v>
      </c>
      <c r="F12" s="458"/>
      <c r="G12" s="458">
        <v>5643473.9000000004</v>
      </c>
      <c r="H12" s="458"/>
      <c r="I12" s="458">
        <v>-2140911.38</v>
      </c>
      <c r="J12" s="458"/>
      <c r="K12" s="458">
        <v>0</v>
      </c>
      <c r="L12" s="458"/>
      <c r="M12" s="458">
        <f t="shared" si="1"/>
        <v>33314071.069999997</v>
      </c>
      <c r="N12" s="458"/>
      <c r="O12" s="459">
        <v>3605657.47</v>
      </c>
      <c r="P12" s="459"/>
      <c r="Q12" s="459">
        <v>-2635323.98</v>
      </c>
      <c r="R12" s="460"/>
      <c r="S12" s="458">
        <f t="shared" si="0"/>
        <v>34284404.560000002</v>
      </c>
      <c r="T12" s="1"/>
    </row>
    <row r="13" spans="1:20" ht="20.100000000000001" customHeight="1">
      <c r="A13" s="3"/>
      <c r="B13" s="4" t="s">
        <v>75</v>
      </c>
      <c r="C13" s="4"/>
      <c r="D13" s="3"/>
      <c r="E13" s="458">
        <v>111057425.98999998</v>
      </c>
      <c r="F13" s="458"/>
      <c r="G13" s="458">
        <v>6835452.7599999998</v>
      </c>
      <c r="H13" s="257"/>
      <c r="I13" s="458">
        <v>-7958198.6699999999</v>
      </c>
      <c r="J13" s="257"/>
      <c r="K13" s="458">
        <v>0</v>
      </c>
      <c r="L13" s="257"/>
      <c r="M13" s="458">
        <f t="shared" si="1"/>
        <v>109934680.07999998</v>
      </c>
      <c r="N13" s="458"/>
      <c r="O13" s="459">
        <v>6351585.7200000007</v>
      </c>
      <c r="P13" s="461"/>
      <c r="Q13" s="459">
        <v>-7823435.6200000001</v>
      </c>
      <c r="R13" s="460"/>
      <c r="S13" s="458">
        <f t="shared" si="0"/>
        <v>108462830.17999998</v>
      </c>
      <c r="T13" s="1"/>
    </row>
    <row r="14" spans="1:20" ht="20.100000000000001" customHeight="1">
      <c r="A14" s="3"/>
      <c r="B14" s="4" t="s">
        <v>65</v>
      </c>
      <c r="C14" s="4"/>
      <c r="D14" s="3"/>
      <c r="E14" s="458">
        <v>18089054.870000005</v>
      </c>
      <c r="F14" s="458"/>
      <c r="G14" s="458">
        <v>1426106.52</v>
      </c>
      <c r="H14" s="458"/>
      <c r="I14" s="458">
        <v>-526167.24</v>
      </c>
      <c r="J14" s="458"/>
      <c r="K14" s="458">
        <v>0</v>
      </c>
      <c r="L14" s="458"/>
      <c r="M14" s="458">
        <f t="shared" si="1"/>
        <v>18988994.150000006</v>
      </c>
      <c r="N14" s="458"/>
      <c r="O14" s="459">
        <v>621252.93999999994</v>
      </c>
      <c r="P14" s="459"/>
      <c r="Q14" s="459">
        <v>-1305013.27</v>
      </c>
      <c r="R14" s="460"/>
      <c r="S14" s="458">
        <f t="shared" si="0"/>
        <v>18305233.820000008</v>
      </c>
      <c r="T14" s="1"/>
    </row>
    <row r="15" spans="1:20" ht="20.100000000000001" customHeight="1">
      <c r="A15" s="3"/>
      <c r="B15" s="4" t="s">
        <v>19</v>
      </c>
      <c r="C15" s="4"/>
      <c r="D15" s="3"/>
      <c r="E15" s="458">
        <v>23597460.52</v>
      </c>
      <c r="F15" s="458"/>
      <c r="G15" s="458">
        <v>0</v>
      </c>
      <c r="H15" s="458"/>
      <c r="I15" s="458">
        <v>-216000</v>
      </c>
      <c r="J15" s="458"/>
      <c r="K15" s="458">
        <v>0</v>
      </c>
      <c r="L15" s="458"/>
      <c r="M15" s="458">
        <f t="shared" si="1"/>
        <v>23381460.52</v>
      </c>
      <c r="N15" s="458"/>
      <c r="O15" s="459">
        <v>0</v>
      </c>
      <c r="P15" s="459"/>
      <c r="Q15" s="459">
        <v>-4230000</v>
      </c>
      <c r="R15" s="460"/>
      <c r="S15" s="458">
        <f t="shared" si="0"/>
        <v>19151460.52</v>
      </c>
      <c r="T15" s="1"/>
    </row>
    <row r="16" spans="1:20" ht="20.100000000000001" customHeight="1">
      <c r="A16" s="3"/>
      <c r="B16" s="4" t="s">
        <v>66</v>
      </c>
      <c r="C16" s="4"/>
      <c r="D16" s="3"/>
      <c r="E16" s="458">
        <v>6184305.1100000013</v>
      </c>
      <c r="F16" s="458"/>
      <c r="G16" s="458">
        <v>2473595.6800000002</v>
      </c>
      <c r="H16" s="458"/>
      <c r="I16" s="458">
        <v>0</v>
      </c>
      <c r="J16" s="458"/>
      <c r="K16" s="458">
        <v>0</v>
      </c>
      <c r="L16" s="458"/>
      <c r="M16" s="458">
        <f t="shared" si="1"/>
        <v>8657900.790000001</v>
      </c>
      <c r="N16" s="458"/>
      <c r="O16" s="459">
        <v>6584374</v>
      </c>
      <c r="P16" s="459"/>
      <c r="Q16" s="459">
        <v>-180000</v>
      </c>
      <c r="R16" s="460"/>
      <c r="S16" s="458">
        <f t="shared" si="0"/>
        <v>15062274.790000001</v>
      </c>
      <c r="T16" s="1"/>
    </row>
    <row r="17" spans="1:20" ht="20.100000000000001" customHeight="1">
      <c r="A17" s="3"/>
      <c r="B17" s="4"/>
      <c r="C17" s="3" t="s">
        <v>3</v>
      </c>
      <c r="E17" s="462">
        <f>SUM(E9:E16)</f>
        <v>216977501.38000003</v>
      </c>
      <c r="F17" s="458"/>
      <c r="G17" s="462">
        <f>SUM(G9:G16)</f>
        <v>16378628.859999999</v>
      </c>
      <c r="H17" s="458"/>
      <c r="I17" s="462">
        <f>SUM(I9:I16)</f>
        <v>-10841277.290000001</v>
      </c>
      <c r="J17" s="458"/>
      <c r="K17" s="462">
        <f>SUM(K9:K16)</f>
        <v>0</v>
      </c>
      <c r="L17" s="458"/>
      <c r="M17" s="462">
        <f>SUM(M9:M16)</f>
        <v>222514852.94999999</v>
      </c>
      <c r="N17" s="458"/>
      <c r="O17" s="462">
        <f>SUM(O9:O16)</f>
        <v>17162870.130000003</v>
      </c>
      <c r="P17" s="458"/>
      <c r="Q17" s="462">
        <f>SUM(Q9:Q16)</f>
        <v>-16173772.869999999</v>
      </c>
      <c r="R17" s="458"/>
      <c r="S17" s="462">
        <f>SUM(S9:S16)</f>
        <v>223503950.20999998</v>
      </c>
      <c r="T17" s="1"/>
    </row>
    <row r="18" spans="1:20" ht="20.100000000000001" customHeight="1">
      <c r="A18" s="3"/>
      <c r="B18" s="4" t="s">
        <v>70</v>
      </c>
      <c r="C18" s="4"/>
      <c r="D18" s="3"/>
      <c r="E18" s="3"/>
      <c r="F18" s="3"/>
      <c r="G18" s="3"/>
      <c r="H18" s="3"/>
      <c r="J18" s="3"/>
      <c r="K18" s="3"/>
      <c r="L18" s="3"/>
      <c r="M18" s="3"/>
      <c r="N18" s="450"/>
      <c r="O18" s="450"/>
      <c r="P18" s="450"/>
      <c r="Q18" s="450"/>
      <c r="S18" s="450"/>
      <c r="T18" s="1"/>
    </row>
    <row r="19" spans="1:20" s="464" customFormat="1" ht="20.100000000000001" customHeight="1">
      <c r="A19" s="463"/>
      <c r="B19" s="4" t="str">
        <f>B10</f>
        <v xml:space="preserve">     Building and construction</v>
      </c>
      <c r="C19" s="4"/>
      <c r="D19" s="463"/>
      <c r="E19" s="458">
        <v>7418048.5200000005</v>
      </c>
      <c r="F19" s="458"/>
      <c r="G19" s="458">
        <v>618425.49</v>
      </c>
      <c r="H19" s="458"/>
      <c r="I19" s="458">
        <v>0</v>
      </c>
      <c r="J19" s="458"/>
      <c r="K19" s="458">
        <v>0</v>
      </c>
      <c r="L19" s="458"/>
      <c r="M19" s="458">
        <f>SUM(E19:K19)</f>
        <v>8036474.0100000007</v>
      </c>
      <c r="N19" s="458"/>
      <c r="O19" s="459">
        <v>618425.49</v>
      </c>
      <c r="P19" s="459"/>
      <c r="Q19" s="459">
        <v>0</v>
      </c>
      <c r="R19" s="460"/>
      <c r="S19" s="458">
        <f t="shared" ref="S19:S25" si="2">SUM(M19:Q19)</f>
        <v>8654899.5</v>
      </c>
      <c r="T19" s="1"/>
    </row>
    <row r="20" spans="1:20" s="464" customFormat="1" ht="20.100000000000001" customHeight="1">
      <c r="A20" s="463"/>
      <c r="B20" s="4" t="str">
        <f>B11</f>
        <v xml:space="preserve">     Building improvement</v>
      </c>
      <c r="C20" s="4"/>
      <c r="D20" s="463"/>
      <c r="E20" s="458">
        <v>1275541.7</v>
      </c>
      <c r="F20" s="458"/>
      <c r="G20" s="458">
        <v>245674.08</v>
      </c>
      <c r="H20" s="458"/>
      <c r="I20" s="458">
        <v>0</v>
      </c>
      <c r="J20" s="458"/>
      <c r="K20" s="458">
        <v>0</v>
      </c>
      <c r="L20" s="458"/>
      <c r="M20" s="458">
        <f t="shared" ref="M20:M25" si="3">SUM(E20:K20)</f>
        <v>1521215.78</v>
      </c>
      <c r="N20" s="458"/>
      <c r="O20" s="459">
        <v>245674.08</v>
      </c>
      <c r="P20" s="459"/>
      <c r="Q20" s="459">
        <v>0</v>
      </c>
      <c r="R20" s="460"/>
      <c r="S20" s="458">
        <f t="shared" si="2"/>
        <v>1766889.86</v>
      </c>
      <c r="T20" s="1"/>
    </row>
    <row r="21" spans="1:20" s="464" customFormat="1" ht="20.100000000000001" customHeight="1">
      <c r="A21" s="463"/>
      <c r="B21" s="4" t="s">
        <v>18</v>
      </c>
      <c r="C21" s="4"/>
      <c r="D21" s="463"/>
      <c r="E21" s="458">
        <v>23195255.770000003</v>
      </c>
      <c r="F21" s="458"/>
      <c r="G21" s="458">
        <v>4099115.34</v>
      </c>
      <c r="H21" s="458"/>
      <c r="I21" s="458">
        <v>-1985904.36</v>
      </c>
      <c r="J21" s="458"/>
      <c r="K21" s="458">
        <v>0</v>
      </c>
      <c r="L21" s="458"/>
      <c r="M21" s="458">
        <f t="shared" si="3"/>
        <v>25308466.750000004</v>
      </c>
      <c r="N21" s="458"/>
      <c r="O21" s="459">
        <v>4116260.17</v>
      </c>
      <c r="P21" s="459"/>
      <c r="Q21" s="459">
        <v>-2517945.35</v>
      </c>
      <c r="R21" s="460"/>
      <c r="S21" s="458">
        <f t="shared" si="2"/>
        <v>26906781.57</v>
      </c>
      <c r="T21" s="1"/>
    </row>
    <row r="22" spans="1:20" s="464" customFormat="1" ht="20.100000000000001" customHeight="1">
      <c r="A22" s="463"/>
      <c r="B22" s="4" t="str">
        <f>B13</f>
        <v xml:space="preserve">     Machinery  and equipment</v>
      </c>
      <c r="C22" s="4"/>
      <c r="D22" s="463"/>
      <c r="E22" s="458">
        <v>94730919.950000018</v>
      </c>
      <c r="F22" s="458"/>
      <c r="G22" s="458">
        <v>6603950.2000000002</v>
      </c>
      <c r="H22" s="458"/>
      <c r="I22" s="458">
        <v>-5899434.9299999997</v>
      </c>
      <c r="J22" s="458"/>
      <c r="K22" s="458">
        <v>0</v>
      </c>
      <c r="L22" s="458"/>
      <c r="M22" s="458">
        <f t="shared" si="3"/>
        <v>95435435.220000029</v>
      </c>
      <c r="N22" s="458"/>
      <c r="O22" s="459">
        <v>5132808.53</v>
      </c>
      <c r="P22" s="459"/>
      <c r="Q22" s="459">
        <v>-6243902.4100000001</v>
      </c>
      <c r="R22" s="460"/>
      <c r="S22" s="458">
        <f t="shared" si="2"/>
        <v>94324341.340000033</v>
      </c>
      <c r="T22" s="1"/>
    </row>
    <row r="23" spans="1:20" s="464" customFormat="1" ht="20.100000000000001" customHeight="1">
      <c r="A23" s="463"/>
      <c r="B23" s="4" t="str">
        <f>B14</f>
        <v xml:space="preserve">     Office furniture</v>
      </c>
      <c r="C23" s="4"/>
      <c r="D23" s="463"/>
      <c r="E23" s="458">
        <v>14138341.190000001</v>
      </c>
      <c r="F23" s="458"/>
      <c r="G23" s="458">
        <v>1915458.55</v>
      </c>
      <c r="H23" s="458"/>
      <c r="I23" s="458">
        <v>-512590.39</v>
      </c>
      <c r="J23" s="458"/>
      <c r="K23" s="458">
        <v>0</v>
      </c>
      <c r="L23" s="458"/>
      <c r="M23" s="458">
        <f t="shared" si="3"/>
        <v>15541209.350000001</v>
      </c>
      <c r="N23" s="458"/>
      <c r="O23" s="459">
        <v>1284175.79</v>
      </c>
      <c r="P23" s="459"/>
      <c r="Q23" s="459">
        <v>-1287956.1499999999</v>
      </c>
      <c r="R23" s="460"/>
      <c r="S23" s="458">
        <f t="shared" si="2"/>
        <v>15537428.99</v>
      </c>
      <c r="T23" s="1"/>
    </row>
    <row r="24" spans="1:20" s="464" customFormat="1" ht="20.100000000000001" customHeight="1">
      <c r="A24" s="463"/>
      <c r="B24" s="4" t="str">
        <f>B15</f>
        <v xml:space="preserve">     Vehicles</v>
      </c>
      <c r="C24" s="4"/>
      <c r="D24" s="463"/>
      <c r="E24" s="458">
        <v>21592340</v>
      </c>
      <c r="F24" s="458"/>
      <c r="G24" s="458">
        <v>665991.86</v>
      </c>
      <c r="H24" s="458"/>
      <c r="I24" s="458">
        <v>-215998</v>
      </c>
      <c r="J24" s="458"/>
      <c r="K24" s="458">
        <v>0</v>
      </c>
      <c r="L24" s="458"/>
      <c r="M24" s="458">
        <f t="shared" si="3"/>
        <v>22042333.859999999</v>
      </c>
      <c r="N24" s="458"/>
      <c r="O24" s="459">
        <v>156712.29999999999</v>
      </c>
      <c r="P24" s="459"/>
      <c r="Q24" s="459">
        <v>-3047636.64</v>
      </c>
      <c r="R24" s="460"/>
      <c r="S24" s="458">
        <f t="shared" si="2"/>
        <v>19151409.52</v>
      </c>
      <c r="T24" s="1"/>
    </row>
    <row r="25" spans="1:20" s="464" customFormat="1" ht="20.100000000000001" customHeight="1">
      <c r="A25" s="463"/>
      <c r="B25" s="4" t="str">
        <f>B16</f>
        <v xml:space="preserve">     Temporary building </v>
      </c>
      <c r="C25" s="4"/>
      <c r="D25" s="463"/>
      <c r="E25" s="458">
        <v>4034913.5299999984</v>
      </c>
      <c r="F25" s="458"/>
      <c r="G25" s="458">
        <v>578635.5</v>
      </c>
      <c r="H25" s="458"/>
      <c r="I25" s="458">
        <v>0</v>
      </c>
      <c r="J25" s="458"/>
      <c r="K25" s="458">
        <v>0</v>
      </c>
      <c r="L25" s="458"/>
      <c r="M25" s="458">
        <f t="shared" si="3"/>
        <v>4613549.0299999984</v>
      </c>
      <c r="N25" s="458"/>
      <c r="O25" s="459">
        <v>2247339.64</v>
      </c>
      <c r="P25" s="459"/>
      <c r="Q25" s="459">
        <v>-179998</v>
      </c>
      <c r="R25" s="460"/>
      <c r="S25" s="458">
        <f t="shared" si="2"/>
        <v>6680890.6699999981</v>
      </c>
      <c r="T25" s="1"/>
    </row>
    <row r="26" spans="1:20" ht="20.100000000000001" customHeight="1">
      <c r="C26" s="3" t="s">
        <v>3</v>
      </c>
      <c r="E26" s="462">
        <f>SUM(E19:E25)</f>
        <v>166385360.66000003</v>
      </c>
      <c r="F26" s="458"/>
      <c r="G26" s="462">
        <f>SUM(G19:G25)</f>
        <v>14727251.02</v>
      </c>
      <c r="H26" s="458"/>
      <c r="I26" s="462">
        <f>SUM(I19:I25)</f>
        <v>-8613927.6799999997</v>
      </c>
      <c r="J26" s="458"/>
      <c r="K26" s="462">
        <f>SUM(K19:K25)</f>
        <v>0</v>
      </c>
      <c r="L26" s="458"/>
      <c r="M26" s="462">
        <f>SUM(M19:M25)</f>
        <v>172498684.00000003</v>
      </c>
      <c r="N26" s="458"/>
      <c r="O26" s="462">
        <f>SUM(O19:O25)</f>
        <v>13801396</v>
      </c>
      <c r="P26" s="458"/>
      <c r="Q26" s="462">
        <f>SUM(Q19:Q25)</f>
        <v>-13277438.550000001</v>
      </c>
      <c r="R26" s="458"/>
      <c r="S26" s="462">
        <f>SUM(S19:S25)</f>
        <v>173022641.45000005</v>
      </c>
      <c r="T26" s="1"/>
    </row>
    <row r="27" spans="1:20" ht="20.100000000000001" customHeight="1" thickBot="1">
      <c r="B27" s="2" t="s">
        <v>67</v>
      </c>
      <c r="E27" s="465">
        <f>E17-E26</f>
        <v>50592140.719999999</v>
      </c>
      <c r="F27" s="460"/>
      <c r="G27" s="460"/>
      <c r="H27" s="460"/>
      <c r="I27" s="460"/>
      <c r="J27" s="460"/>
      <c r="K27" s="458"/>
      <c r="L27" s="460"/>
      <c r="M27" s="465">
        <f>M17-M26</f>
        <v>50016168.949999958</v>
      </c>
      <c r="N27" s="460"/>
      <c r="O27" s="460"/>
      <c r="P27" s="460"/>
      <c r="Q27" s="460"/>
      <c r="R27" s="460"/>
      <c r="S27" s="465">
        <f>S17-S26</f>
        <v>50481308.759999931</v>
      </c>
    </row>
    <row r="28" spans="1:20" ht="20.100000000000001" customHeight="1" thickTop="1">
      <c r="D28" s="466"/>
      <c r="F28" s="466"/>
      <c r="G28" s="466"/>
      <c r="H28" s="466"/>
      <c r="J28" s="466"/>
      <c r="K28" s="467"/>
      <c r="L28" s="466"/>
    </row>
    <row r="29" spans="1:20" ht="20.100000000000001" customHeight="1">
      <c r="D29" s="466"/>
      <c r="F29" s="466"/>
      <c r="G29" s="466"/>
      <c r="H29" s="466"/>
      <c r="J29" s="466"/>
      <c r="K29" s="467"/>
      <c r="L29" s="466"/>
    </row>
    <row r="30" spans="1:20" ht="20.100000000000001" customHeight="1">
      <c r="E30" s="214"/>
      <c r="F30" s="214"/>
      <c r="G30" s="122" t="s">
        <v>89</v>
      </c>
      <c r="H30" s="448"/>
      <c r="I30" s="449"/>
      <c r="K30" s="467"/>
      <c r="R30" s="138"/>
    </row>
    <row r="31" spans="1:20" ht="20.100000000000001" customHeight="1">
      <c r="E31" s="71"/>
      <c r="F31" s="214"/>
      <c r="G31" s="122" t="s">
        <v>800</v>
      </c>
      <c r="H31" s="448"/>
      <c r="I31" s="449"/>
      <c r="Q31" s="468"/>
      <c r="R31" s="138"/>
      <c r="S31" s="468"/>
    </row>
    <row r="32" spans="1:20" ht="20.100000000000001" customHeight="1">
      <c r="E32" s="240"/>
      <c r="F32" s="240"/>
      <c r="G32" s="240"/>
      <c r="H32" s="240"/>
      <c r="I32" s="469"/>
      <c r="J32" s="240"/>
      <c r="L32" s="240"/>
      <c r="Q32" s="468"/>
      <c r="R32" s="470"/>
      <c r="S32" s="468"/>
    </row>
    <row r="33" spans="5:19" ht="20.100000000000001" customHeight="1">
      <c r="E33" s="240"/>
      <c r="F33" s="240"/>
      <c r="G33" s="240"/>
      <c r="H33" s="240"/>
      <c r="I33" s="469"/>
      <c r="J33" s="240"/>
      <c r="L33" s="240"/>
      <c r="Q33" s="468"/>
      <c r="R33" s="470"/>
      <c r="S33" s="468"/>
    </row>
    <row r="35" spans="5:19" ht="20.100000000000001" customHeight="1">
      <c r="K35" s="114"/>
    </row>
    <row r="36" spans="5:19" ht="20.100000000000001" customHeight="1">
      <c r="K36" s="114"/>
    </row>
  </sheetData>
  <mergeCells count="1">
    <mergeCell ref="A1:S1"/>
  </mergeCells>
  <pageMargins left="0.59055118110236227" right="0.19685039370078741" top="0.59055118110236227" bottom="0.19685039370078741"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view="pageBreakPreview" topLeftCell="A28" zoomScaleNormal="80" zoomScaleSheetLayoutView="100" workbookViewId="0">
      <selection activeCell="C126" sqref="C126:D127"/>
    </sheetView>
  </sheetViews>
  <sheetFormatPr defaultColWidth="9.140625" defaultRowHeight="24" customHeight="1"/>
  <cols>
    <col min="1" max="1" width="7.5703125" style="114" customWidth="1"/>
    <col min="2" max="3" width="9.28515625" style="114" customWidth="1"/>
    <col min="4" max="4" width="2.85546875" style="114" customWidth="1"/>
    <col min="5" max="5" width="12.42578125" style="114" bestFit="1" customWidth="1"/>
    <col min="6" max="6" width="0.85546875" style="114" customWidth="1"/>
    <col min="7" max="7" width="13.7109375" style="114" customWidth="1"/>
    <col min="8" max="8" width="0.85546875" style="114" customWidth="1"/>
    <col min="9" max="9" width="12.42578125" style="114" bestFit="1" customWidth="1"/>
    <col min="10" max="10" width="0.85546875" style="114" customWidth="1"/>
    <col min="11" max="11" width="12.42578125" style="114" bestFit="1" customWidth="1"/>
    <col min="12" max="12" width="0.85546875" style="114" customWidth="1"/>
    <col min="13" max="13" width="13.7109375" style="114" customWidth="1"/>
    <col min="14" max="14" width="0.85546875" style="114" customWidth="1"/>
    <col min="15" max="15" width="12.42578125" style="114" bestFit="1" customWidth="1"/>
    <col min="16" max="16" width="1.42578125" style="114" customWidth="1"/>
    <col min="17" max="16384" width="9.140625" style="114"/>
  </cols>
  <sheetData>
    <row r="1" spans="1:15" s="109" customFormat="1" ht="24" customHeight="1">
      <c r="A1" s="766" t="s">
        <v>118</v>
      </c>
      <c r="B1" s="766"/>
      <c r="C1" s="766"/>
      <c r="D1" s="766"/>
      <c r="E1" s="766"/>
      <c r="F1" s="766"/>
      <c r="G1" s="766"/>
      <c r="H1" s="766"/>
      <c r="I1" s="766"/>
      <c r="J1" s="766"/>
      <c r="K1" s="766"/>
      <c r="L1" s="766"/>
      <c r="M1" s="766"/>
      <c r="N1" s="766"/>
      <c r="O1" s="766"/>
    </row>
    <row r="2" spans="1:15" s="109" customFormat="1" ht="24" customHeight="1">
      <c r="A2" s="110"/>
      <c r="B2" s="111"/>
      <c r="C2" s="112"/>
      <c r="D2" s="112"/>
      <c r="E2" s="112"/>
      <c r="G2" s="112"/>
      <c r="H2" s="110"/>
      <c r="I2" s="112"/>
      <c r="J2" s="110"/>
      <c r="K2" s="112"/>
    </row>
    <row r="3" spans="1:15" ht="24" customHeight="1">
      <c r="A3" s="114" t="s">
        <v>632</v>
      </c>
    </row>
    <row r="4" spans="1:15" ht="24" customHeight="1">
      <c r="B4" s="114" t="s">
        <v>861</v>
      </c>
    </row>
    <row r="5" spans="1:15" ht="24" customHeight="1">
      <c r="A5" s="114" t="s">
        <v>860</v>
      </c>
    </row>
    <row r="6" spans="1:15" s="7" customFormat="1" ht="24" customHeight="1">
      <c r="A6" s="119" t="s">
        <v>633</v>
      </c>
      <c r="B6" s="119"/>
      <c r="C6" s="119"/>
      <c r="D6" s="119"/>
      <c r="E6" s="119"/>
      <c r="F6" s="119"/>
      <c r="G6" s="119"/>
      <c r="H6" s="447"/>
      <c r="I6" s="119"/>
      <c r="J6" s="447"/>
    </row>
    <row r="7" spans="1:15" s="7" customFormat="1" ht="24" customHeight="1">
      <c r="B7" s="114" t="s">
        <v>690</v>
      </c>
      <c r="C7" s="119"/>
      <c r="D7" s="119"/>
      <c r="E7" s="119"/>
      <c r="F7" s="119"/>
      <c r="G7" s="119"/>
      <c r="H7" s="447"/>
      <c r="I7" s="119"/>
      <c r="J7" s="447"/>
    </row>
    <row r="8" spans="1:15" s="533" customFormat="1" ht="24" customHeight="1">
      <c r="A8" s="530"/>
      <c r="B8" s="530"/>
      <c r="C8" s="530"/>
      <c r="D8" s="530"/>
      <c r="E8" s="768"/>
      <c r="F8" s="768"/>
      <c r="G8" s="768"/>
      <c r="H8" s="768"/>
      <c r="I8" s="768"/>
      <c r="J8" s="531"/>
      <c r="K8" s="532"/>
      <c r="O8" s="534" t="s">
        <v>81</v>
      </c>
    </row>
    <row r="9" spans="1:15" s="533" customFormat="1" ht="24" customHeight="1">
      <c r="A9" s="530"/>
      <c r="B9" s="530"/>
      <c r="C9" s="530"/>
      <c r="D9" s="530"/>
      <c r="E9" s="769" t="s">
        <v>20</v>
      </c>
      <c r="F9" s="769"/>
      <c r="G9" s="769"/>
      <c r="H9" s="769"/>
      <c r="I9" s="769"/>
      <c r="J9" s="535"/>
      <c r="K9" s="770" t="s">
        <v>27</v>
      </c>
      <c r="L9" s="770"/>
      <c r="M9" s="770"/>
      <c r="N9" s="770"/>
      <c r="O9" s="770"/>
    </row>
    <row r="10" spans="1:15" s="533" customFormat="1" ht="24" customHeight="1">
      <c r="A10" s="530"/>
      <c r="B10" s="530"/>
      <c r="C10" s="530"/>
      <c r="D10" s="530"/>
      <c r="E10" s="536" t="s">
        <v>622</v>
      </c>
      <c r="F10" s="536"/>
      <c r="G10" s="553" t="s">
        <v>82</v>
      </c>
      <c r="H10" s="536"/>
      <c r="I10" s="536" t="s">
        <v>3</v>
      </c>
      <c r="J10" s="535"/>
      <c r="K10" s="536" t="s">
        <v>622</v>
      </c>
      <c r="L10" s="554"/>
      <c r="M10" s="553" t="s">
        <v>82</v>
      </c>
      <c r="N10" s="536"/>
      <c r="O10" s="536" t="s">
        <v>3</v>
      </c>
    </row>
    <row r="11" spans="1:15" s="533" customFormat="1" ht="24" customHeight="1">
      <c r="A11" s="530"/>
      <c r="B11" s="530"/>
      <c r="C11" s="530"/>
      <c r="D11" s="530"/>
      <c r="E11" s="539" t="s">
        <v>623</v>
      </c>
      <c r="F11" s="538"/>
      <c r="G11" s="539" t="s">
        <v>538</v>
      </c>
      <c r="H11" s="540"/>
      <c r="I11" s="537"/>
      <c r="J11" s="540"/>
      <c r="K11" s="539" t="s">
        <v>623</v>
      </c>
      <c r="M11" s="539" t="s">
        <v>538</v>
      </c>
      <c r="N11" s="540"/>
      <c r="O11" s="537"/>
    </row>
    <row r="12" spans="1:15" s="533" customFormat="1" ht="24" customHeight="1">
      <c r="A12" s="530" t="s">
        <v>83</v>
      </c>
      <c r="B12" s="530"/>
      <c r="C12" s="530"/>
      <c r="D12" s="530"/>
      <c r="E12" s="530"/>
      <c r="F12" s="530"/>
      <c r="G12" s="530"/>
      <c r="H12" s="530"/>
      <c r="I12" s="530"/>
      <c r="J12" s="530"/>
      <c r="K12" s="530"/>
    </row>
    <row r="13" spans="1:15" s="533" customFormat="1" ht="24" customHeight="1">
      <c r="A13" s="530"/>
      <c r="B13" s="530" t="s">
        <v>424</v>
      </c>
      <c r="C13" s="530"/>
      <c r="D13" s="530"/>
      <c r="E13" s="541">
        <v>20005733.23</v>
      </c>
      <c r="G13" s="541">
        <v>0</v>
      </c>
      <c r="H13" s="530"/>
      <c r="I13" s="542">
        <v>20005733.23</v>
      </c>
      <c r="J13" s="530"/>
      <c r="K13" s="542">
        <v>13134618.840000002</v>
      </c>
      <c r="M13" s="547">
        <v>0</v>
      </c>
      <c r="N13" s="668"/>
      <c r="O13" s="547">
        <f>SUM(K13:M13)</f>
        <v>13134618.840000002</v>
      </c>
    </row>
    <row r="14" spans="1:15" s="533" customFormat="1" ht="24" customHeight="1">
      <c r="A14" s="530"/>
      <c r="B14" s="543" t="s">
        <v>138</v>
      </c>
      <c r="C14" s="530"/>
      <c r="D14" s="530"/>
      <c r="E14" s="541">
        <v>1889320.1099999999</v>
      </c>
      <c r="G14" s="541">
        <v>1070000</v>
      </c>
      <c r="H14" s="530"/>
      <c r="I14" s="542">
        <v>2959320.11</v>
      </c>
      <c r="J14" s="544"/>
      <c r="K14" s="545">
        <v>1023010</v>
      </c>
      <c r="M14" s="547">
        <v>0</v>
      </c>
      <c r="N14" s="668"/>
      <c r="O14" s="547">
        <f>SUM(K14:M14)</f>
        <v>1023010</v>
      </c>
    </row>
    <row r="15" spans="1:15" s="533" customFormat="1" ht="24" customHeight="1">
      <c r="A15" s="530"/>
      <c r="B15" s="543" t="s">
        <v>142</v>
      </c>
      <c r="C15" s="530"/>
      <c r="D15" s="530"/>
      <c r="E15" s="541">
        <v>-45300</v>
      </c>
      <c r="G15" s="541">
        <v>0</v>
      </c>
      <c r="H15" s="530"/>
      <c r="I15" s="542">
        <v>-45300</v>
      </c>
      <c r="J15" s="544"/>
      <c r="K15" s="545">
        <v>-45300</v>
      </c>
      <c r="M15" s="669">
        <v>0</v>
      </c>
      <c r="N15" s="668"/>
      <c r="O15" s="669">
        <f t="shared" ref="O15" si="0">SUM(K15:M15)</f>
        <v>-45300</v>
      </c>
    </row>
    <row r="16" spans="1:15" s="533" customFormat="1" ht="24" customHeight="1">
      <c r="A16" s="530"/>
      <c r="B16" s="530" t="s">
        <v>425</v>
      </c>
      <c r="C16" s="530"/>
      <c r="D16" s="530"/>
      <c r="E16" s="546">
        <f>SUM(E13:E15)</f>
        <v>21849753.34</v>
      </c>
      <c r="F16" s="530"/>
      <c r="G16" s="546">
        <f>SUM(G13:G15)</f>
        <v>1070000</v>
      </c>
      <c r="H16" s="530"/>
      <c r="I16" s="546">
        <f>SUM(I13:I15)</f>
        <v>22919753.34</v>
      </c>
      <c r="J16" s="544"/>
      <c r="K16" s="546">
        <f>SUM(K13:K15)</f>
        <v>14112328.840000002</v>
      </c>
      <c r="M16" s="546">
        <f>SUM(M13:M15)</f>
        <v>0</v>
      </c>
      <c r="O16" s="546">
        <f>SUM(O13:O15)</f>
        <v>14112328.840000002</v>
      </c>
    </row>
    <row r="17" spans="1:15" s="533" customFormat="1" ht="24" customHeight="1">
      <c r="A17" s="530"/>
      <c r="B17" s="543" t="s">
        <v>138</v>
      </c>
      <c r="C17" s="530"/>
      <c r="D17" s="530"/>
      <c r="E17" s="672">
        <f>+K17+150000+137281</f>
        <v>430276</v>
      </c>
      <c r="F17" s="674"/>
      <c r="G17" s="672">
        <f>+M17</f>
        <v>288000</v>
      </c>
      <c r="H17" s="674"/>
      <c r="I17" s="672">
        <f>SUM(E17:G17)</f>
        <v>718276</v>
      </c>
      <c r="J17" s="673"/>
      <c r="K17" s="672">
        <v>142995</v>
      </c>
      <c r="L17" s="674"/>
      <c r="M17" s="672">
        <v>288000</v>
      </c>
      <c r="N17" s="668"/>
      <c r="O17" s="547">
        <f>SUM(K17:M17)</f>
        <v>430995</v>
      </c>
    </row>
    <row r="18" spans="1:15" s="533" customFormat="1" ht="24" customHeight="1">
      <c r="A18" s="530"/>
      <c r="B18" s="543" t="s">
        <v>16</v>
      </c>
      <c r="C18" s="530"/>
      <c r="D18" s="530"/>
      <c r="E18" s="672">
        <v>1070000</v>
      </c>
      <c r="F18" s="674"/>
      <c r="G18" s="672">
        <v>-1070000</v>
      </c>
      <c r="H18" s="674"/>
      <c r="I18" s="672">
        <f>SUM(E18:G18)</f>
        <v>0</v>
      </c>
      <c r="J18" s="673"/>
      <c r="K18" s="672">
        <v>0</v>
      </c>
      <c r="L18" s="674"/>
      <c r="M18" s="672">
        <v>0</v>
      </c>
      <c r="N18" s="668"/>
      <c r="O18" s="547">
        <f t="shared" ref="O18:O19" si="1">SUM(K18:M18)</f>
        <v>0</v>
      </c>
    </row>
    <row r="19" spans="1:15" s="533" customFormat="1" ht="24" customHeight="1">
      <c r="A19" s="530"/>
      <c r="B19" s="543" t="s">
        <v>142</v>
      </c>
      <c r="C19" s="530"/>
      <c r="D19" s="530"/>
      <c r="E19" s="672">
        <v>-2270741.98</v>
      </c>
      <c r="F19" s="674"/>
      <c r="G19" s="672">
        <v>0</v>
      </c>
      <c r="H19" s="674"/>
      <c r="I19" s="672">
        <f>SUM(E19:G19)</f>
        <v>-2270741.98</v>
      </c>
      <c r="J19" s="673"/>
      <c r="K19" s="672">
        <v>0</v>
      </c>
      <c r="L19" s="674"/>
      <c r="M19" s="672">
        <v>0</v>
      </c>
      <c r="N19" s="668"/>
      <c r="O19" s="547">
        <f t="shared" si="1"/>
        <v>0</v>
      </c>
    </row>
    <row r="20" spans="1:15" s="533" customFormat="1" ht="24" customHeight="1">
      <c r="A20" s="530"/>
      <c r="B20" s="530" t="s">
        <v>657</v>
      </c>
      <c r="C20" s="548"/>
      <c r="D20" s="548"/>
      <c r="E20" s="549">
        <f>SUM(E16:E19)</f>
        <v>21079287.359999999</v>
      </c>
      <c r="F20" s="548"/>
      <c r="G20" s="549">
        <f>SUM(G16:G19)</f>
        <v>288000</v>
      </c>
      <c r="H20" s="548"/>
      <c r="I20" s="549">
        <f>SUM(I16:I19)</f>
        <v>21367287.359999999</v>
      </c>
      <c r="J20" s="530"/>
      <c r="K20" s="549">
        <f>SUM(K16:K19)</f>
        <v>14255323.840000002</v>
      </c>
      <c r="M20" s="549">
        <f>SUM(M16:M19)</f>
        <v>288000</v>
      </c>
      <c r="O20" s="549">
        <f>SUM(O16:O19)</f>
        <v>14543323.840000002</v>
      </c>
    </row>
    <row r="21" spans="1:15" s="533" customFormat="1" ht="24" customHeight="1">
      <c r="A21" s="530" t="s">
        <v>88</v>
      </c>
      <c r="B21" s="530"/>
      <c r="C21" s="530"/>
      <c r="D21" s="530"/>
      <c r="E21" s="530"/>
      <c r="F21" s="530"/>
      <c r="G21" s="530"/>
      <c r="H21" s="530"/>
      <c r="I21" s="530"/>
      <c r="J21" s="530"/>
      <c r="K21" s="542"/>
    </row>
    <row r="22" spans="1:15" s="533" customFormat="1" ht="24" customHeight="1">
      <c r="A22" s="530"/>
      <c r="B22" s="530" t="str">
        <f>B13</f>
        <v>As at January 1, 2018</v>
      </c>
      <c r="C22" s="530"/>
      <c r="D22" s="530"/>
      <c r="E22" s="541">
        <v>-14252633.530000001</v>
      </c>
      <c r="G22" s="541">
        <v>0</v>
      </c>
      <c r="I22" s="541">
        <v>-14252633.530000001</v>
      </c>
      <c r="J22" s="544"/>
      <c r="K22" s="541">
        <v>-10283165.310000002</v>
      </c>
      <c r="M22" s="547">
        <v>0</v>
      </c>
      <c r="N22" s="668"/>
      <c r="O22" s="547">
        <f>SUM(K22:M22)</f>
        <v>-10283165.310000002</v>
      </c>
    </row>
    <row r="23" spans="1:15" s="533" customFormat="1" ht="24" customHeight="1">
      <c r="A23" s="530"/>
      <c r="B23" s="530" t="s">
        <v>94</v>
      </c>
      <c r="C23" s="530"/>
      <c r="D23" s="530"/>
      <c r="E23" s="541">
        <v>-1602326.86</v>
      </c>
      <c r="G23" s="541">
        <v>0</v>
      </c>
      <c r="I23" s="541">
        <v>-1602326.86</v>
      </c>
      <c r="J23" s="544"/>
      <c r="K23" s="541">
        <v>-1124960.17</v>
      </c>
      <c r="M23" s="547">
        <v>0</v>
      </c>
      <c r="N23" s="668"/>
      <c r="O23" s="547">
        <f>SUM(K23:M23)</f>
        <v>-1124960.17</v>
      </c>
    </row>
    <row r="24" spans="1:15" s="533" customFormat="1" ht="24" customHeight="1">
      <c r="A24" s="543"/>
      <c r="B24" s="543" t="s">
        <v>539</v>
      </c>
      <c r="C24" s="530"/>
      <c r="D24" s="530"/>
      <c r="E24" s="541">
        <v>45299</v>
      </c>
      <c r="G24" s="541">
        <v>0</v>
      </c>
      <c r="I24" s="541">
        <v>45299</v>
      </c>
      <c r="J24" s="544"/>
      <c r="K24" s="541">
        <v>45299</v>
      </c>
      <c r="M24" s="669">
        <v>0</v>
      </c>
      <c r="N24" s="668"/>
      <c r="O24" s="669">
        <f>SUM(K24:M24)</f>
        <v>45299</v>
      </c>
    </row>
    <row r="25" spans="1:15" s="533" customFormat="1" ht="24" customHeight="1">
      <c r="A25" s="530"/>
      <c r="B25" s="530" t="str">
        <f>B16</f>
        <v>As at December 31, 2018</v>
      </c>
      <c r="C25" s="530"/>
      <c r="D25" s="530"/>
      <c r="E25" s="546">
        <f>SUM(E22:E24)</f>
        <v>-15809661.390000001</v>
      </c>
      <c r="F25" s="530"/>
      <c r="G25" s="546">
        <f>SUM(G22:G24)</f>
        <v>0</v>
      </c>
      <c r="H25" s="530"/>
      <c r="I25" s="546">
        <f>SUM(I22:I24)</f>
        <v>-15809661.390000001</v>
      </c>
      <c r="J25" s="544"/>
      <c r="K25" s="546">
        <f>SUM(K22:K24)</f>
        <v>-11362826.480000002</v>
      </c>
      <c r="M25" s="546">
        <f>SUM(M22:M24)</f>
        <v>0</v>
      </c>
      <c r="O25" s="546">
        <f>SUM(O22:O24)</f>
        <v>-11362826.480000002</v>
      </c>
    </row>
    <row r="26" spans="1:15" s="533" customFormat="1" ht="24" customHeight="1">
      <c r="A26" s="530"/>
      <c r="B26" s="530" t="s">
        <v>191</v>
      </c>
      <c r="C26" s="530"/>
      <c r="D26" s="530"/>
      <c r="E26" s="545">
        <v>-1459272.3100000003</v>
      </c>
      <c r="G26" s="545">
        <v>0</v>
      </c>
      <c r="I26" s="541">
        <v>-1459272.3100000003</v>
      </c>
      <c r="J26" s="544"/>
      <c r="K26" s="545">
        <v>-825610.67</v>
      </c>
      <c r="M26" s="670">
        <v>0</v>
      </c>
      <c r="N26" s="668"/>
      <c r="O26" s="547">
        <f t="shared" ref="O26:O27" si="2">SUM(K26:M26)</f>
        <v>-825610.67</v>
      </c>
    </row>
    <row r="27" spans="1:15" s="533" customFormat="1" ht="24" customHeight="1">
      <c r="A27" s="530"/>
      <c r="B27" s="543" t="s">
        <v>142</v>
      </c>
      <c r="C27" s="530"/>
      <c r="D27" s="530"/>
      <c r="E27" s="545">
        <v>2225449.7400000002</v>
      </c>
      <c r="G27" s="545">
        <v>0</v>
      </c>
      <c r="I27" s="541">
        <v>2225449.7400000002</v>
      </c>
      <c r="J27" s="544"/>
      <c r="K27" s="545">
        <v>0</v>
      </c>
      <c r="M27" s="670">
        <v>0</v>
      </c>
      <c r="N27" s="668"/>
      <c r="O27" s="547">
        <f t="shared" si="2"/>
        <v>0</v>
      </c>
    </row>
    <row r="28" spans="1:15" s="533" customFormat="1" ht="24" customHeight="1">
      <c r="A28" s="530"/>
      <c r="B28" s="530" t="str">
        <f>+B20</f>
        <v xml:space="preserve">As at December 31, 2019 </v>
      </c>
      <c r="C28" s="548"/>
      <c r="D28" s="548"/>
      <c r="E28" s="549">
        <f>SUM(E25:E27)</f>
        <v>-15043483.959999999</v>
      </c>
      <c r="F28" s="548"/>
      <c r="G28" s="549">
        <f>SUM(G25:G27)</f>
        <v>0</v>
      </c>
      <c r="H28" s="548"/>
      <c r="I28" s="549">
        <f>SUM(I25:I27)</f>
        <v>-15043483.959999999</v>
      </c>
      <c r="J28" s="530"/>
      <c r="K28" s="549">
        <f>SUM(K25:K27)</f>
        <v>-12188437.150000002</v>
      </c>
      <c r="M28" s="671">
        <f>SUM(M25:M26)</f>
        <v>0</v>
      </c>
      <c r="O28" s="671">
        <f>SUM(O25:O26)</f>
        <v>-12188437.150000002</v>
      </c>
    </row>
    <row r="29" spans="1:15" s="533" customFormat="1" ht="24" customHeight="1">
      <c r="A29" s="530" t="s">
        <v>84</v>
      </c>
      <c r="B29" s="530"/>
      <c r="C29" s="530"/>
      <c r="D29" s="530"/>
      <c r="E29" s="550"/>
      <c r="F29" s="530"/>
      <c r="G29" s="550"/>
      <c r="H29" s="530"/>
      <c r="I29" s="550"/>
      <c r="J29" s="531"/>
      <c r="K29" s="550"/>
    </row>
    <row r="30" spans="1:15" s="533" customFormat="1" ht="24" customHeight="1" thickBot="1">
      <c r="A30" s="530"/>
      <c r="B30" s="530" t="str">
        <f>B16</f>
        <v>As at December 31, 2018</v>
      </c>
      <c r="C30" s="530"/>
      <c r="D30" s="530"/>
      <c r="E30" s="551">
        <v>6040091.9499999993</v>
      </c>
      <c r="F30" s="530"/>
      <c r="G30" s="551">
        <v>1070000</v>
      </c>
      <c r="H30" s="530"/>
      <c r="I30" s="551">
        <v>7110091.9499999993</v>
      </c>
      <c r="J30" s="530"/>
      <c r="K30" s="551">
        <v>2749502.3599999994</v>
      </c>
      <c r="M30" s="551">
        <v>0</v>
      </c>
      <c r="O30" s="551">
        <v>2749502.3599999994</v>
      </c>
    </row>
    <row r="31" spans="1:15" s="533" customFormat="1" ht="24" customHeight="1" thickTop="1" thickBot="1">
      <c r="A31" s="530"/>
      <c r="B31" s="530" t="str">
        <f>B20</f>
        <v xml:space="preserve">As at December 31, 2019 </v>
      </c>
      <c r="C31" s="530"/>
      <c r="D31" s="530"/>
      <c r="E31" s="551">
        <f>+E20+E28</f>
        <v>6035803.4000000004</v>
      </c>
      <c r="F31" s="530"/>
      <c r="G31" s="551">
        <f>+G20+G28</f>
        <v>288000</v>
      </c>
      <c r="H31" s="530"/>
      <c r="I31" s="551">
        <f>+I20+I28</f>
        <v>6323803.4000000004</v>
      </c>
      <c r="J31" s="530"/>
      <c r="K31" s="551">
        <f>+K20+K28</f>
        <v>2066886.6899999995</v>
      </c>
      <c r="M31" s="551">
        <f>+M20+M28</f>
        <v>288000</v>
      </c>
      <c r="O31" s="551">
        <f>+O20+O28</f>
        <v>2354886.6899999995</v>
      </c>
    </row>
    <row r="32" spans="1:15" s="533" customFormat="1" ht="24" customHeight="1" thickTop="1">
      <c r="A32" s="530" t="s">
        <v>658</v>
      </c>
      <c r="B32" s="530"/>
      <c r="C32" s="530"/>
      <c r="D32" s="530"/>
      <c r="E32" s="550"/>
      <c r="F32" s="530"/>
      <c r="G32" s="550"/>
      <c r="H32" s="530"/>
      <c r="I32" s="550"/>
      <c r="J32" s="530"/>
      <c r="K32" s="550"/>
    </row>
    <row r="33" spans="1:15" s="533" customFormat="1" ht="24" customHeight="1">
      <c r="B33" s="530" t="s">
        <v>668</v>
      </c>
      <c r="C33" s="530"/>
      <c r="D33" s="530"/>
      <c r="E33" s="547"/>
      <c r="F33" s="552"/>
      <c r="G33" s="547"/>
      <c r="H33" s="544"/>
      <c r="I33" s="672">
        <v>1602326.86</v>
      </c>
      <c r="J33" s="673"/>
      <c r="O33" s="672">
        <v>1124960.17</v>
      </c>
    </row>
    <row r="34" spans="1:15" s="533" customFormat="1" ht="24" customHeight="1">
      <c r="B34" s="530" t="s">
        <v>669</v>
      </c>
      <c r="C34" s="530"/>
      <c r="D34" s="530"/>
      <c r="F34" s="552"/>
      <c r="G34" s="547"/>
      <c r="H34" s="544"/>
      <c r="I34" s="541">
        <f>-I26</f>
        <v>1459272.3100000003</v>
      </c>
      <c r="J34" s="544"/>
      <c r="O34" s="547">
        <f>-O26</f>
        <v>825610.67</v>
      </c>
    </row>
    <row r="35" spans="1:15" s="7" customFormat="1" ht="24" customHeight="1">
      <c r="A35" s="57"/>
      <c r="B35" s="119"/>
      <c r="C35" s="119"/>
      <c r="D35" s="119"/>
      <c r="E35" s="121"/>
      <c r="F35" s="119"/>
      <c r="G35" s="121"/>
      <c r="H35" s="119"/>
      <c r="I35" s="121"/>
      <c r="J35" s="121"/>
      <c r="K35" s="121"/>
    </row>
    <row r="36" spans="1:15" s="7" customFormat="1" ht="24" customHeight="1">
      <c r="A36" s="57"/>
      <c r="B36" s="119"/>
      <c r="C36" s="119"/>
      <c r="D36" s="119"/>
      <c r="E36" s="121"/>
      <c r="F36" s="119"/>
      <c r="G36" s="121"/>
      <c r="H36" s="119"/>
      <c r="I36" s="121"/>
      <c r="J36" s="121"/>
      <c r="K36" s="121"/>
    </row>
    <row r="37" spans="1:15" s="40" customFormat="1" ht="24" customHeight="1">
      <c r="B37" s="122"/>
      <c r="D37" s="122" t="s">
        <v>89</v>
      </c>
      <c r="E37" s="122"/>
      <c r="F37" s="36"/>
      <c r="G37" s="327"/>
      <c r="H37" s="123"/>
      <c r="I37" s="327"/>
      <c r="J37" s="124"/>
      <c r="K37" s="91"/>
    </row>
    <row r="38" spans="1:15" s="40" customFormat="1" ht="24" customHeight="1">
      <c r="B38" s="122"/>
      <c r="D38" s="122" t="s">
        <v>800</v>
      </c>
      <c r="E38" s="122"/>
      <c r="F38" s="36"/>
      <c r="G38" s="327"/>
      <c r="H38" s="123"/>
      <c r="I38" s="327"/>
      <c r="J38" s="124"/>
      <c r="K38" s="91"/>
    </row>
  </sheetData>
  <mergeCells count="4">
    <mergeCell ref="E8:I8"/>
    <mergeCell ref="E9:I9"/>
    <mergeCell ref="K9:O9"/>
    <mergeCell ref="A1:O1"/>
  </mergeCells>
  <pageMargins left="0.71" right="0.24" top="0.59055118110236227" bottom="0.39370078740157483"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3"/>
  <sheetViews>
    <sheetView view="pageBreakPreview" topLeftCell="A178" zoomScaleNormal="80" zoomScaleSheetLayoutView="100" workbookViewId="0">
      <selection activeCell="E191" sqref="E191:G191"/>
    </sheetView>
  </sheetViews>
  <sheetFormatPr defaultColWidth="9.140625" defaultRowHeight="27" customHeight="1"/>
  <cols>
    <col min="1" max="1" width="4.140625" style="114" customWidth="1"/>
    <col min="2" max="3" width="9.140625" style="114" customWidth="1"/>
    <col min="4" max="4" width="3.7109375" style="114" customWidth="1"/>
    <col min="5" max="5" width="15.7109375" style="114" customWidth="1"/>
    <col min="6" max="6" width="1" style="114" customWidth="1"/>
    <col min="7" max="7" width="15.7109375" style="114" customWidth="1"/>
    <col min="8" max="8" width="1" style="114" customWidth="1"/>
    <col min="9" max="9" width="15.7109375" style="114" customWidth="1"/>
    <col min="10" max="10" width="1" style="114" customWidth="1"/>
    <col min="11" max="11" width="15.7109375" style="114" customWidth="1"/>
    <col min="12" max="12" width="1" style="114" customWidth="1"/>
    <col min="13" max="13" width="15.7109375" style="114" customWidth="1"/>
    <col min="14" max="14" width="3.140625" style="114" customWidth="1"/>
    <col min="15" max="16384" width="9.140625" style="114"/>
  </cols>
  <sheetData>
    <row r="1" spans="1:15" s="109" customFormat="1" ht="26.1" customHeight="1">
      <c r="A1" s="766" t="s">
        <v>145</v>
      </c>
      <c r="B1" s="759"/>
      <c r="C1" s="759"/>
      <c r="D1" s="759"/>
      <c r="E1" s="759"/>
      <c r="F1" s="759"/>
      <c r="G1" s="759"/>
      <c r="H1" s="759"/>
      <c r="I1" s="759"/>
      <c r="J1" s="759"/>
      <c r="K1" s="759"/>
      <c r="L1" s="759"/>
      <c r="M1" s="759"/>
    </row>
    <row r="2" spans="1:15" s="109" customFormat="1" ht="26.1" customHeight="1">
      <c r="A2" s="110"/>
      <c r="B2" s="111"/>
      <c r="C2" s="111"/>
      <c r="D2" s="111"/>
      <c r="E2" s="112"/>
      <c r="F2" s="112"/>
      <c r="G2" s="112"/>
      <c r="I2" s="112"/>
      <c r="J2" s="110"/>
      <c r="K2" s="112"/>
      <c r="L2" s="110"/>
      <c r="M2" s="112"/>
    </row>
    <row r="3" spans="1:15" s="109" customFormat="1" ht="26.1" customHeight="1">
      <c r="A3" s="119" t="s">
        <v>634</v>
      </c>
      <c r="B3" s="111"/>
      <c r="C3" s="111"/>
      <c r="D3" s="111"/>
      <c r="E3" s="112"/>
      <c r="F3" s="112"/>
      <c r="G3" s="112"/>
      <c r="I3" s="112"/>
      <c r="J3" s="110"/>
      <c r="K3" s="112"/>
      <c r="L3" s="110"/>
      <c r="M3" s="112"/>
      <c r="O3" s="236"/>
    </row>
    <row r="4" spans="1:15" s="11" customFormat="1" ht="26.1" customHeight="1">
      <c r="B4" s="11" t="s">
        <v>687</v>
      </c>
      <c r="M4" s="147"/>
    </row>
    <row r="5" spans="1:15" s="11" customFormat="1" ht="26.1" customHeight="1">
      <c r="M5" s="177" t="s">
        <v>81</v>
      </c>
    </row>
    <row r="6" spans="1:15" s="11" customFormat="1" ht="26.1" customHeight="1">
      <c r="G6" s="758" t="s">
        <v>20</v>
      </c>
      <c r="H6" s="758"/>
      <c r="I6" s="758"/>
      <c r="J6" s="80"/>
      <c r="K6" s="757" t="s">
        <v>27</v>
      </c>
      <c r="L6" s="757"/>
      <c r="M6" s="757"/>
    </row>
    <row r="7" spans="1:15" s="11" customFormat="1" ht="26.1" customHeight="1">
      <c r="G7" s="421">
        <v>2019</v>
      </c>
      <c r="H7" s="105"/>
      <c r="I7" s="105">
        <v>2018</v>
      </c>
      <c r="J7" s="328"/>
      <c r="K7" s="105">
        <f>+G7</f>
        <v>2019</v>
      </c>
      <c r="L7" s="105"/>
      <c r="M7" s="105">
        <f>+I7</f>
        <v>2018</v>
      </c>
      <c r="N7" s="422"/>
    </row>
    <row r="8" spans="1:15" s="11" customFormat="1" ht="26.1" customHeight="1">
      <c r="B8" s="87" t="s">
        <v>90</v>
      </c>
      <c r="C8" s="87"/>
      <c r="D8" s="87"/>
    </row>
    <row r="9" spans="1:15" s="11" customFormat="1" ht="26.1" customHeight="1">
      <c r="B9" s="11" t="s">
        <v>99</v>
      </c>
      <c r="G9" s="420">
        <v>3481578.59</v>
      </c>
      <c r="H9" s="420"/>
      <c r="I9" s="420">
        <v>3411463.64</v>
      </c>
      <c r="J9" s="420"/>
      <c r="K9" s="420">
        <v>3063578.59</v>
      </c>
      <c r="L9" s="420"/>
      <c r="M9" s="420">
        <v>3063578.588</v>
      </c>
    </row>
    <row r="10" spans="1:15" s="11" customFormat="1" ht="26.1" customHeight="1">
      <c r="B10" s="11" t="s">
        <v>172</v>
      </c>
      <c r="G10" s="420">
        <v>1252623.8799999999</v>
      </c>
      <c r="H10" s="420"/>
      <c r="I10" s="420">
        <v>1252623.8799999999</v>
      </c>
      <c r="J10" s="420"/>
      <c r="K10" s="420">
        <v>1252623.8799999999</v>
      </c>
      <c r="L10" s="420"/>
      <c r="M10" s="420">
        <v>1252623.8840000001</v>
      </c>
    </row>
    <row r="11" spans="1:15" s="11" customFormat="1" ht="26.1" customHeight="1">
      <c r="B11" s="11" t="s">
        <v>269</v>
      </c>
      <c r="G11" s="420">
        <v>17251061.400000002</v>
      </c>
      <c r="H11" s="420"/>
      <c r="I11" s="420">
        <v>8357474.4199999999</v>
      </c>
      <c r="J11" s="420"/>
      <c r="K11" s="420">
        <v>12240884</v>
      </c>
      <c r="L11" s="420"/>
      <c r="M11" s="420">
        <v>6333492.4000000004</v>
      </c>
    </row>
    <row r="12" spans="1:15" s="11" customFormat="1" ht="26.1" customHeight="1">
      <c r="B12" s="11" t="s">
        <v>144</v>
      </c>
      <c r="G12" s="420">
        <v>14937574.4</v>
      </c>
      <c r="H12" s="420"/>
      <c r="I12" s="420">
        <v>66536887.719999999</v>
      </c>
      <c r="J12" s="420"/>
      <c r="K12" s="420">
        <v>14457574.4</v>
      </c>
      <c r="L12" s="420"/>
      <c r="M12" s="420">
        <v>66216887.722000003</v>
      </c>
    </row>
    <row r="13" spans="1:15" s="11" customFormat="1" ht="26.1" customHeight="1">
      <c r="B13" s="11" t="s">
        <v>78</v>
      </c>
      <c r="G13" s="420">
        <v>10532774.41</v>
      </c>
      <c r="H13" s="420"/>
      <c r="I13" s="420">
        <v>3105903.39</v>
      </c>
      <c r="J13" s="420"/>
      <c r="K13" s="420">
        <v>-1035896.57</v>
      </c>
      <c r="L13" s="420"/>
      <c r="M13" s="420">
        <v>-26393.93</v>
      </c>
    </row>
    <row r="14" spans="1:15" s="11" customFormat="1" ht="26.1" customHeight="1" thickBot="1">
      <c r="C14" s="11" t="s">
        <v>3</v>
      </c>
      <c r="G14" s="423">
        <f>SUM(G9:G13)</f>
        <v>47455612.680000007</v>
      </c>
      <c r="H14" s="420"/>
      <c r="I14" s="423">
        <f>SUM(I9:I13)</f>
        <v>82664353.049999997</v>
      </c>
      <c r="J14" s="420"/>
      <c r="K14" s="423">
        <f>SUM(K9:K13)</f>
        <v>29978764.299999997</v>
      </c>
      <c r="L14" s="420"/>
      <c r="M14" s="423">
        <f>SUM(M9:M13)</f>
        <v>76840188.664000005</v>
      </c>
    </row>
    <row r="15" spans="1:15" s="11" customFormat="1" ht="26.1" customHeight="1" thickTop="1">
      <c r="A15" s="40" t="s">
        <v>635</v>
      </c>
      <c r="B15" s="424"/>
      <c r="G15" s="147"/>
      <c r="I15" s="147"/>
      <c r="K15" s="147"/>
      <c r="L15" s="147"/>
      <c r="M15" s="147"/>
      <c r="N15" s="147"/>
    </row>
    <row r="16" spans="1:15" s="11" customFormat="1" ht="26.1" customHeight="1">
      <c r="A16" s="114" t="s">
        <v>862</v>
      </c>
      <c r="G16" s="147"/>
      <c r="I16" s="147"/>
      <c r="K16" s="147"/>
      <c r="L16" s="147"/>
      <c r="M16" s="147"/>
      <c r="N16" s="147"/>
    </row>
    <row r="17" spans="1:15" s="11" customFormat="1" ht="26.1" customHeight="1">
      <c r="A17" s="40" t="s">
        <v>1001</v>
      </c>
      <c r="G17" s="147"/>
      <c r="I17" s="147"/>
      <c r="K17" s="147"/>
      <c r="L17" s="147"/>
      <c r="M17" s="147"/>
      <c r="N17" s="147"/>
    </row>
    <row r="18" spans="1:15" ht="26.1" customHeight="1">
      <c r="A18" s="21" t="s">
        <v>636</v>
      </c>
      <c r="B18" s="21"/>
      <c r="C18" s="21"/>
      <c r="D18" s="21"/>
      <c r="E18" s="21"/>
      <c r="F18" s="21"/>
      <c r="G18" s="21"/>
      <c r="H18" s="21"/>
      <c r="I18" s="21"/>
      <c r="J18" s="21"/>
      <c r="K18" s="21"/>
      <c r="L18" s="148"/>
      <c r="M18" s="149"/>
    </row>
    <row r="19" spans="1:15" ht="26.1" customHeight="1">
      <c r="A19" s="36" t="s">
        <v>711</v>
      </c>
      <c r="B19" s="21"/>
      <c r="C19" s="150"/>
      <c r="D19" s="150"/>
      <c r="E19" s="21"/>
      <c r="F19" s="21"/>
      <c r="G19" s="21"/>
      <c r="H19" s="21"/>
      <c r="I19" s="21"/>
      <c r="J19" s="21"/>
      <c r="K19" s="21"/>
      <c r="L19" s="148"/>
      <c r="M19" s="149"/>
    </row>
    <row r="20" spans="1:15" ht="26.1" customHeight="1">
      <c r="A20" s="74"/>
      <c r="B20" s="74"/>
      <c r="C20" s="150"/>
      <c r="D20" s="21"/>
      <c r="E20" s="21"/>
      <c r="F20" s="21"/>
      <c r="G20" s="21"/>
      <c r="H20" s="21"/>
      <c r="I20" s="21"/>
      <c r="J20" s="21"/>
      <c r="K20" s="21"/>
      <c r="L20" s="21"/>
      <c r="M20" s="578" t="s">
        <v>81</v>
      </c>
    </row>
    <row r="21" spans="1:15" ht="26.1" customHeight="1">
      <c r="A21" s="74"/>
      <c r="B21" s="771" t="s">
        <v>357</v>
      </c>
      <c r="C21" s="771"/>
      <c r="E21" s="772" t="s">
        <v>393</v>
      </c>
      <c r="F21" s="772"/>
      <c r="G21" s="772"/>
      <c r="H21" s="102"/>
      <c r="I21" s="526" t="s">
        <v>356</v>
      </c>
      <c r="J21" s="237"/>
      <c r="K21" s="100"/>
      <c r="L21" s="516" t="s">
        <v>20</v>
      </c>
      <c r="M21" s="100"/>
    </row>
    <row r="22" spans="1:15" ht="26.1" customHeight="1">
      <c r="A22" s="74"/>
      <c r="B22" s="83"/>
      <c r="C22" s="83"/>
      <c r="E22" s="579">
        <f>+G7</f>
        <v>2019</v>
      </c>
      <c r="F22" s="105"/>
      <c r="G22" s="579">
        <f>+I7</f>
        <v>2018</v>
      </c>
      <c r="H22" s="83"/>
      <c r="I22" s="104" t="s">
        <v>358</v>
      </c>
      <c r="J22" s="74"/>
      <c r="K22" s="105">
        <f>+E22</f>
        <v>2019</v>
      </c>
      <c r="L22" s="74"/>
      <c r="M22" s="168">
        <f>+G22</f>
        <v>2018</v>
      </c>
    </row>
    <row r="23" spans="1:15" ht="26.1" customHeight="1">
      <c r="A23" s="74"/>
      <c r="B23" s="83" t="s">
        <v>712</v>
      </c>
      <c r="C23" s="83"/>
      <c r="D23" s="109"/>
      <c r="E23" s="83">
        <v>600</v>
      </c>
      <c r="F23" s="83"/>
      <c r="G23" s="83">
        <v>600</v>
      </c>
      <c r="H23" s="83">
        <v>0</v>
      </c>
      <c r="I23" s="104" t="s">
        <v>354</v>
      </c>
      <c r="J23" s="83"/>
      <c r="K23" s="83">
        <v>600000000</v>
      </c>
      <c r="L23" s="83"/>
      <c r="M23" s="83">
        <v>600000000</v>
      </c>
      <c r="N23" s="109"/>
    </row>
    <row r="24" spans="1:15" ht="26.1" customHeight="1">
      <c r="A24" s="21"/>
      <c r="B24" s="21" t="s">
        <v>713</v>
      </c>
      <c r="C24" s="21"/>
      <c r="E24" s="21">
        <v>0</v>
      </c>
      <c r="F24" s="21"/>
      <c r="G24" s="21">
        <v>150</v>
      </c>
      <c r="H24" s="21">
        <v>0</v>
      </c>
      <c r="I24" s="425" t="s">
        <v>496</v>
      </c>
      <c r="J24" s="21"/>
      <c r="K24" s="21">
        <v>0</v>
      </c>
      <c r="L24" s="21"/>
      <c r="M24" s="21">
        <v>147827500</v>
      </c>
    </row>
    <row r="25" spans="1:15" ht="26.1" customHeight="1">
      <c r="A25" s="21"/>
      <c r="B25" s="83" t="s">
        <v>714</v>
      </c>
      <c r="C25" s="21"/>
      <c r="E25" s="21">
        <v>5</v>
      </c>
      <c r="F25" s="21"/>
      <c r="G25" s="21">
        <v>0</v>
      </c>
      <c r="H25" s="21">
        <v>0</v>
      </c>
      <c r="I25" s="425" t="s">
        <v>698</v>
      </c>
      <c r="J25" s="21"/>
      <c r="K25" s="21">
        <v>0</v>
      </c>
      <c r="L25" s="21"/>
      <c r="M25" s="21">
        <v>0</v>
      </c>
    </row>
    <row r="26" spans="1:15" ht="26.1" customHeight="1">
      <c r="A26" s="21"/>
      <c r="B26" s="83" t="s">
        <v>715</v>
      </c>
      <c r="C26" s="21"/>
      <c r="E26" s="21">
        <v>5</v>
      </c>
      <c r="F26" s="21"/>
      <c r="G26" s="21">
        <v>0</v>
      </c>
      <c r="H26" s="21"/>
      <c r="I26" s="425" t="s">
        <v>699</v>
      </c>
      <c r="J26" s="21"/>
      <c r="K26" s="21">
        <v>0</v>
      </c>
      <c r="L26" s="21"/>
      <c r="M26" s="21">
        <v>0</v>
      </c>
    </row>
    <row r="27" spans="1:15" ht="26.1" customHeight="1">
      <c r="A27" s="21"/>
      <c r="B27" s="83" t="s">
        <v>716</v>
      </c>
      <c r="C27" s="21"/>
      <c r="E27" s="21">
        <v>5</v>
      </c>
      <c r="F27" s="21"/>
      <c r="G27" s="21">
        <v>0</v>
      </c>
      <c r="H27" s="21"/>
      <c r="I27" s="425" t="s">
        <v>699</v>
      </c>
      <c r="J27" s="21"/>
      <c r="K27" s="21">
        <v>0</v>
      </c>
      <c r="L27" s="21"/>
      <c r="M27" s="21">
        <v>0</v>
      </c>
    </row>
    <row r="28" spans="1:15" ht="26.1" customHeight="1" thickBot="1">
      <c r="A28" s="74"/>
      <c r="B28" s="74"/>
      <c r="C28" s="150"/>
      <c r="E28" s="151">
        <f>SUM(E23:E27)</f>
        <v>615</v>
      </c>
      <c r="G28" s="151">
        <f>SUM(G23:G27)</f>
        <v>750</v>
      </c>
      <c r="H28" s="21">
        <v>273.33</v>
      </c>
      <c r="I28" s="21"/>
      <c r="J28" s="21"/>
      <c r="K28" s="151">
        <f>SUM(K23:K27)</f>
        <v>600000000</v>
      </c>
      <c r="L28" s="21"/>
      <c r="M28" s="151">
        <f>SUM(M23:M27)</f>
        <v>747827500</v>
      </c>
    </row>
    <row r="29" spans="1:15" ht="26.1" customHeight="1" thickTop="1">
      <c r="A29" s="74" t="s">
        <v>540</v>
      </c>
      <c r="B29" s="74"/>
      <c r="C29" s="150"/>
      <c r="D29" s="150"/>
      <c r="E29" s="21"/>
      <c r="F29" s="21"/>
      <c r="G29" s="21"/>
      <c r="H29" s="21"/>
      <c r="I29" s="21"/>
      <c r="J29" s="21"/>
      <c r="K29" s="21"/>
      <c r="L29" s="148"/>
      <c r="M29" s="149"/>
    </row>
    <row r="30" spans="1:15" ht="26.1" customHeight="1">
      <c r="A30" s="74"/>
      <c r="B30" s="74"/>
      <c r="C30" s="150"/>
      <c r="D30" s="150"/>
      <c r="E30" s="21"/>
      <c r="F30" s="21"/>
      <c r="G30" s="21"/>
      <c r="H30" s="21"/>
      <c r="I30" s="21"/>
      <c r="J30" s="21"/>
      <c r="K30" s="21"/>
      <c r="L30" s="148"/>
      <c r="M30" s="149"/>
    </row>
    <row r="31" spans="1:15" ht="26.1" customHeight="1">
      <c r="A31" s="74"/>
      <c r="B31" s="74"/>
      <c r="C31" s="150"/>
      <c r="D31" s="150"/>
      <c r="E31" s="21"/>
      <c r="F31" s="21"/>
      <c r="G31" s="21"/>
      <c r="H31" s="21"/>
      <c r="I31" s="21"/>
      <c r="J31" s="21"/>
      <c r="K31" s="21"/>
      <c r="L31" s="148"/>
      <c r="M31" s="149"/>
    </row>
    <row r="32" spans="1:15" s="11" customFormat="1" ht="26.1" customHeight="1">
      <c r="A32" s="40"/>
      <c r="B32" s="122"/>
      <c r="C32" s="122"/>
      <c r="E32" s="122" t="s">
        <v>89</v>
      </c>
      <c r="F32" s="122"/>
      <c r="G32" s="36"/>
      <c r="I32" s="123"/>
      <c r="J32" s="123"/>
      <c r="K32" s="518"/>
      <c r="L32" s="124"/>
      <c r="M32" s="91"/>
      <c r="N32" s="147"/>
      <c r="O32" s="147"/>
    </row>
    <row r="33" spans="1:15" s="11" customFormat="1" ht="26.1" customHeight="1">
      <c r="A33" s="40"/>
      <c r="B33" s="122"/>
      <c r="C33" s="122"/>
      <c r="E33" s="122" t="s">
        <v>800</v>
      </c>
      <c r="F33" s="122"/>
      <c r="G33" s="36"/>
      <c r="I33" s="123"/>
      <c r="J33" s="123"/>
      <c r="K33" s="518"/>
      <c r="L33" s="124"/>
      <c r="M33" s="91"/>
      <c r="N33" s="147"/>
      <c r="O33" s="147"/>
    </row>
    <row r="34" spans="1:15" s="109" customFormat="1" ht="27.95" customHeight="1">
      <c r="A34" s="766" t="s">
        <v>326</v>
      </c>
      <c r="B34" s="759"/>
      <c r="C34" s="759"/>
      <c r="D34" s="759"/>
      <c r="E34" s="759"/>
      <c r="F34" s="759"/>
      <c r="G34" s="759"/>
      <c r="H34" s="759"/>
      <c r="I34" s="759"/>
      <c r="J34" s="759"/>
      <c r="K34" s="759"/>
      <c r="L34" s="759"/>
      <c r="M34" s="759"/>
    </row>
    <row r="35" spans="1:15" s="109" customFormat="1" ht="27.95" customHeight="1">
      <c r="A35" s="110"/>
      <c r="B35" s="111"/>
      <c r="C35" s="111"/>
      <c r="D35" s="111"/>
      <c r="E35" s="112"/>
      <c r="F35" s="112"/>
      <c r="G35" s="112"/>
      <c r="I35" s="112"/>
      <c r="J35" s="110"/>
      <c r="K35" s="112"/>
      <c r="L35" s="110"/>
      <c r="M35" s="112"/>
    </row>
    <row r="36" spans="1:15" s="11" customFormat="1" ht="27.95" customHeight="1">
      <c r="A36" s="40" t="s">
        <v>637</v>
      </c>
      <c r="B36" s="114"/>
      <c r="C36" s="114"/>
      <c r="D36" s="114"/>
      <c r="E36" s="114"/>
      <c r="F36" s="114"/>
      <c r="G36" s="114"/>
      <c r="H36" s="114"/>
      <c r="I36" s="114"/>
      <c r="J36" s="114"/>
      <c r="K36" s="114"/>
      <c r="L36" s="114"/>
      <c r="M36" s="114"/>
      <c r="N36" s="114"/>
    </row>
    <row r="37" spans="1:15" s="11" customFormat="1" ht="27.95" customHeight="1">
      <c r="B37" s="11" t="s">
        <v>688</v>
      </c>
      <c r="C37" s="114"/>
      <c r="D37" s="114"/>
      <c r="E37" s="114"/>
      <c r="F37" s="114"/>
      <c r="G37" s="114"/>
      <c r="H37" s="114"/>
      <c r="I37" s="114"/>
      <c r="J37" s="114"/>
      <c r="K37" s="114"/>
      <c r="L37" s="114"/>
      <c r="M37" s="114"/>
      <c r="N37" s="114"/>
    </row>
    <row r="38" spans="1:15" s="11" customFormat="1" ht="27.95" customHeight="1">
      <c r="A38" s="40"/>
      <c r="B38" s="114"/>
      <c r="C38" s="114"/>
      <c r="D38" s="114"/>
      <c r="E38" s="114"/>
      <c r="F38" s="114"/>
      <c r="G38" s="123"/>
      <c r="H38" s="123"/>
      <c r="I38" s="123"/>
      <c r="J38" s="123"/>
      <c r="K38" s="14"/>
      <c r="L38" s="14"/>
      <c r="M38" s="177" t="s">
        <v>81</v>
      </c>
      <c r="N38" s="114"/>
    </row>
    <row r="39" spans="1:15" s="11" customFormat="1" ht="27.95" customHeight="1">
      <c r="A39" s="40"/>
      <c r="B39" s="114"/>
      <c r="C39" s="114"/>
      <c r="D39" s="114"/>
      <c r="E39" s="114"/>
      <c r="F39" s="114"/>
      <c r="G39" s="758" t="s">
        <v>20</v>
      </c>
      <c r="H39" s="758"/>
      <c r="I39" s="758"/>
      <c r="J39" s="80"/>
      <c r="K39" s="757" t="s">
        <v>27</v>
      </c>
      <c r="L39" s="757"/>
      <c r="M39" s="757"/>
      <c r="N39" s="114"/>
    </row>
    <row r="40" spans="1:15" s="11" customFormat="1" ht="27.95" customHeight="1">
      <c r="A40" s="40"/>
      <c r="B40" s="114"/>
      <c r="C40" s="114"/>
      <c r="D40" s="114"/>
      <c r="E40" s="114"/>
      <c r="F40" s="114"/>
      <c r="G40" s="105">
        <f>+G7</f>
        <v>2019</v>
      </c>
      <c r="H40" s="105"/>
      <c r="I40" s="105">
        <f>+I7</f>
        <v>2018</v>
      </c>
      <c r="J40" s="328"/>
      <c r="K40" s="105">
        <f>+G40</f>
        <v>2019</v>
      </c>
      <c r="L40" s="105"/>
      <c r="M40" s="105">
        <f>+I40</f>
        <v>2018</v>
      </c>
      <c r="N40" s="114"/>
    </row>
    <row r="41" spans="1:15" s="11" customFormat="1" ht="27.95" customHeight="1">
      <c r="A41" s="114"/>
      <c r="B41" s="35" t="s">
        <v>37</v>
      </c>
      <c r="C41" s="35"/>
      <c r="D41" s="35"/>
      <c r="E41" s="123"/>
      <c r="F41" s="123"/>
      <c r="G41" s="515">
        <v>388569729.14999998</v>
      </c>
      <c r="H41" s="65"/>
      <c r="I41" s="515">
        <v>212970572.64000002</v>
      </c>
      <c r="J41" s="65"/>
      <c r="K41" s="515">
        <v>369202965.00999999</v>
      </c>
      <c r="L41" s="65"/>
      <c r="M41" s="515">
        <v>199479114.64000002</v>
      </c>
      <c r="N41" s="114"/>
    </row>
    <row r="42" spans="1:15" s="11" customFormat="1" ht="27.95" customHeight="1">
      <c r="A42" s="114"/>
      <c r="B42" s="114" t="s">
        <v>264</v>
      </c>
      <c r="C42" s="114"/>
      <c r="D42" s="114"/>
      <c r="E42" s="123"/>
      <c r="F42" s="178"/>
      <c r="G42" s="420"/>
      <c r="H42" s="426"/>
      <c r="I42" s="420"/>
      <c r="J42" s="426"/>
      <c r="K42" s="426"/>
      <c r="L42" s="426"/>
      <c r="M42" s="426"/>
      <c r="N42" s="114"/>
    </row>
    <row r="43" spans="1:15" s="11" customFormat="1" ht="27.95" customHeight="1">
      <c r="A43" s="114"/>
      <c r="B43" s="35" t="s">
        <v>80</v>
      </c>
      <c r="C43" s="35"/>
      <c r="D43" s="35"/>
      <c r="E43" s="178"/>
      <c r="F43" s="178"/>
      <c r="G43" s="420">
        <v>148608204.96000001</v>
      </c>
      <c r="H43" s="426"/>
      <c r="I43" s="420">
        <v>61744884.460000008</v>
      </c>
      <c r="J43" s="426"/>
      <c r="K43" s="426">
        <v>157325422.69999999</v>
      </c>
      <c r="L43" s="426"/>
      <c r="M43" s="426">
        <v>70668965.350000009</v>
      </c>
      <c r="N43" s="114"/>
    </row>
    <row r="44" spans="1:15" s="11" customFormat="1" ht="27.95" customHeight="1">
      <c r="A44" s="114"/>
      <c r="B44" s="35" t="s">
        <v>77</v>
      </c>
      <c r="C44" s="35"/>
      <c r="D44" s="35"/>
      <c r="E44" s="178"/>
      <c r="F44" s="178"/>
      <c r="G44" s="426">
        <v>175970408.15000001</v>
      </c>
      <c r="H44" s="426"/>
      <c r="I44" s="420">
        <v>426736891.90000004</v>
      </c>
      <c r="J44" s="426"/>
      <c r="K44" s="426">
        <v>155897918.00999999</v>
      </c>
      <c r="L44" s="426"/>
      <c r="M44" s="426">
        <v>404855631.18000007</v>
      </c>
      <c r="N44" s="114"/>
    </row>
    <row r="45" spans="1:15" s="11" customFormat="1" ht="27.95" customHeight="1">
      <c r="A45" s="114"/>
      <c r="B45" s="11" t="s">
        <v>396</v>
      </c>
      <c r="C45" s="35"/>
      <c r="D45" s="35"/>
      <c r="E45" s="178"/>
      <c r="F45" s="178"/>
      <c r="G45" s="426">
        <v>16865929.41</v>
      </c>
      <c r="H45" s="426"/>
      <c r="I45" s="420">
        <v>45575214.039999999</v>
      </c>
      <c r="J45" s="426"/>
      <c r="K45" s="426">
        <v>0</v>
      </c>
      <c r="L45" s="426"/>
      <c r="M45" s="426">
        <v>0</v>
      </c>
      <c r="N45" s="114"/>
    </row>
    <row r="46" spans="1:15" s="11" customFormat="1" ht="27.95" customHeight="1">
      <c r="A46" s="114"/>
      <c r="B46" s="11" t="s">
        <v>717</v>
      </c>
      <c r="C46" s="35"/>
      <c r="D46" s="35"/>
      <c r="E46" s="178"/>
      <c r="F46" s="178"/>
      <c r="G46" s="426">
        <v>4000000</v>
      </c>
      <c r="H46" s="426"/>
      <c r="I46" s="420">
        <v>0</v>
      </c>
      <c r="J46" s="426"/>
      <c r="K46" s="426">
        <v>0</v>
      </c>
      <c r="L46" s="426"/>
      <c r="M46" s="426">
        <v>0</v>
      </c>
      <c r="N46" s="114"/>
    </row>
    <row r="47" spans="1:15" s="11" customFormat="1" ht="27.95" customHeight="1">
      <c r="A47" s="114"/>
      <c r="B47" s="11" t="s">
        <v>361</v>
      </c>
      <c r="C47" s="35"/>
      <c r="D47" s="35"/>
      <c r="E47" s="178"/>
      <c r="F47" s="178"/>
      <c r="G47" s="426">
        <v>1944170.45</v>
      </c>
      <c r="H47" s="426"/>
      <c r="I47" s="420">
        <v>2339810.98</v>
      </c>
      <c r="J47" s="426"/>
      <c r="K47" s="426">
        <v>0</v>
      </c>
      <c r="L47" s="426"/>
      <c r="M47" s="426">
        <v>0</v>
      </c>
      <c r="N47" s="114"/>
    </row>
    <row r="48" spans="1:15" s="11" customFormat="1" ht="27.95" customHeight="1">
      <c r="A48" s="109"/>
      <c r="B48" s="35" t="s">
        <v>78</v>
      </c>
      <c r="C48" s="35"/>
      <c r="D48" s="35"/>
      <c r="E48" s="114"/>
      <c r="F48" s="178"/>
      <c r="G48" s="427">
        <v>46229610.060000002</v>
      </c>
      <c r="H48" s="420"/>
      <c r="I48" s="427">
        <v>36187173.109999999</v>
      </c>
      <c r="J48" s="420"/>
      <c r="K48" s="427">
        <v>40671416.479999997</v>
      </c>
      <c r="L48" s="420"/>
      <c r="M48" s="427">
        <v>31460844.730000004</v>
      </c>
      <c r="N48" s="114"/>
    </row>
    <row r="49" spans="1:15" s="11" customFormat="1" ht="27.95" customHeight="1">
      <c r="A49" s="109"/>
      <c r="B49" s="114"/>
      <c r="C49" s="123" t="s">
        <v>265</v>
      </c>
      <c r="D49" s="123"/>
      <c r="E49" s="114"/>
      <c r="F49" s="178"/>
      <c r="G49" s="420">
        <f>SUM(G43:G48)</f>
        <v>393618323.03000003</v>
      </c>
      <c r="H49" s="420"/>
      <c r="I49" s="420">
        <f>SUM(I43:I48)</f>
        <v>572583974.49000001</v>
      </c>
      <c r="J49" s="420"/>
      <c r="K49" s="420">
        <f>SUM(K43:K48)</f>
        <v>353894757.19</v>
      </c>
      <c r="L49" s="420"/>
      <c r="M49" s="420">
        <f>SUM(M43:M48)</f>
        <v>506985441.26000011</v>
      </c>
      <c r="N49" s="114"/>
      <c r="O49" s="147"/>
    </row>
    <row r="50" spans="1:15" s="11" customFormat="1" ht="27.95" customHeight="1" thickBot="1">
      <c r="A50" s="109"/>
      <c r="B50" s="35" t="s">
        <v>266</v>
      </c>
      <c r="C50" s="35"/>
      <c r="D50" s="35"/>
      <c r="E50" s="123"/>
      <c r="F50" s="114"/>
      <c r="G50" s="423">
        <f>G49+G41</f>
        <v>782188052.18000007</v>
      </c>
      <c r="H50" s="420"/>
      <c r="I50" s="423">
        <f>I49+I41</f>
        <v>785554547.13</v>
      </c>
      <c r="J50" s="420"/>
      <c r="K50" s="423">
        <f>K49+K41</f>
        <v>723097722.20000005</v>
      </c>
      <c r="L50" s="420"/>
      <c r="M50" s="423">
        <f>M49+M41</f>
        <v>706464555.9000001</v>
      </c>
      <c r="N50" s="114"/>
      <c r="O50" s="147"/>
    </row>
    <row r="51" spans="1:15" ht="27.95" customHeight="1" thickTop="1">
      <c r="A51" s="431" t="s">
        <v>718</v>
      </c>
      <c r="B51" s="119"/>
      <c r="C51" s="11"/>
      <c r="D51" s="11"/>
      <c r="E51" s="11"/>
      <c r="F51" s="11"/>
      <c r="G51" s="11"/>
      <c r="H51" s="11"/>
      <c r="I51" s="11" t="s">
        <v>149</v>
      </c>
      <c r="J51" s="11"/>
      <c r="K51" s="11"/>
      <c r="L51" s="11"/>
      <c r="M51" s="11"/>
    </row>
    <row r="52" spans="1:15" s="36" customFormat="1" ht="27.95" customHeight="1">
      <c r="A52" s="555" t="s">
        <v>864</v>
      </c>
      <c r="B52" s="555"/>
    </row>
    <row r="53" spans="1:15" s="557" customFormat="1" ht="27.95" customHeight="1">
      <c r="A53" s="555" t="s">
        <v>865</v>
      </c>
      <c r="B53" s="57"/>
      <c r="C53" s="556"/>
    </row>
    <row r="54" spans="1:15" s="40" customFormat="1" ht="27.95" customHeight="1">
      <c r="A54" s="558" t="s">
        <v>863</v>
      </c>
      <c r="C54" s="114"/>
      <c r="D54" s="114"/>
      <c r="E54" s="114"/>
      <c r="F54" s="114"/>
      <c r="G54" s="114"/>
      <c r="H54" s="114"/>
      <c r="I54" s="114"/>
      <c r="J54" s="114"/>
      <c r="K54" s="114"/>
      <c r="L54" s="114"/>
      <c r="M54" s="114"/>
    </row>
    <row r="55" spans="1:15" s="40" customFormat="1" ht="27.95" customHeight="1">
      <c r="A55" s="555"/>
      <c r="B55" s="119"/>
      <c r="C55" s="119"/>
      <c r="D55" s="119"/>
      <c r="E55" s="119"/>
      <c r="F55" s="119"/>
      <c r="G55" s="119"/>
      <c r="H55" s="119"/>
      <c r="I55" s="119"/>
      <c r="J55" s="119"/>
      <c r="K55" s="119"/>
      <c r="L55" s="119"/>
      <c r="M55" s="177" t="s">
        <v>81</v>
      </c>
    </row>
    <row r="56" spans="1:15" s="40" customFormat="1" ht="27.95" customHeight="1">
      <c r="A56" s="555"/>
      <c r="B56" s="119"/>
      <c r="C56" s="119"/>
      <c r="D56" s="119"/>
      <c r="E56" s="119"/>
      <c r="F56" s="119"/>
      <c r="G56" s="525"/>
      <c r="H56" s="525" t="s">
        <v>20</v>
      </c>
      <c r="I56" s="525"/>
      <c r="J56" s="525"/>
      <c r="K56" s="97"/>
      <c r="L56" s="97" t="s">
        <v>27</v>
      </c>
      <c r="M56" s="97"/>
    </row>
    <row r="57" spans="1:15" s="40" customFormat="1" ht="27.95" customHeight="1">
      <c r="A57" s="555"/>
      <c r="B57" s="119"/>
      <c r="C57" s="119"/>
      <c r="D57" s="119"/>
      <c r="E57" s="119"/>
      <c r="F57" s="119"/>
      <c r="G57" s="559">
        <v>2019</v>
      </c>
      <c r="H57" s="559"/>
      <c r="I57" s="559">
        <v>2018</v>
      </c>
      <c r="J57" s="421"/>
      <c r="K57" s="559">
        <f>+G57</f>
        <v>2019</v>
      </c>
      <c r="L57" s="559"/>
      <c r="M57" s="559">
        <f>+I57</f>
        <v>2018</v>
      </c>
    </row>
    <row r="58" spans="1:15" s="40" customFormat="1" ht="27.95" customHeight="1" thickBot="1">
      <c r="A58" s="555"/>
      <c r="B58" s="432" t="s">
        <v>152</v>
      </c>
      <c r="C58" s="57"/>
      <c r="D58" s="57"/>
      <c r="E58" s="119"/>
      <c r="F58" s="119"/>
      <c r="G58" s="560">
        <v>86255307</v>
      </c>
      <c r="H58" s="426"/>
      <c r="I58" s="560">
        <v>41787372.090000004</v>
      </c>
      <c r="J58" s="561"/>
      <c r="K58" s="562">
        <v>61204420</v>
      </c>
      <c r="L58" s="563"/>
      <c r="M58" s="562">
        <v>31667462</v>
      </c>
    </row>
    <row r="59" spans="1:15" s="40" customFormat="1" ht="27.95" customHeight="1" thickTop="1">
      <c r="A59" s="555"/>
      <c r="B59" s="432"/>
      <c r="C59" s="57"/>
      <c r="D59" s="57"/>
      <c r="E59" s="119"/>
      <c r="F59" s="119"/>
      <c r="G59" s="576"/>
      <c r="H59" s="426"/>
      <c r="I59" s="576"/>
      <c r="J59" s="561"/>
      <c r="K59" s="577"/>
      <c r="L59" s="563"/>
      <c r="M59" s="577"/>
    </row>
    <row r="60" spans="1:15" s="40" customFormat="1" ht="27.95" customHeight="1">
      <c r="A60" s="555"/>
      <c r="B60" s="432"/>
      <c r="C60" s="57"/>
      <c r="D60" s="57"/>
      <c r="E60" s="119"/>
      <c r="F60" s="119"/>
      <c r="G60" s="576"/>
      <c r="H60" s="426"/>
      <c r="I60" s="576"/>
      <c r="J60" s="561"/>
      <c r="K60" s="577"/>
      <c r="L60" s="563"/>
      <c r="M60" s="577"/>
    </row>
    <row r="61" spans="1:15" s="40" customFormat="1" ht="27.95" customHeight="1">
      <c r="A61" s="555"/>
      <c r="B61" s="432"/>
      <c r="C61" s="57"/>
      <c r="D61" s="57"/>
      <c r="E61" s="119"/>
      <c r="F61" s="119"/>
      <c r="G61" s="576"/>
      <c r="H61" s="426"/>
      <c r="I61" s="576"/>
      <c r="J61" s="561"/>
      <c r="K61" s="577"/>
      <c r="L61" s="563"/>
      <c r="M61" s="577"/>
    </row>
    <row r="62" spans="1:15" s="40" customFormat="1" ht="27.95" customHeight="1">
      <c r="A62" s="555"/>
      <c r="B62" s="432"/>
      <c r="C62" s="57"/>
      <c r="D62" s="57"/>
      <c r="E62" s="119"/>
      <c r="F62" s="119"/>
      <c r="G62" s="576"/>
      <c r="H62" s="426"/>
      <c r="I62" s="576"/>
      <c r="J62" s="561"/>
      <c r="K62" s="577"/>
      <c r="L62" s="563"/>
      <c r="M62" s="577"/>
    </row>
    <row r="63" spans="1:15" s="11" customFormat="1" ht="27.95" customHeight="1">
      <c r="A63" s="40"/>
      <c r="B63" s="122"/>
      <c r="C63" s="122"/>
      <c r="E63" s="122" t="s">
        <v>89</v>
      </c>
      <c r="F63" s="122"/>
      <c r="G63" s="36"/>
      <c r="I63" s="123"/>
      <c r="J63" s="123"/>
      <c r="K63" s="518"/>
      <c r="L63" s="124"/>
      <c r="M63" s="91"/>
      <c r="N63" s="147"/>
      <c r="O63" s="147"/>
    </row>
    <row r="64" spans="1:15" s="11" customFormat="1" ht="27.95" customHeight="1">
      <c r="A64" s="40"/>
      <c r="B64" s="122"/>
      <c r="C64" s="122"/>
      <c r="E64" s="122" t="s">
        <v>800</v>
      </c>
      <c r="F64" s="122"/>
      <c r="G64" s="36"/>
      <c r="I64" s="123"/>
      <c r="J64" s="123"/>
      <c r="K64" s="518"/>
      <c r="L64" s="124"/>
      <c r="M64" s="91"/>
      <c r="N64" s="147"/>
      <c r="O64" s="147"/>
    </row>
    <row r="65" spans="1:13" s="109" customFormat="1" ht="27" customHeight="1">
      <c r="A65" s="766" t="s">
        <v>119</v>
      </c>
      <c r="B65" s="759"/>
      <c r="C65" s="759"/>
      <c r="D65" s="759"/>
      <c r="E65" s="759"/>
      <c r="F65" s="759"/>
      <c r="G65" s="759"/>
      <c r="H65" s="759"/>
      <c r="I65" s="759"/>
      <c r="J65" s="759"/>
      <c r="K65" s="759"/>
      <c r="L65" s="759"/>
      <c r="M65" s="759"/>
    </row>
    <row r="66" spans="1:13" s="109" customFormat="1" ht="27" customHeight="1">
      <c r="A66" s="110"/>
      <c r="B66" s="111"/>
      <c r="C66" s="111"/>
      <c r="D66" s="111"/>
      <c r="E66" s="112"/>
      <c r="F66" s="112"/>
      <c r="G66" s="112"/>
      <c r="I66" s="112"/>
      <c r="J66" s="110"/>
      <c r="K66" s="112"/>
      <c r="L66" s="110"/>
      <c r="M66" s="112"/>
    </row>
    <row r="67" spans="1:13" s="40" customFormat="1" ht="27" customHeight="1">
      <c r="A67" s="431" t="s">
        <v>719</v>
      </c>
      <c r="B67" s="432"/>
      <c r="C67" s="57"/>
      <c r="D67" s="57"/>
      <c r="E67" s="119"/>
      <c r="F67" s="119"/>
      <c r="G67" s="83"/>
      <c r="H67" s="21"/>
      <c r="I67" s="83"/>
      <c r="J67" s="435"/>
      <c r="K67" s="434"/>
      <c r="L67" s="433"/>
      <c r="M67" s="434"/>
    </row>
    <row r="68" spans="1:13" s="40" customFormat="1" ht="27" customHeight="1">
      <c r="A68" s="237" t="s">
        <v>527</v>
      </c>
      <c r="C68" s="237"/>
      <c r="D68" s="130"/>
      <c r="E68" s="326"/>
      <c r="F68" s="237"/>
      <c r="G68" s="326"/>
      <c r="H68" s="326"/>
      <c r="I68" s="326"/>
      <c r="J68" s="564"/>
      <c r="K68" s="326"/>
      <c r="L68" s="433"/>
      <c r="M68" s="434"/>
    </row>
    <row r="69" spans="1:13" s="40" customFormat="1" ht="27" customHeight="1">
      <c r="A69" s="555"/>
      <c r="B69" s="57"/>
      <c r="C69" s="57"/>
      <c r="D69" s="57"/>
      <c r="G69" s="21"/>
      <c r="H69" s="21"/>
      <c r="I69" s="21"/>
      <c r="J69" s="21"/>
      <c r="K69" s="21"/>
      <c r="L69" s="21"/>
      <c r="M69" s="177" t="s">
        <v>81</v>
      </c>
    </row>
    <row r="70" spans="1:13" s="40" customFormat="1" ht="27" customHeight="1">
      <c r="A70" s="237"/>
      <c r="B70" s="565"/>
      <c r="C70" s="237"/>
      <c r="D70" s="130"/>
      <c r="G70" s="566"/>
      <c r="H70" s="567" t="s">
        <v>20</v>
      </c>
      <c r="I70" s="566"/>
      <c r="J70" s="326"/>
      <c r="K70" s="566"/>
      <c r="L70" s="568" t="s">
        <v>27</v>
      </c>
      <c r="M70" s="566"/>
    </row>
    <row r="71" spans="1:13" s="40" customFormat="1" ht="27" customHeight="1">
      <c r="A71" s="237"/>
      <c r="B71" s="569" t="s">
        <v>528</v>
      </c>
      <c r="C71" s="237"/>
      <c r="D71" s="130"/>
      <c r="G71" s="610">
        <f>G57</f>
        <v>2019</v>
      </c>
      <c r="H71" s="611"/>
      <c r="I71" s="610">
        <f>I57</f>
        <v>2018</v>
      </c>
      <c r="J71" s="610"/>
      <c r="K71" s="610">
        <f>+G71</f>
        <v>2019</v>
      </c>
      <c r="L71" s="612"/>
      <c r="M71" s="610">
        <f>+I71</f>
        <v>2018</v>
      </c>
    </row>
    <row r="72" spans="1:13" s="40" customFormat="1" ht="27" customHeight="1">
      <c r="A72" s="237"/>
      <c r="B72" s="432" t="s">
        <v>529</v>
      </c>
      <c r="C72" s="237"/>
      <c r="D72" s="130"/>
      <c r="G72" s="570">
        <v>2010637</v>
      </c>
      <c r="H72" s="571"/>
      <c r="I72" s="570">
        <v>1556824</v>
      </c>
      <c r="J72" s="570"/>
      <c r="K72" s="570">
        <v>1181911</v>
      </c>
      <c r="L72" s="572"/>
      <c r="M72" s="570">
        <v>1321730</v>
      </c>
    </row>
    <row r="73" spans="1:13" s="40" customFormat="1" ht="27" customHeight="1">
      <c r="A73" s="237"/>
      <c r="B73" s="432" t="s">
        <v>530</v>
      </c>
      <c r="C73" s="237"/>
      <c r="D73" s="130"/>
      <c r="G73" s="570">
        <v>84244670</v>
      </c>
      <c r="H73" s="571"/>
      <c r="I73" s="570">
        <v>40230548.090000004</v>
      </c>
      <c r="J73" s="570"/>
      <c r="K73" s="570">
        <v>60022509</v>
      </c>
      <c r="L73" s="572"/>
      <c r="M73" s="570">
        <v>30345732</v>
      </c>
    </row>
    <row r="74" spans="1:13" s="40" customFormat="1" ht="27" customHeight="1" thickBot="1">
      <c r="A74" s="237"/>
      <c r="B74" s="432"/>
      <c r="C74" s="429" t="s">
        <v>3</v>
      </c>
      <c r="D74" s="130"/>
      <c r="G74" s="573">
        <f>SUM(G72:G73)</f>
        <v>86255307</v>
      </c>
      <c r="H74" s="571"/>
      <c r="I74" s="573">
        <f>SUM(I72:I73)</f>
        <v>41787372.090000004</v>
      </c>
      <c r="J74" s="570"/>
      <c r="K74" s="573">
        <f>SUM(K72:K73)</f>
        <v>61204420</v>
      </c>
      <c r="L74" s="572"/>
      <c r="M74" s="573">
        <f>SUM(M72:M73)</f>
        <v>31667462</v>
      </c>
    </row>
    <row r="75" spans="1:13" s="40" customFormat="1" ht="27" customHeight="1" thickTop="1">
      <c r="A75" s="555"/>
      <c r="B75" s="555" t="s">
        <v>689</v>
      </c>
      <c r="C75" s="555"/>
      <c r="D75" s="555"/>
      <c r="E75" s="119"/>
      <c r="F75" s="119"/>
      <c r="G75" s="119"/>
      <c r="H75" s="119"/>
      <c r="I75" s="119"/>
      <c r="J75" s="119"/>
      <c r="K75" s="119"/>
      <c r="L75" s="119"/>
      <c r="M75" s="119"/>
    </row>
    <row r="76" spans="1:13" s="40" customFormat="1" ht="27" customHeight="1">
      <c r="A76" s="119"/>
      <c r="B76" s="119"/>
      <c r="C76" s="119"/>
      <c r="D76" s="119"/>
      <c r="E76" s="119"/>
      <c r="F76" s="119"/>
      <c r="G76" s="119"/>
      <c r="H76" s="119"/>
      <c r="I76" s="119"/>
      <c r="J76" s="119"/>
      <c r="K76" s="119"/>
      <c r="L76" s="119"/>
      <c r="M76" s="177" t="s">
        <v>81</v>
      </c>
    </row>
    <row r="77" spans="1:13" s="40" customFormat="1" ht="27" customHeight="1">
      <c r="A77" s="119"/>
      <c r="B77" s="119"/>
      <c r="C77" s="119"/>
      <c r="D77" s="119"/>
      <c r="E77" s="119"/>
      <c r="F77" s="119"/>
      <c r="G77" s="516"/>
      <c r="H77" s="516" t="s">
        <v>20</v>
      </c>
      <c r="I77" s="516"/>
      <c r="J77" s="80"/>
      <c r="K77" s="517"/>
      <c r="L77" s="517" t="s">
        <v>27</v>
      </c>
      <c r="M77" s="517"/>
    </row>
    <row r="78" spans="1:13" s="40" customFormat="1" ht="27" customHeight="1">
      <c r="A78" s="119"/>
      <c r="B78" s="119"/>
      <c r="C78" s="119"/>
      <c r="D78" s="119"/>
      <c r="E78" s="119"/>
      <c r="F78" s="119"/>
      <c r="G78" s="613">
        <f>+G71</f>
        <v>2019</v>
      </c>
      <c r="H78" s="613"/>
      <c r="I78" s="613">
        <f>+I71</f>
        <v>2018</v>
      </c>
      <c r="J78" s="328"/>
      <c r="K78" s="105">
        <f>+G78</f>
        <v>2019</v>
      </c>
      <c r="L78" s="105"/>
      <c r="M78" s="105">
        <f>+I78</f>
        <v>2018</v>
      </c>
    </row>
    <row r="79" spans="1:13" s="40" customFormat="1" ht="27" customHeight="1">
      <c r="A79" s="119"/>
      <c r="B79" s="555" t="s">
        <v>456</v>
      </c>
      <c r="C79" s="57"/>
      <c r="D79" s="119"/>
      <c r="E79" s="119"/>
      <c r="F79" s="119"/>
      <c r="G79" s="103"/>
      <c r="H79" s="105"/>
      <c r="I79" s="103"/>
      <c r="J79" s="328"/>
      <c r="K79" s="105"/>
      <c r="L79" s="105"/>
      <c r="M79" s="105"/>
    </row>
    <row r="80" spans="1:13" s="40" customFormat="1" ht="27" customHeight="1">
      <c r="A80" s="119"/>
      <c r="B80" s="555" t="s">
        <v>1012</v>
      </c>
      <c r="C80" s="558"/>
      <c r="D80" s="119"/>
      <c r="E80" s="119"/>
      <c r="F80" s="119"/>
      <c r="G80" s="561">
        <v>41787372.090000004</v>
      </c>
      <c r="H80" s="561"/>
      <c r="I80" s="561">
        <v>38796408</v>
      </c>
      <c r="J80" s="561"/>
      <c r="K80" s="561">
        <v>31667462</v>
      </c>
      <c r="L80" s="419"/>
      <c r="M80" s="419">
        <v>27079361</v>
      </c>
    </row>
    <row r="81" spans="1:15" s="40" customFormat="1" ht="27" customHeight="1">
      <c r="B81" s="555" t="s">
        <v>102</v>
      </c>
      <c r="C81" s="119"/>
      <c r="D81" s="119"/>
      <c r="E81" s="119"/>
      <c r="F81" s="119"/>
      <c r="G81" s="561">
        <v>10444707</v>
      </c>
      <c r="H81" s="561"/>
      <c r="I81" s="419">
        <v>6707087.5899999999</v>
      </c>
      <c r="J81" s="561"/>
      <c r="K81" s="561">
        <v>6783598</v>
      </c>
      <c r="L81" s="419"/>
      <c r="M81" s="419">
        <v>4588101</v>
      </c>
    </row>
    <row r="82" spans="1:15" s="40" customFormat="1" ht="27" customHeight="1">
      <c r="B82" s="555" t="s">
        <v>611</v>
      </c>
      <c r="C82" s="119"/>
      <c r="D82" s="119"/>
      <c r="E82" s="119"/>
      <c r="F82" s="119"/>
      <c r="G82" s="561"/>
      <c r="H82" s="561"/>
      <c r="I82" s="419"/>
      <c r="J82" s="561"/>
      <c r="K82" s="561"/>
      <c r="L82" s="419"/>
      <c r="M82" s="419"/>
    </row>
    <row r="83" spans="1:15" s="40" customFormat="1" ht="27" customHeight="1">
      <c r="B83" s="40" t="s">
        <v>612</v>
      </c>
      <c r="C83" s="119"/>
      <c r="D83" s="119"/>
      <c r="E83" s="119"/>
      <c r="F83" s="119"/>
      <c r="G83" s="561">
        <v>12758514</v>
      </c>
      <c r="H83" s="561"/>
      <c r="I83" s="419">
        <v>0</v>
      </c>
      <c r="J83" s="561"/>
      <c r="K83" s="561">
        <v>7791406</v>
      </c>
      <c r="L83" s="419"/>
      <c r="M83" s="419">
        <v>0</v>
      </c>
    </row>
    <row r="84" spans="1:15" s="40" customFormat="1" ht="27" customHeight="1">
      <c r="B84" s="675" t="s">
        <v>720</v>
      </c>
      <c r="C84" s="676"/>
      <c r="D84" s="119"/>
      <c r="E84" s="119"/>
      <c r="F84" s="119"/>
      <c r="G84" s="561"/>
      <c r="H84" s="561"/>
      <c r="I84" s="419"/>
      <c r="J84" s="561"/>
      <c r="K84" s="561"/>
      <c r="L84" s="419"/>
      <c r="M84" s="419"/>
    </row>
    <row r="85" spans="1:15" s="40" customFormat="1" ht="27" customHeight="1">
      <c r="B85" s="676" t="s">
        <v>721</v>
      </c>
      <c r="C85" s="676"/>
      <c r="D85" s="119"/>
      <c r="E85" s="119"/>
      <c r="F85" s="119"/>
      <c r="G85" s="561">
        <f>8524582+18861924.91</f>
        <v>27386506.91</v>
      </c>
      <c r="H85" s="561"/>
      <c r="I85" s="561">
        <v>0</v>
      </c>
      <c r="J85" s="561"/>
      <c r="K85" s="561">
        <f>6632635+10492462</f>
        <v>17125097</v>
      </c>
      <c r="L85" s="561"/>
      <c r="M85" s="561">
        <v>0</v>
      </c>
    </row>
    <row r="86" spans="1:15" s="40" customFormat="1" ht="27" customHeight="1">
      <c r="B86" s="555" t="s">
        <v>139</v>
      </c>
      <c r="C86" s="119"/>
      <c r="D86" s="119"/>
      <c r="E86" s="119"/>
      <c r="F86" s="119"/>
      <c r="G86" s="561">
        <v>-6121793</v>
      </c>
      <c r="H86" s="561"/>
      <c r="I86" s="561">
        <v>-3716123.5</v>
      </c>
      <c r="J86" s="561"/>
      <c r="K86" s="420">
        <v>-2163143</v>
      </c>
      <c r="L86" s="419"/>
      <c r="M86" s="561">
        <v>0</v>
      </c>
    </row>
    <row r="87" spans="1:15" s="40" customFormat="1" ht="27" customHeight="1">
      <c r="B87" s="555" t="s">
        <v>457</v>
      </c>
      <c r="C87" s="119"/>
      <c r="D87" s="119"/>
      <c r="E87" s="119"/>
      <c r="F87" s="119"/>
      <c r="G87" s="574"/>
      <c r="H87" s="119"/>
      <c r="I87" s="574"/>
      <c r="J87" s="119"/>
      <c r="K87" s="574"/>
      <c r="L87" s="312"/>
      <c r="M87" s="574"/>
    </row>
    <row r="88" spans="1:15" s="40" customFormat="1" ht="27" customHeight="1" thickBot="1">
      <c r="A88" s="114"/>
      <c r="B88" s="555" t="s">
        <v>1012</v>
      </c>
      <c r="C88" s="119"/>
      <c r="D88" s="119"/>
      <c r="E88" s="119"/>
      <c r="F88" s="119"/>
      <c r="G88" s="575">
        <f>SUM(G80:G86)</f>
        <v>86255307</v>
      </c>
      <c r="H88" s="436"/>
      <c r="I88" s="575">
        <f>SUM(I80:I86)</f>
        <v>41787372.090000004</v>
      </c>
      <c r="J88" s="436"/>
      <c r="K88" s="575">
        <f>SUM(K80:K86)</f>
        <v>61204420</v>
      </c>
      <c r="L88" s="436"/>
      <c r="M88" s="575">
        <f>SUM(M80:M86)</f>
        <v>31667462</v>
      </c>
    </row>
    <row r="89" spans="1:15" s="40" customFormat="1" ht="27" customHeight="1" thickTop="1">
      <c r="A89" s="555"/>
      <c r="B89" s="432"/>
      <c r="C89" s="57"/>
      <c r="D89" s="57"/>
      <c r="E89" s="119"/>
      <c r="F89" s="119"/>
      <c r="G89" s="83"/>
      <c r="H89" s="21"/>
      <c r="I89" s="83"/>
      <c r="J89" s="435"/>
      <c r="K89" s="434"/>
      <c r="L89" s="433"/>
      <c r="M89" s="434"/>
    </row>
    <row r="90" spans="1:15" s="40" customFormat="1" ht="27" customHeight="1">
      <c r="A90" s="555"/>
      <c r="B90" s="432"/>
      <c r="C90" s="57"/>
      <c r="D90" s="57"/>
      <c r="E90" s="119"/>
      <c r="F90" s="119"/>
      <c r="G90" s="83"/>
      <c r="H90" s="21"/>
      <c r="I90" s="83"/>
      <c r="J90" s="435"/>
      <c r="K90" s="434"/>
      <c r="L90" s="433"/>
      <c r="M90" s="434"/>
    </row>
    <row r="91" spans="1:15" s="40" customFormat="1" ht="27" customHeight="1">
      <c r="A91" s="555"/>
      <c r="B91" s="432"/>
      <c r="C91" s="57"/>
      <c r="D91" s="57"/>
      <c r="E91" s="119"/>
      <c r="F91" s="119"/>
      <c r="G91" s="83"/>
      <c r="H91" s="21"/>
      <c r="I91" s="83"/>
      <c r="J91" s="435"/>
      <c r="K91" s="434"/>
      <c r="L91" s="433"/>
      <c r="M91" s="434"/>
    </row>
    <row r="92" spans="1:15" s="40" customFormat="1" ht="27" customHeight="1">
      <c r="A92" s="555"/>
      <c r="B92" s="432"/>
      <c r="C92" s="57"/>
      <c r="D92" s="57"/>
      <c r="E92" s="119"/>
      <c r="F92" s="119"/>
      <c r="G92" s="83"/>
      <c r="H92" s="21"/>
      <c r="I92" s="83"/>
      <c r="J92" s="435"/>
      <c r="K92" s="434"/>
      <c r="L92" s="433"/>
      <c r="M92" s="434"/>
    </row>
    <row r="93" spans="1:15" ht="27" customHeight="1">
      <c r="A93" s="74"/>
      <c r="B93" s="74"/>
      <c r="C93" s="150"/>
      <c r="D93" s="150"/>
      <c r="E93" s="21"/>
      <c r="F93" s="21"/>
      <c r="G93" s="21"/>
      <c r="H93" s="21"/>
      <c r="I93" s="21"/>
      <c r="J93" s="21"/>
      <c r="K93" s="21"/>
      <c r="L93" s="148"/>
      <c r="M93" s="149"/>
    </row>
    <row r="94" spans="1:15" s="11" customFormat="1" ht="27" customHeight="1">
      <c r="A94" s="40"/>
      <c r="B94" s="122"/>
      <c r="C94" s="122"/>
      <c r="E94" s="122" t="s">
        <v>89</v>
      </c>
      <c r="F94" s="122"/>
      <c r="G94" s="36"/>
      <c r="I94" s="123"/>
      <c r="J94" s="123"/>
      <c r="K94" s="518"/>
      <c r="L94" s="124"/>
      <c r="M94" s="91"/>
      <c r="N94" s="147"/>
      <c r="O94" s="147"/>
    </row>
    <row r="95" spans="1:15" s="11" customFormat="1" ht="27" customHeight="1">
      <c r="A95" s="40"/>
      <c r="B95" s="122"/>
      <c r="C95" s="122"/>
      <c r="E95" s="122" t="s">
        <v>800</v>
      </c>
      <c r="F95" s="122"/>
      <c r="G95" s="36"/>
      <c r="I95" s="123"/>
      <c r="J95" s="123"/>
      <c r="K95" s="518"/>
      <c r="L95" s="124"/>
      <c r="M95" s="91"/>
      <c r="N95" s="147"/>
      <c r="O95" s="147"/>
    </row>
    <row r="96" spans="1:15" s="109" customFormat="1" ht="25.5" customHeight="1">
      <c r="A96" s="766" t="s">
        <v>453</v>
      </c>
      <c r="B96" s="759"/>
      <c r="C96" s="759"/>
      <c r="D96" s="759"/>
      <c r="E96" s="759"/>
      <c r="F96" s="759"/>
      <c r="G96" s="759"/>
      <c r="H96" s="759"/>
      <c r="I96" s="759"/>
      <c r="J96" s="759"/>
      <c r="K96" s="759"/>
      <c r="L96" s="759"/>
      <c r="M96" s="759"/>
    </row>
    <row r="97" spans="1:13" s="109" customFormat="1" ht="25.5" customHeight="1">
      <c r="A97" s="524"/>
      <c r="B97" s="518"/>
      <c r="C97" s="518"/>
      <c r="D97" s="518"/>
      <c r="E97" s="518"/>
      <c r="F97" s="518"/>
      <c r="G97" s="518"/>
      <c r="H97" s="518"/>
      <c r="I97" s="518"/>
      <c r="J97" s="518"/>
      <c r="K97" s="518"/>
      <c r="L97" s="518"/>
      <c r="M97" s="518"/>
    </row>
    <row r="98" spans="1:13" s="40" customFormat="1" ht="25.5" customHeight="1">
      <c r="A98" s="431" t="s">
        <v>719</v>
      </c>
      <c r="B98" s="432"/>
      <c r="C98" s="57"/>
      <c r="D98" s="57"/>
      <c r="E98" s="119"/>
      <c r="F98" s="119"/>
      <c r="G98" s="83"/>
      <c r="H98" s="21"/>
      <c r="I98" s="83"/>
      <c r="J98" s="435"/>
      <c r="K98" s="434"/>
      <c r="L98" s="433"/>
      <c r="M98" s="434"/>
    </row>
    <row r="99" spans="1:13" s="40" customFormat="1" ht="25.5" customHeight="1">
      <c r="A99" s="37"/>
      <c r="B99" s="555" t="s">
        <v>866</v>
      </c>
      <c r="C99" s="555"/>
      <c r="D99" s="555"/>
      <c r="E99" s="119"/>
      <c r="F99" s="119"/>
      <c r="G99" s="119"/>
      <c r="H99" s="119"/>
      <c r="I99" s="119"/>
      <c r="J99" s="119"/>
      <c r="K99" s="119"/>
      <c r="L99" s="119"/>
      <c r="M99" s="119"/>
    </row>
    <row r="100" spans="1:13" s="40" customFormat="1" ht="25.5" customHeight="1">
      <c r="A100" s="37"/>
      <c r="B100" s="119" t="s">
        <v>659</v>
      </c>
      <c r="C100" s="119"/>
      <c r="D100" s="119"/>
      <c r="E100" s="119"/>
      <c r="F100" s="119"/>
      <c r="G100" s="119"/>
      <c r="H100" s="119"/>
      <c r="I100" s="119"/>
      <c r="J100" s="119"/>
      <c r="K100" s="119"/>
      <c r="L100" s="119"/>
      <c r="M100" s="119"/>
    </row>
    <row r="101" spans="1:13" s="40" customFormat="1" ht="25.5" customHeight="1">
      <c r="A101" s="37"/>
      <c r="B101" s="119"/>
      <c r="C101" s="119"/>
      <c r="D101" s="119"/>
      <c r="E101" s="119"/>
      <c r="F101" s="119"/>
      <c r="G101" s="119"/>
      <c r="H101" s="119"/>
      <c r="I101" s="119"/>
      <c r="J101" s="119"/>
      <c r="K101" s="119"/>
      <c r="L101" s="119"/>
      <c r="M101" s="177" t="s">
        <v>81</v>
      </c>
    </row>
    <row r="102" spans="1:13" s="40" customFormat="1" ht="25.5" customHeight="1">
      <c r="A102" s="37"/>
      <c r="B102" s="119"/>
      <c r="C102" s="119"/>
      <c r="D102" s="119"/>
      <c r="E102" s="119"/>
      <c r="F102" s="119"/>
      <c r="G102" s="516"/>
      <c r="H102" s="516" t="s">
        <v>20</v>
      </c>
      <c r="I102" s="516"/>
      <c r="J102" s="80"/>
      <c r="K102" s="517"/>
      <c r="L102" s="517" t="s">
        <v>27</v>
      </c>
      <c r="M102" s="517"/>
    </row>
    <row r="103" spans="1:13" s="40" customFormat="1" ht="25.5" customHeight="1">
      <c r="A103" s="37"/>
      <c r="B103" s="119"/>
      <c r="C103" s="119"/>
      <c r="D103" s="119"/>
      <c r="E103" s="119"/>
      <c r="F103" s="119"/>
      <c r="G103" s="580">
        <v>2019</v>
      </c>
      <c r="H103" s="124"/>
      <c r="I103" s="580">
        <v>2018</v>
      </c>
      <c r="J103" s="526"/>
      <c r="K103" s="580">
        <f>+G103</f>
        <v>2019</v>
      </c>
      <c r="L103" s="124"/>
      <c r="M103" s="580">
        <f>+I103</f>
        <v>2018</v>
      </c>
    </row>
    <row r="104" spans="1:13" s="40" customFormat="1" ht="25.5" customHeight="1">
      <c r="A104" s="37"/>
      <c r="C104" s="653" t="s">
        <v>869</v>
      </c>
      <c r="D104" s="119"/>
      <c r="E104" s="119"/>
      <c r="F104" s="119"/>
      <c r="G104" s="580"/>
      <c r="H104" s="124"/>
      <c r="I104" s="580"/>
      <c r="J104" s="640"/>
      <c r="K104" s="580"/>
      <c r="L104" s="124"/>
      <c r="M104" s="580"/>
    </row>
    <row r="105" spans="1:13" s="40" customFormat="1" ht="25.5" customHeight="1">
      <c r="A105" s="37"/>
      <c r="C105" s="216" t="s">
        <v>868</v>
      </c>
      <c r="D105" s="119"/>
      <c r="E105" s="119"/>
      <c r="F105" s="119"/>
      <c r="G105" s="644">
        <v>12758514</v>
      </c>
      <c r="H105" s="645"/>
      <c r="I105" s="646">
        <v>0</v>
      </c>
      <c r="J105" s="127"/>
      <c r="K105" s="647">
        <v>7791406</v>
      </c>
      <c r="L105" s="647"/>
      <c r="M105" s="646">
        <v>0</v>
      </c>
    </row>
    <row r="106" spans="1:13" s="40" customFormat="1" ht="25.5" customHeight="1">
      <c r="A106" s="37"/>
      <c r="C106" s="119" t="s">
        <v>85</v>
      </c>
      <c r="D106" s="119"/>
      <c r="E106" s="119"/>
      <c r="F106" s="119"/>
      <c r="G106" s="647">
        <v>8583661</v>
      </c>
      <c r="H106" s="127"/>
      <c r="I106" s="647">
        <v>5452510.5899999999</v>
      </c>
      <c r="J106" s="127"/>
      <c r="K106" s="647">
        <v>5480485</v>
      </c>
      <c r="L106" s="647"/>
      <c r="M106" s="647">
        <v>3821802</v>
      </c>
    </row>
    <row r="107" spans="1:13" s="40" customFormat="1" ht="25.5" customHeight="1">
      <c r="A107" s="37"/>
      <c r="C107" s="119" t="s">
        <v>86</v>
      </c>
      <c r="D107" s="119"/>
      <c r="E107" s="119"/>
      <c r="F107" s="119"/>
      <c r="G107" s="647">
        <v>1861046</v>
      </c>
      <c r="H107" s="127"/>
      <c r="I107" s="647">
        <v>1254577</v>
      </c>
      <c r="J107" s="127"/>
      <c r="K107" s="647">
        <v>1303113</v>
      </c>
      <c r="L107" s="647"/>
      <c r="M107" s="647">
        <v>766299</v>
      </c>
    </row>
    <row r="108" spans="1:13" s="40" customFormat="1" ht="25.5" customHeight="1" thickBot="1">
      <c r="A108" s="37"/>
      <c r="C108" s="437" t="s">
        <v>3</v>
      </c>
      <c r="D108" s="580"/>
      <c r="E108" s="119"/>
      <c r="F108" s="119"/>
      <c r="G108" s="581">
        <f>SUM(G105:G107)</f>
        <v>23203221</v>
      </c>
      <c r="H108" s="436"/>
      <c r="I108" s="581">
        <f>SUM(I105:I107)</f>
        <v>6707087.5899999999</v>
      </c>
      <c r="J108" s="436"/>
      <c r="K108" s="581">
        <f>SUM(K105:K107)</f>
        <v>14575004</v>
      </c>
      <c r="L108" s="436"/>
      <c r="M108" s="581">
        <f>SUM(M105:M107)</f>
        <v>4588101</v>
      </c>
    </row>
    <row r="109" spans="1:13" s="40" customFormat="1" ht="25.5" customHeight="1" thickTop="1">
      <c r="A109" s="677"/>
      <c r="B109" s="678" t="s">
        <v>867</v>
      </c>
      <c r="C109" s="580"/>
      <c r="D109" s="580"/>
      <c r="E109" s="119"/>
      <c r="F109" s="119"/>
      <c r="G109" s="679"/>
      <c r="H109" s="436"/>
      <c r="I109" s="679"/>
      <c r="J109" s="436"/>
      <c r="K109" s="679"/>
      <c r="L109" s="436"/>
      <c r="M109" s="679"/>
    </row>
    <row r="110" spans="1:13" s="40" customFormat="1" ht="25.5" customHeight="1">
      <c r="A110" s="680"/>
      <c r="B110" s="678" t="s">
        <v>722</v>
      </c>
      <c r="C110" s="580"/>
      <c r="D110" s="580"/>
      <c r="E110" s="119"/>
      <c r="F110" s="119"/>
      <c r="G110" s="679"/>
      <c r="H110" s="436"/>
      <c r="I110" s="679"/>
      <c r="J110" s="436"/>
      <c r="K110" s="679"/>
      <c r="L110" s="436"/>
      <c r="M110" s="679"/>
    </row>
    <row r="111" spans="1:13" s="40" customFormat="1" ht="25.5" customHeight="1">
      <c r="A111" s="37"/>
      <c r="B111" s="437"/>
      <c r="C111" s="580"/>
      <c r="D111" s="580"/>
      <c r="E111" s="119"/>
      <c r="F111" s="119"/>
      <c r="G111" s="11"/>
      <c r="H111" s="11"/>
      <c r="I111" s="11"/>
      <c r="J111" s="11"/>
      <c r="K111" s="11"/>
      <c r="L111" s="11"/>
      <c r="M111" s="177" t="s">
        <v>81</v>
      </c>
    </row>
    <row r="112" spans="1:13" s="40" customFormat="1" ht="25.5" customHeight="1">
      <c r="A112" s="37"/>
      <c r="B112" s="437"/>
      <c r="C112" s="580"/>
      <c r="D112" s="580"/>
      <c r="E112" s="119"/>
      <c r="F112" s="119"/>
      <c r="G112" s="641"/>
      <c r="H112" s="641" t="s">
        <v>20</v>
      </c>
      <c r="I112" s="641"/>
      <c r="J112" s="80"/>
      <c r="K112" s="642"/>
      <c r="L112" s="642" t="s">
        <v>27</v>
      </c>
      <c r="M112" s="642"/>
    </row>
    <row r="113" spans="1:15" s="40" customFormat="1" ht="25.5" customHeight="1">
      <c r="A113" s="37"/>
      <c r="B113" s="437"/>
      <c r="C113" s="580"/>
      <c r="D113" s="580"/>
      <c r="E113" s="119"/>
      <c r="F113" s="119"/>
      <c r="G113" s="559">
        <v>2019</v>
      </c>
      <c r="H113" s="559"/>
      <c r="I113" s="559">
        <v>2018</v>
      </c>
      <c r="J113" s="421"/>
      <c r="K113" s="559">
        <f>+G113</f>
        <v>2019</v>
      </c>
      <c r="L113" s="559"/>
      <c r="M113" s="559">
        <f>+I113</f>
        <v>2018</v>
      </c>
    </row>
    <row r="114" spans="1:15" s="40" customFormat="1" ht="25.5" customHeight="1">
      <c r="A114" s="37"/>
      <c r="C114" s="678" t="s">
        <v>723</v>
      </c>
      <c r="D114" s="580"/>
      <c r="E114" s="119"/>
      <c r="F114" s="119"/>
      <c r="G114" s="601">
        <v>4811978</v>
      </c>
      <c r="H114" s="601"/>
      <c r="I114" s="646">
        <v>0</v>
      </c>
      <c r="J114" s="601"/>
      <c r="K114" s="601">
        <v>4811978</v>
      </c>
      <c r="L114" s="601"/>
      <c r="M114" s="646">
        <v>0</v>
      </c>
    </row>
    <row r="115" spans="1:15" s="40" customFormat="1" ht="25.5" customHeight="1">
      <c r="A115" s="37"/>
      <c r="C115" s="678" t="s">
        <v>724</v>
      </c>
      <c r="D115" s="580"/>
      <c r="E115" s="119"/>
      <c r="F115" s="119"/>
      <c r="G115" s="184">
        <v>1118217</v>
      </c>
      <c r="H115" s="337"/>
      <c r="I115" s="646">
        <v>0</v>
      </c>
      <c r="J115" s="337"/>
      <c r="K115" s="646">
        <v>0</v>
      </c>
      <c r="L115" s="337"/>
      <c r="M115" s="646">
        <v>0</v>
      </c>
    </row>
    <row r="116" spans="1:15" s="40" customFormat="1" ht="25.5" customHeight="1">
      <c r="A116" s="37"/>
      <c r="C116" s="678" t="s">
        <v>725</v>
      </c>
      <c r="D116" s="580"/>
      <c r="E116" s="119"/>
      <c r="F116" s="119"/>
      <c r="G116" s="184">
        <v>17273026</v>
      </c>
      <c r="H116" s="337"/>
      <c r="I116" s="184">
        <v>6707087.5899999999</v>
      </c>
      <c r="J116" s="337"/>
      <c r="K116" s="184">
        <v>9763026</v>
      </c>
      <c r="L116" s="337"/>
      <c r="M116" s="184">
        <v>4588101</v>
      </c>
    </row>
    <row r="117" spans="1:15" s="40" customFormat="1" ht="25.5" customHeight="1" thickBot="1">
      <c r="A117" s="37"/>
      <c r="C117" s="437" t="s">
        <v>3</v>
      </c>
      <c r="D117" s="580"/>
      <c r="E117" s="119"/>
      <c r="F117" s="119"/>
      <c r="G117" s="183">
        <f>SUM(G114:G116)</f>
        <v>23203221</v>
      </c>
      <c r="H117" s="337"/>
      <c r="I117" s="183">
        <f>SUM(I114:I116)</f>
        <v>6707087.5899999999</v>
      </c>
      <c r="J117" s="337"/>
      <c r="K117" s="183">
        <f>SUM(K114:K116)</f>
        <v>14575004</v>
      </c>
      <c r="L117" s="337"/>
      <c r="M117" s="183">
        <f>SUM(M114:M116)</f>
        <v>4588101</v>
      </c>
    </row>
    <row r="118" spans="1:15" s="57" customFormat="1" ht="25.5" customHeight="1" thickTop="1">
      <c r="B118" s="57" t="s">
        <v>447</v>
      </c>
      <c r="G118" s="582"/>
      <c r="I118" s="582"/>
      <c r="K118" s="582"/>
      <c r="M118" s="582"/>
    </row>
    <row r="119" spans="1:15" s="57" customFormat="1" ht="25.5" customHeight="1">
      <c r="G119" s="11"/>
      <c r="H119" s="11"/>
      <c r="I119" s="11"/>
      <c r="J119" s="11"/>
      <c r="K119" s="11"/>
      <c r="L119" s="11"/>
      <c r="M119" s="177" t="s">
        <v>81</v>
      </c>
    </row>
    <row r="120" spans="1:15" s="57" customFormat="1" ht="25.5" customHeight="1">
      <c r="G120" s="516"/>
      <c r="H120" s="516" t="s">
        <v>20</v>
      </c>
      <c r="I120" s="516"/>
      <c r="J120" s="80"/>
      <c r="K120" s="517"/>
      <c r="L120" s="517" t="s">
        <v>27</v>
      </c>
      <c r="M120" s="517"/>
    </row>
    <row r="121" spans="1:15" s="57" customFormat="1" ht="25.5" customHeight="1">
      <c r="G121" s="559">
        <v>2019</v>
      </c>
      <c r="H121" s="559"/>
      <c r="I121" s="559">
        <v>2018</v>
      </c>
      <c r="J121" s="421"/>
      <c r="K121" s="559">
        <f>+G121</f>
        <v>2019</v>
      </c>
      <c r="L121" s="559"/>
      <c r="M121" s="559">
        <f>+I121</f>
        <v>2018</v>
      </c>
    </row>
    <row r="122" spans="1:15" s="57" customFormat="1" ht="25.5" customHeight="1">
      <c r="C122" s="11" t="s">
        <v>448</v>
      </c>
      <c r="G122" s="582"/>
      <c r="I122" s="582"/>
      <c r="J122" s="582"/>
      <c r="K122" s="582"/>
      <c r="L122" s="582"/>
      <c r="M122" s="582"/>
    </row>
    <row r="123" spans="1:15" s="57" customFormat="1" ht="25.5" customHeight="1">
      <c r="C123" s="11" t="s">
        <v>1013</v>
      </c>
      <c r="G123" s="561">
        <v>3413229.98</v>
      </c>
      <c r="H123" s="561"/>
      <c r="I123" s="561">
        <v>3413229.98</v>
      </c>
      <c r="J123" s="561"/>
      <c r="K123" s="561">
        <v>-726648</v>
      </c>
      <c r="L123" s="561"/>
      <c r="M123" s="561">
        <v>-726648</v>
      </c>
    </row>
    <row r="124" spans="1:15" s="57" customFormat="1" ht="25.5" customHeight="1">
      <c r="C124" s="11" t="s">
        <v>1015</v>
      </c>
      <c r="G124" s="561">
        <v>27386506.91</v>
      </c>
      <c r="H124" s="561"/>
      <c r="I124" s="561">
        <v>0</v>
      </c>
      <c r="J124" s="561"/>
      <c r="K124" s="561">
        <v>17125097</v>
      </c>
      <c r="L124" s="561"/>
      <c r="M124" s="561">
        <v>0</v>
      </c>
    </row>
    <row r="125" spans="1:15" s="57" customFormat="1" ht="25.5" customHeight="1" thickBot="1">
      <c r="C125" s="11" t="s">
        <v>1014</v>
      </c>
      <c r="E125" s="583"/>
      <c r="F125" s="583"/>
      <c r="G125" s="584">
        <f>SUM(G123:G124)</f>
        <v>30799736.890000001</v>
      </c>
      <c r="H125" s="585"/>
      <c r="I125" s="584">
        <f>SUM(I123:I124)</f>
        <v>3413229.98</v>
      </c>
      <c r="J125" s="585"/>
      <c r="K125" s="584">
        <f>SUM(K123:K124)</f>
        <v>16398449</v>
      </c>
      <c r="L125" s="585"/>
      <c r="M125" s="584">
        <f>SUM(M123:M124)</f>
        <v>-726648</v>
      </c>
    </row>
    <row r="126" spans="1:15" s="57" customFormat="1" ht="25.5" customHeight="1" thickTop="1">
      <c r="C126" s="11"/>
      <c r="E126" s="583"/>
      <c r="F126" s="583"/>
      <c r="G126" s="586"/>
      <c r="H126" s="585"/>
      <c r="I126" s="586"/>
      <c r="J126" s="585"/>
      <c r="K126" s="586"/>
      <c r="L126" s="585"/>
      <c r="M126" s="586"/>
    </row>
    <row r="127" spans="1:15" s="57" customFormat="1" ht="25.5" customHeight="1">
      <c r="C127" s="11"/>
      <c r="E127" s="583"/>
      <c r="F127" s="583"/>
      <c r="G127" s="586"/>
      <c r="H127" s="585"/>
      <c r="I127" s="586"/>
      <c r="J127" s="585"/>
      <c r="K127" s="586"/>
      <c r="L127" s="585"/>
      <c r="M127" s="586"/>
    </row>
    <row r="128" spans="1:15" s="11" customFormat="1" ht="25.5" customHeight="1">
      <c r="A128" s="40"/>
      <c r="B128" s="122"/>
      <c r="C128" s="122"/>
      <c r="E128" s="122" t="s">
        <v>89</v>
      </c>
      <c r="F128" s="122"/>
      <c r="G128" s="36"/>
      <c r="I128" s="123"/>
      <c r="J128" s="123"/>
      <c r="K128" s="518"/>
      <c r="L128" s="124"/>
      <c r="M128" s="91"/>
      <c r="N128" s="147"/>
      <c r="O128" s="147"/>
    </row>
    <row r="129" spans="1:15" s="11" customFormat="1" ht="25.5" customHeight="1">
      <c r="A129" s="40"/>
      <c r="B129" s="122"/>
      <c r="C129" s="122"/>
      <c r="E129" s="122" t="s">
        <v>800</v>
      </c>
      <c r="F129" s="122"/>
      <c r="G129" s="36"/>
      <c r="I129" s="123"/>
      <c r="J129" s="123"/>
      <c r="K129" s="518"/>
      <c r="L129" s="124"/>
      <c r="M129" s="91"/>
      <c r="N129" s="147"/>
      <c r="O129" s="147"/>
    </row>
    <row r="130" spans="1:15" s="109" customFormat="1" ht="24" customHeight="1">
      <c r="A130" s="766" t="s">
        <v>280</v>
      </c>
      <c r="B130" s="766"/>
      <c r="C130" s="766"/>
      <c r="D130" s="766"/>
      <c r="E130" s="766"/>
      <c r="F130" s="766"/>
      <c r="G130" s="766"/>
      <c r="H130" s="766"/>
      <c r="I130" s="766"/>
      <c r="J130" s="766"/>
      <c r="K130" s="766"/>
      <c r="L130" s="766"/>
      <c r="M130" s="766"/>
    </row>
    <row r="131" spans="1:15" s="109" customFormat="1" ht="24" customHeight="1">
      <c r="A131" s="524"/>
      <c r="B131" s="518"/>
      <c r="C131" s="518"/>
      <c r="D131" s="518"/>
      <c r="E131" s="518"/>
      <c r="F131" s="518"/>
      <c r="G131" s="518"/>
      <c r="H131" s="518"/>
      <c r="I131" s="518"/>
      <c r="J131" s="518"/>
      <c r="K131" s="518"/>
      <c r="L131" s="518"/>
      <c r="M131" s="518"/>
    </row>
    <row r="132" spans="1:15" s="40" customFormat="1" ht="24" customHeight="1">
      <c r="A132" s="431" t="s">
        <v>719</v>
      </c>
      <c r="B132" s="432"/>
      <c r="C132" s="57"/>
      <c r="D132" s="57"/>
      <c r="E132" s="119"/>
      <c r="F132" s="119"/>
      <c r="G132" s="83"/>
      <c r="H132" s="21"/>
      <c r="I132" s="83"/>
      <c r="J132" s="435"/>
      <c r="K132" s="434"/>
      <c r="L132" s="433"/>
      <c r="M132" s="434"/>
    </row>
    <row r="133" spans="1:15" s="57" customFormat="1" ht="24" customHeight="1">
      <c r="B133" s="11" t="s">
        <v>449</v>
      </c>
      <c r="G133" s="582"/>
      <c r="I133" s="582"/>
      <c r="K133" s="582"/>
      <c r="M133" s="582"/>
    </row>
    <row r="134" spans="1:15" s="57" customFormat="1" ht="24" customHeight="1">
      <c r="G134" s="11"/>
      <c r="H134" s="11"/>
      <c r="I134" s="11"/>
      <c r="J134" s="11"/>
      <c r="K134" s="11"/>
      <c r="L134" s="11"/>
      <c r="M134" s="177" t="s">
        <v>81</v>
      </c>
    </row>
    <row r="135" spans="1:15" s="57" customFormat="1" ht="24" customHeight="1">
      <c r="G135" s="516"/>
      <c r="H135" s="516" t="s">
        <v>20</v>
      </c>
      <c r="I135" s="516"/>
      <c r="J135" s="80"/>
      <c r="K135" s="517"/>
      <c r="L135" s="517" t="s">
        <v>27</v>
      </c>
      <c r="M135" s="517"/>
    </row>
    <row r="136" spans="1:15" s="57" customFormat="1" ht="24" customHeight="1">
      <c r="G136" s="580">
        <v>2019</v>
      </c>
      <c r="H136" s="124"/>
      <c r="I136" s="580">
        <v>2018</v>
      </c>
      <c r="J136" s="526"/>
      <c r="K136" s="580">
        <f>+G136</f>
        <v>2019</v>
      </c>
      <c r="L136" s="124"/>
      <c r="M136" s="580">
        <f>+I136</f>
        <v>2018</v>
      </c>
    </row>
    <row r="137" spans="1:15" s="57" customFormat="1" ht="24" customHeight="1">
      <c r="C137" s="11" t="s">
        <v>450</v>
      </c>
      <c r="G137" s="561">
        <v>25446986.109999999</v>
      </c>
      <c r="H137" s="587"/>
      <c r="I137" s="561">
        <v>0</v>
      </c>
      <c r="J137" s="587"/>
      <c r="K137" s="561">
        <v>15655103.07</v>
      </c>
      <c r="L137" s="587"/>
      <c r="M137" s="561">
        <v>0</v>
      </c>
    </row>
    <row r="138" spans="1:15" s="57" customFormat="1" ht="24" customHeight="1">
      <c r="C138" s="11" t="s">
        <v>451</v>
      </c>
      <c r="G138" s="561">
        <v>205047.85</v>
      </c>
      <c r="H138" s="587"/>
      <c r="I138" s="561">
        <v>0</v>
      </c>
      <c r="J138" s="587"/>
      <c r="K138" s="561">
        <v>70299.5</v>
      </c>
      <c r="L138" s="587"/>
      <c r="M138" s="561">
        <v>0</v>
      </c>
    </row>
    <row r="139" spans="1:15" s="57" customFormat="1" ht="24" customHeight="1">
      <c r="C139" s="11" t="s">
        <v>452</v>
      </c>
      <c r="G139" s="561">
        <v>1734472.95</v>
      </c>
      <c r="H139" s="587"/>
      <c r="I139" s="561">
        <v>0</v>
      </c>
      <c r="J139" s="587"/>
      <c r="K139" s="561">
        <v>1399694.43</v>
      </c>
      <c r="L139" s="587"/>
      <c r="M139" s="561">
        <v>0</v>
      </c>
    </row>
    <row r="140" spans="1:15" s="57" customFormat="1" ht="24" customHeight="1" thickBot="1">
      <c r="C140" s="223" t="s">
        <v>151</v>
      </c>
      <c r="G140" s="588">
        <f>SUM(G137:G139)</f>
        <v>27386506.91</v>
      </c>
      <c r="H140" s="587"/>
      <c r="I140" s="588">
        <f>SUM(I137:I139)</f>
        <v>0</v>
      </c>
      <c r="J140" s="587"/>
      <c r="K140" s="588">
        <f>SUM(K137:K139)</f>
        <v>17125097</v>
      </c>
      <c r="L140" s="587"/>
      <c r="M140" s="588">
        <f>SUM(M137:M139)</f>
        <v>0</v>
      </c>
    </row>
    <row r="141" spans="1:15" s="109" customFormat="1" ht="24" customHeight="1" thickTop="1">
      <c r="B141" s="555" t="s">
        <v>336</v>
      </c>
      <c r="C141" s="119"/>
      <c r="D141" s="119"/>
      <c r="E141" s="119"/>
      <c r="F141" s="119"/>
      <c r="G141" s="119"/>
      <c r="H141" s="119"/>
      <c r="I141" s="119"/>
      <c r="J141" s="119"/>
      <c r="K141" s="119"/>
      <c r="L141" s="119"/>
      <c r="M141" s="119"/>
      <c r="N141" s="37"/>
    </row>
    <row r="142" spans="1:15" s="109" customFormat="1" ht="24" customHeight="1">
      <c r="B142" s="114"/>
      <c r="C142" s="114"/>
      <c r="D142" s="114"/>
      <c r="E142" s="114"/>
      <c r="F142" s="114"/>
      <c r="G142" s="11"/>
      <c r="H142" s="11"/>
      <c r="I142" s="11"/>
      <c r="J142" s="11"/>
      <c r="K142" s="11"/>
      <c r="L142" s="11"/>
      <c r="M142" s="177" t="s">
        <v>81</v>
      </c>
      <c r="N142" s="37"/>
    </row>
    <row r="143" spans="1:15" s="109" customFormat="1" ht="24" customHeight="1">
      <c r="B143" s="114"/>
      <c r="C143" s="114"/>
      <c r="D143" s="114"/>
      <c r="E143" s="114"/>
      <c r="F143" s="114"/>
      <c r="G143" s="414"/>
      <c r="H143" s="681" t="s">
        <v>727</v>
      </c>
      <c r="I143" s="648"/>
      <c r="J143" s="80"/>
      <c r="K143" s="655"/>
      <c r="L143" s="681" t="s">
        <v>27</v>
      </c>
      <c r="M143" s="655"/>
      <c r="N143" s="37"/>
    </row>
    <row r="144" spans="1:15" s="109" customFormat="1" ht="24" customHeight="1">
      <c r="B144" s="114"/>
      <c r="C144" s="114"/>
      <c r="D144" s="114"/>
      <c r="E144" s="114"/>
      <c r="F144" s="114"/>
      <c r="G144" s="580">
        <f>G136</f>
        <v>2019</v>
      </c>
      <c r="H144" s="716"/>
      <c r="I144" s="580">
        <f>I136</f>
        <v>2018</v>
      </c>
      <c r="J144" s="80"/>
      <c r="K144" s="97">
        <f>G144</f>
        <v>2019</v>
      </c>
      <c r="L144" s="716"/>
      <c r="M144" s="97">
        <f>I144</f>
        <v>2018</v>
      </c>
      <c r="N144" s="37"/>
    </row>
    <row r="145" spans="1:14" s="109" customFormat="1" ht="24" customHeight="1">
      <c r="B145" s="119"/>
      <c r="C145" s="119" t="s">
        <v>87</v>
      </c>
      <c r="D145" s="119"/>
      <c r="E145" s="119"/>
      <c r="F145" s="119"/>
      <c r="G145" s="220" t="s">
        <v>702</v>
      </c>
      <c r="H145" s="589"/>
      <c r="I145" s="682">
        <v>2.8</v>
      </c>
      <c r="J145" s="589"/>
      <c r="K145" s="589" t="s">
        <v>702</v>
      </c>
      <c r="L145" s="514"/>
      <c r="M145" s="714">
        <v>2.8</v>
      </c>
      <c r="N145" s="37"/>
    </row>
    <row r="146" spans="1:14" s="109" customFormat="1" ht="24" customHeight="1">
      <c r="B146" s="119"/>
      <c r="C146" s="119" t="s">
        <v>95</v>
      </c>
      <c r="D146" s="119"/>
      <c r="E146" s="119"/>
      <c r="F146" s="119"/>
      <c r="G146" s="220">
        <v>2.5</v>
      </c>
      <c r="H146" s="589"/>
      <c r="I146" s="683">
        <v>3</v>
      </c>
      <c r="J146" s="589"/>
      <c r="K146" s="589">
        <v>2.5</v>
      </c>
      <c r="L146" s="514"/>
      <c r="M146" s="714">
        <v>3</v>
      </c>
      <c r="N146" s="37"/>
    </row>
    <row r="147" spans="1:14" s="109" customFormat="1" ht="24" customHeight="1">
      <c r="B147" s="119"/>
      <c r="C147" s="119" t="s">
        <v>729</v>
      </c>
      <c r="D147" s="119"/>
      <c r="E147" s="119"/>
      <c r="F147" s="119"/>
      <c r="G147" s="220"/>
      <c r="H147" s="589"/>
      <c r="I147" s="684"/>
      <c r="J147" s="589"/>
      <c r="K147" s="589"/>
      <c r="L147" s="580"/>
      <c r="M147" s="220"/>
      <c r="N147" s="37"/>
    </row>
    <row r="148" spans="1:14" s="109" customFormat="1" ht="24" customHeight="1">
      <c r="B148" s="119"/>
      <c r="C148" s="119" t="s">
        <v>730</v>
      </c>
      <c r="D148" s="119"/>
      <c r="E148" s="119"/>
      <c r="F148" s="119"/>
      <c r="G148" s="220"/>
      <c r="H148" s="589"/>
      <c r="I148" s="684"/>
      <c r="J148" s="589"/>
      <c r="K148" s="589"/>
      <c r="L148" s="580"/>
      <c r="N148" s="37"/>
    </row>
    <row r="149" spans="1:14" s="109" customFormat="1" ht="24" customHeight="1">
      <c r="B149" s="119"/>
      <c r="C149" s="437" t="s">
        <v>110</v>
      </c>
      <c r="D149" s="437"/>
      <c r="E149" s="119"/>
      <c r="F149" s="119"/>
      <c r="G149" s="220">
        <v>8</v>
      </c>
      <c r="H149" s="589"/>
      <c r="I149" s="683">
        <v>7.5</v>
      </c>
      <c r="J149" s="589"/>
      <c r="K149" s="589">
        <v>8</v>
      </c>
      <c r="L149" s="580"/>
      <c r="M149" s="714">
        <v>7.5</v>
      </c>
      <c r="N149" s="37"/>
    </row>
    <row r="150" spans="1:14" s="109" customFormat="1" ht="24" customHeight="1">
      <c r="B150" s="119"/>
      <c r="C150" s="437" t="s">
        <v>161</v>
      </c>
      <c r="D150" s="437"/>
      <c r="E150" s="119"/>
      <c r="F150" s="119"/>
      <c r="G150" s="220">
        <v>7</v>
      </c>
      <c r="H150" s="589"/>
      <c r="I150" s="683">
        <v>6.5</v>
      </c>
      <c r="J150" s="589"/>
      <c r="K150" s="589">
        <v>7</v>
      </c>
      <c r="L150" s="580"/>
      <c r="M150" s="714">
        <v>6.5</v>
      </c>
      <c r="N150" s="37"/>
    </row>
    <row r="151" spans="1:14" s="109" customFormat="1" ht="24" customHeight="1">
      <c r="B151" s="119"/>
      <c r="C151" s="437" t="s">
        <v>701</v>
      </c>
      <c r="D151" s="437"/>
      <c r="E151" s="119"/>
      <c r="F151" s="119"/>
      <c r="G151" s="220">
        <v>6</v>
      </c>
      <c r="H151" s="589"/>
      <c r="I151" s="683">
        <v>5.5</v>
      </c>
      <c r="J151" s="589"/>
      <c r="K151" s="589">
        <v>6</v>
      </c>
      <c r="L151" s="580"/>
      <c r="M151" s="683">
        <v>5.5</v>
      </c>
      <c r="N151" s="37"/>
    </row>
    <row r="152" spans="1:14" s="109" customFormat="1" ht="24" customHeight="1">
      <c r="B152" s="119"/>
      <c r="C152" s="437" t="s">
        <v>726</v>
      </c>
      <c r="D152" s="437"/>
      <c r="E152" s="119"/>
      <c r="F152" s="119"/>
      <c r="G152" s="220">
        <v>5</v>
      </c>
      <c r="H152" s="589"/>
      <c r="I152" s="683">
        <v>5.5</v>
      </c>
      <c r="J152" s="589"/>
      <c r="K152" s="589">
        <v>5</v>
      </c>
      <c r="L152" s="580"/>
      <c r="M152" s="683">
        <v>5.5</v>
      </c>
      <c r="N152" s="37"/>
    </row>
    <row r="153" spans="1:14" s="109" customFormat="1" ht="24" customHeight="1">
      <c r="B153" s="119"/>
      <c r="C153" s="119" t="s">
        <v>731</v>
      </c>
      <c r="D153" s="437"/>
      <c r="E153" s="119"/>
      <c r="F153" s="119"/>
      <c r="G153" s="220"/>
      <c r="H153" s="589"/>
      <c r="I153" s="683"/>
      <c r="J153" s="589"/>
      <c r="K153" s="589"/>
      <c r="L153" s="580"/>
      <c r="N153" s="37"/>
    </row>
    <row r="154" spans="1:14" s="109" customFormat="1" ht="24" customHeight="1">
      <c r="B154" s="119"/>
      <c r="C154" s="119" t="s">
        <v>730</v>
      </c>
      <c r="D154" s="119"/>
      <c r="E154" s="119"/>
      <c r="F154" s="119"/>
      <c r="G154" s="220">
        <v>3</v>
      </c>
      <c r="H154" s="589"/>
      <c r="I154" s="220">
        <v>3</v>
      </c>
      <c r="J154" s="589"/>
      <c r="K154" s="589">
        <v>3</v>
      </c>
      <c r="L154" s="580"/>
      <c r="M154" s="715" t="s">
        <v>774</v>
      </c>
      <c r="N154" s="37"/>
    </row>
    <row r="155" spans="1:14" s="109" customFormat="1" ht="24" customHeight="1">
      <c r="B155" s="119"/>
      <c r="C155" s="119" t="s">
        <v>732</v>
      </c>
      <c r="D155" s="119"/>
      <c r="E155" s="119"/>
      <c r="F155" s="119"/>
      <c r="G155" s="220"/>
      <c r="H155" s="589"/>
      <c r="I155" s="220"/>
      <c r="J155" s="589"/>
      <c r="K155" s="589"/>
      <c r="L155" s="580"/>
      <c r="N155" s="37"/>
    </row>
    <row r="156" spans="1:14" s="109" customFormat="1" ht="24" customHeight="1">
      <c r="B156" s="119"/>
      <c r="C156" s="119" t="s">
        <v>730</v>
      </c>
      <c r="D156" s="119"/>
      <c r="E156" s="119"/>
      <c r="F156" s="119"/>
      <c r="G156" s="657" t="s">
        <v>181</v>
      </c>
      <c r="H156" s="169"/>
      <c r="I156" s="657" t="s">
        <v>181</v>
      </c>
      <c r="J156" s="438"/>
      <c r="K156" s="589" t="s">
        <v>181</v>
      </c>
      <c r="L156" s="580"/>
      <c r="M156" s="715" t="s">
        <v>181</v>
      </c>
      <c r="N156" s="37"/>
    </row>
    <row r="157" spans="1:14" s="109" customFormat="1" ht="24" customHeight="1">
      <c r="A157" s="37"/>
      <c r="B157" s="119"/>
      <c r="C157" s="119" t="s">
        <v>143</v>
      </c>
      <c r="D157" s="119"/>
      <c r="E157" s="119"/>
      <c r="F157" s="119"/>
      <c r="G157" s="657" t="s">
        <v>703</v>
      </c>
      <c r="H157" s="169"/>
      <c r="I157" s="657" t="s">
        <v>728</v>
      </c>
      <c r="J157" s="438"/>
      <c r="K157" s="589" t="s">
        <v>703</v>
      </c>
      <c r="L157" s="580"/>
      <c r="M157" s="715" t="s">
        <v>774</v>
      </c>
      <c r="N157" s="37"/>
    </row>
    <row r="158" spans="1:14" s="109" customFormat="1" ht="24" customHeight="1">
      <c r="A158" s="37"/>
      <c r="B158" s="36" t="s">
        <v>870</v>
      </c>
      <c r="C158" s="57"/>
      <c r="D158" s="57"/>
      <c r="E158" s="119"/>
      <c r="F158" s="119"/>
      <c r="G158" s="438"/>
      <c r="H158" s="169"/>
      <c r="I158" s="119"/>
      <c r="J158" s="438"/>
      <c r="K158" s="589"/>
      <c r="L158" s="580"/>
      <c r="M158" s="589"/>
      <c r="N158" s="37"/>
    </row>
    <row r="159" spans="1:14" s="109" customFormat="1" ht="24" customHeight="1">
      <c r="A159" s="37"/>
      <c r="B159" s="36" t="s">
        <v>871</v>
      </c>
      <c r="C159" s="57"/>
      <c r="D159" s="57"/>
      <c r="E159" s="119"/>
      <c r="F159" s="119"/>
      <c r="G159" s="438"/>
      <c r="H159" s="169"/>
      <c r="I159" s="119"/>
      <c r="J159" s="438"/>
      <c r="K159" s="589"/>
      <c r="L159" s="580"/>
      <c r="M159" s="589"/>
      <c r="N159" s="37"/>
    </row>
    <row r="160" spans="1:14" s="119" customFormat="1" ht="24" customHeight="1">
      <c r="B160" s="7" t="s">
        <v>872</v>
      </c>
      <c r="C160" s="590"/>
      <c r="D160" s="590"/>
      <c r="G160" s="21"/>
      <c r="H160" s="21"/>
      <c r="I160" s="21"/>
      <c r="J160" s="21"/>
      <c r="K160" s="21"/>
      <c r="L160" s="439"/>
      <c r="M160" s="21"/>
    </row>
    <row r="161" spans="1:15" s="119" customFormat="1" ht="24" customHeight="1">
      <c r="B161" s="569" t="s">
        <v>240</v>
      </c>
      <c r="C161" s="590"/>
      <c r="D161" s="590"/>
      <c r="G161" s="21"/>
      <c r="H161" s="21"/>
      <c r="I161" s="21"/>
      <c r="J161" s="21"/>
      <c r="K161" s="21"/>
      <c r="L161" s="439"/>
      <c r="M161" s="21"/>
    </row>
    <row r="162" spans="1:15" s="109" customFormat="1" ht="24" customHeight="1">
      <c r="A162" s="37"/>
      <c r="B162" s="36"/>
      <c r="C162" s="57"/>
      <c r="D162" s="57"/>
      <c r="E162" s="119"/>
      <c r="F162" s="119"/>
      <c r="G162" s="438"/>
      <c r="H162" s="169"/>
      <c r="I162" s="119"/>
      <c r="J162" s="438"/>
      <c r="K162" s="589"/>
      <c r="L162" s="580"/>
      <c r="M162" s="589"/>
      <c r="N162" s="37"/>
    </row>
    <row r="163" spans="1:15" s="109" customFormat="1" ht="24" customHeight="1">
      <c r="A163" s="37"/>
      <c r="B163" s="36"/>
      <c r="C163" s="57"/>
      <c r="D163" s="57"/>
      <c r="E163" s="119"/>
      <c r="F163" s="119"/>
      <c r="G163" s="438"/>
      <c r="H163" s="169"/>
      <c r="I163" s="119"/>
      <c r="J163" s="438"/>
      <c r="K163" s="589"/>
      <c r="L163" s="580"/>
      <c r="M163" s="589"/>
      <c r="N163" s="37"/>
    </row>
    <row r="164" spans="1:15" s="11" customFormat="1" ht="24" customHeight="1">
      <c r="A164" s="40"/>
      <c r="B164" s="122"/>
      <c r="C164" s="122"/>
      <c r="E164" s="122" t="s">
        <v>89</v>
      </c>
      <c r="F164" s="122"/>
      <c r="G164" s="36"/>
      <c r="I164" s="123"/>
      <c r="J164" s="123"/>
      <c r="K164" s="518"/>
      <c r="L164" s="124"/>
      <c r="M164" s="91"/>
      <c r="N164" s="147"/>
      <c r="O164" s="147"/>
    </row>
    <row r="165" spans="1:15" s="11" customFormat="1" ht="24" customHeight="1">
      <c r="A165" s="40"/>
      <c r="B165" s="122"/>
      <c r="C165" s="122"/>
      <c r="E165" s="122" t="s">
        <v>800</v>
      </c>
      <c r="F165" s="122"/>
      <c r="G165" s="36"/>
      <c r="I165" s="123"/>
      <c r="J165" s="123"/>
      <c r="K165" s="518"/>
      <c r="L165" s="124"/>
      <c r="M165" s="91"/>
      <c r="N165" s="147"/>
      <c r="O165" s="147"/>
    </row>
    <row r="166" spans="1:15" s="109" customFormat="1" ht="23.1" customHeight="1">
      <c r="A166" s="766" t="s">
        <v>497</v>
      </c>
      <c r="B166" s="766"/>
      <c r="C166" s="766"/>
      <c r="D166" s="766"/>
      <c r="E166" s="766"/>
      <c r="F166" s="766"/>
      <c r="G166" s="766"/>
      <c r="H166" s="766"/>
      <c r="I166" s="766"/>
      <c r="J166" s="766"/>
      <c r="K166" s="766"/>
      <c r="L166" s="766"/>
      <c r="M166" s="766"/>
    </row>
    <row r="167" spans="1:15" s="109" customFormat="1" ht="23.1" customHeight="1">
      <c r="A167" s="524"/>
      <c r="B167" s="524"/>
      <c r="C167" s="524"/>
      <c r="D167" s="524"/>
      <c r="E167" s="524"/>
      <c r="F167" s="524"/>
      <c r="G167" s="524"/>
      <c r="H167" s="524"/>
      <c r="I167" s="524"/>
      <c r="J167" s="524"/>
      <c r="K167" s="524"/>
      <c r="L167" s="524"/>
      <c r="M167" s="524"/>
    </row>
    <row r="168" spans="1:15" s="40" customFormat="1" ht="23.1" customHeight="1">
      <c r="A168" s="431" t="s">
        <v>719</v>
      </c>
      <c r="B168" s="432"/>
      <c r="C168" s="57"/>
      <c r="D168" s="57"/>
      <c r="E168" s="119"/>
      <c r="F168" s="119"/>
      <c r="G168" s="83"/>
      <c r="H168" s="21"/>
      <c r="I168" s="83"/>
      <c r="J168" s="435"/>
      <c r="K168" s="434"/>
      <c r="L168" s="433"/>
      <c r="M168" s="434"/>
    </row>
    <row r="169" spans="1:15" s="119" customFormat="1" ht="23.1" customHeight="1">
      <c r="B169" s="21"/>
      <c r="C169" s="21"/>
      <c r="D169" s="21"/>
      <c r="G169" s="21"/>
      <c r="H169" s="21"/>
      <c r="I169" s="21"/>
      <c r="J169" s="21"/>
      <c r="K169" s="21"/>
      <c r="L169" s="21"/>
      <c r="M169" s="578" t="s">
        <v>81</v>
      </c>
    </row>
    <row r="170" spans="1:15" s="119" customFormat="1" ht="23.1" customHeight="1">
      <c r="B170" s="21"/>
      <c r="C170" s="21"/>
      <c r="D170" s="21"/>
      <c r="G170" s="100"/>
      <c r="H170" s="516" t="s">
        <v>20</v>
      </c>
      <c r="I170" s="527"/>
      <c r="J170" s="11"/>
      <c r="K170" s="100"/>
      <c r="L170" s="517" t="s">
        <v>27</v>
      </c>
      <c r="M170" s="100"/>
    </row>
    <row r="171" spans="1:15" s="119" customFormat="1" ht="23.1" customHeight="1">
      <c r="B171" s="21"/>
      <c r="C171" s="21"/>
      <c r="D171" s="21"/>
      <c r="G171" s="421">
        <f>+G103</f>
        <v>2019</v>
      </c>
      <c r="H171" s="525"/>
      <c r="I171" s="421">
        <f>+I103</f>
        <v>2018</v>
      </c>
      <c r="J171" s="11"/>
      <c r="K171" s="421">
        <f>+G171</f>
        <v>2019</v>
      </c>
      <c r="L171" s="525"/>
      <c r="M171" s="421">
        <f>+I171</f>
        <v>2018</v>
      </c>
    </row>
    <row r="172" spans="1:15" s="119" customFormat="1" ht="23.1" customHeight="1">
      <c r="B172" s="21" t="s">
        <v>87</v>
      </c>
      <c r="C172" s="21"/>
      <c r="D172" s="21"/>
      <c r="G172" s="91"/>
      <c r="H172" s="525"/>
      <c r="I172" s="91"/>
      <c r="J172" s="11"/>
      <c r="K172" s="91"/>
      <c r="L172" s="525"/>
      <c r="M172" s="91"/>
    </row>
    <row r="173" spans="1:15" s="119" customFormat="1" ht="23.1" customHeight="1">
      <c r="A173" s="440"/>
      <c r="B173" s="591" t="s">
        <v>162</v>
      </c>
      <c r="C173" s="591"/>
      <c r="D173" s="591"/>
      <c r="E173" s="440"/>
      <c r="F173" s="440"/>
      <c r="G173" s="576">
        <v>-7460300</v>
      </c>
      <c r="H173" s="576"/>
      <c r="I173" s="576">
        <v>-3715059</v>
      </c>
      <c r="J173" s="576"/>
      <c r="K173" s="576">
        <v>-5721631</v>
      </c>
      <c r="L173" s="576"/>
      <c r="M173" s="576">
        <v>-2639341</v>
      </c>
    </row>
    <row r="174" spans="1:15" s="119" customFormat="1" ht="23.1" customHeight="1">
      <c r="A174" s="440"/>
      <c r="B174" s="591" t="s">
        <v>163</v>
      </c>
      <c r="C174" s="591"/>
      <c r="D174" s="591"/>
      <c r="E174" s="440"/>
      <c r="F174" s="440"/>
      <c r="G174" s="576">
        <v>8539833</v>
      </c>
      <c r="H174" s="576"/>
      <c r="I174" s="576">
        <v>4179961</v>
      </c>
      <c r="J174" s="576"/>
      <c r="K174" s="576">
        <v>6589608</v>
      </c>
      <c r="L174" s="576"/>
      <c r="M174" s="576">
        <v>2994088</v>
      </c>
    </row>
    <row r="175" spans="1:15" s="119" customFormat="1" ht="23.1" customHeight="1">
      <c r="A175" s="440"/>
      <c r="B175" s="591" t="s">
        <v>164</v>
      </c>
      <c r="C175" s="591"/>
      <c r="D175" s="591"/>
      <c r="E175" s="440"/>
      <c r="F175" s="440"/>
      <c r="G175" s="576"/>
      <c r="H175" s="576"/>
      <c r="I175" s="576"/>
      <c r="J175" s="576"/>
      <c r="K175" s="576"/>
      <c r="L175" s="576"/>
      <c r="M175" s="576"/>
    </row>
    <row r="176" spans="1:15" s="119" customFormat="1" ht="23.1" customHeight="1">
      <c r="A176" s="440"/>
      <c r="B176" s="591" t="s">
        <v>162</v>
      </c>
      <c r="C176" s="591"/>
      <c r="D176" s="591"/>
      <c r="E176" s="440"/>
      <c r="F176" s="440"/>
      <c r="G176" s="576">
        <v>9080083</v>
      </c>
      <c r="H176" s="576"/>
      <c r="I176" s="576">
        <v>5591388</v>
      </c>
      <c r="J176" s="576"/>
      <c r="K176" s="576">
        <v>6924931</v>
      </c>
      <c r="L176" s="576"/>
      <c r="M176" s="576">
        <v>3866087</v>
      </c>
    </row>
    <row r="177" spans="1:24" s="119" customFormat="1" ht="23.1" customHeight="1">
      <c r="A177" s="440"/>
      <c r="B177" s="591" t="s">
        <v>163</v>
      </c>
      <c r="C177" s="591"/>
      <c r="D177" s="591"/>
      <c r="E177" s="440"/>
      <c r="F177" s="440"/>
      <c r="G177" s="576">
        <v>-8079074</v>
      </c>
      <c r="H177" s="576"/>
      <c r="I177" s="576">
        <v>-4983025</v>
      </c>
      <c r="J177" s="576"/>
      <c r="K177" s="576">
        <v>-6120953</v>
      </c>
      <c r="L177" s="576"/>
      <c r="M177" s="576">
        <v>-3412511</v>
      </c>
    </row>
    <row r="178" spans="1:24" s="119" customFormat="1" ht="23.1" customHeight="1">
      <c r="A178" s="440"/>
      <c r="B178" s="591" t="s">
        <v>165</v>
      </c>
      <c r="C178" s="591"/>
      <c r="D178" s="591"/>
      <c r="E178" s="440"/>
      <c r="F178" s="440"/>
      <c r="G178" s="576"/>
      <c r="H178" s="576"/>
      <c r="I178" s="576"/>
      <c r="J178" s="576"/>
      <c r="K178" s="576"/>
      <c r="L178" s="576"/>
      <c r="M178" s="576"/>
    </row>
    <row r="179" spans="1:24" s="119" customFormat="1" ht="23.1" customHeight="1">
      <c r="A179" s="440"/>
      <c r="B179" s="592" t="s">
        <v>166</v>
      </c>
      <c r="C179" s="593"/>
      <c r="D179" s="593"/>
      <c r="E179" s="440"/>
      <c r="F179" s="440"/>
      <c r="G179" s="576">
        <v>-9630803</v>
      </c>
      <c r="H179" s="576"/>
      <c r="I179" s="576">
        <v>-6090822</v>
      </c>
      <c r="J179" s="576"/>
      <c r="K179" s="576">
        <v>-7638581</v>
      </c>
      <c r="L179" s="576"/>
      <c r="M179" s="576">
        <v>-4510972</v>
      </c>
    </row>
    <row r="180" spans="1:24" s="119" customFormat="1" ht="23.1" customHeight="1">
      <c r="A180" s="594"/>
      <c r="B180" s="22" t="s">
        <v>167</v>
      </c>
      <c r="C180" s="590"/>
      <c r="D180" s="590"/>
      <c r="G180" s="576">
        <v>12097963</v>
      </c>
      <c r="H180" s="576"/>
      <c r="I180" s="576">
        <v>7668547</v>
      </c>
      <c r="J180" s="576"/>
      <c r="K180" s="576">
        <v>9634186</v>
      </c>
      <c r="L180" s="576"/>
      <c r="M180" s="576">
        <v>5772499</v>
      </c>
    </row>
    <row r="181" spans="1:24" s="119" customFormat="1" ht="23.1" customHeight="1">
      <c r="A181" s="594"/>
      <c r="B181" s="123" t="s">
        <v>607</v>
      </c>
      <c r="C181" s="590"/>
      <c r="D181" s="590"/>
      <c r="G181" s="576"/>
      <c r="H181" s="576"/>
      <c r="I181" s="576"/>
      <c r="J181" s="576"/>
      <c r="K181" s="576"/>
      <c r="L181" s="576"/>
      <c r="M181" s="576"/>
    </row>
    <row r="182" spans="1:24" s="119" customFormat="1" ht="23.1" customHeight="1">
      <c r="A182" s="594"/>
      <c r="B182" s="123" t="s">
        <v>613</v>
      </c>
      <c r="C182" s="590"/>
      <c r="D182" s="590"/>
      <c r="G182" s="576"/>
      <c r="H182" s="576"/>
      <c r="I182" s="576"/>
      <c r="J182" s="576"/>
      <c r="K182" s="576"/>
      <c r="L182" s="576"/>
      <c r="M182" s="576"/>
    </row>
    <row r="183" spans="1:24" s="119" customFormat="1" ht="23.1" customHeight="1">
      <c r="A183" s="594"/>
      <c r="B183" s="123" t="s">
        <v>608</v>
      </c>
      <c r="C183" s="590"/>
      <c r="D183" s="590"/>
      <c r="G183" s="576"/>
      <c r="H183" s="576"/>
      <c r="I183" s="576"/>
      <c r="J183" s="576"/>
      <c r="K183" s="576"/>
      <c r="L183" s="576"/>
      <c r="M183" s="576"/>
    </row>
    <row r="184" spans="1:24" s="119" customFormat="1" ht="23.1" customHeight="1">
      <c r="A184" s="594"/>
      <c r="B184" s="22" t="s">
        <v>642</v>
      </c>
      <c r="C184" s="590"/>
      <c r="D184" s="590"/>
      <c r="G184" s="576"/>
      <c r="H184" s="576"/>
      <c r="I184" s="576"/>
      <c r="J184" s="576"/>
      <c r="K184" s="576"/>
      <c r="L184" s="576"/>
      <c r="M184" s="576"/>
    </row>
    <row r="185" spans="1:24" s="119" customFormat="1" ht="23.1" customHeight="1">
      <c r="A185" s="594"/>
      <c r="B185" s="22" t="s">
        <v>641</v>
      </c>
      <c r="C185" s="590"/>
      <c r="D185" s="590"/>
      <c r="G185" s="576"/>
      <c r="H185" s="576"/>
      <c r="I185" s="576"/>
      <c r="J185" s="576"/>
      <c r="K185" s="576"/>
      <c r="L185" s="576"/>
      <c r="M185" s="576"/>
    </row>
    <row r="186" spans="1:24" s="119" customFormat="1" ht="23.1" customHeight="1">
      <c r="A186" s="594"/>
      <c r="B186" s="22" t="s">
        <v>638</v>
      </c>
      <c r="C186" s="590"/>
      <c r="D186" s="590"/>
      <c r="G186" s="576"/>
      <c r="H186" s="576"/>
      <c r="I186" s="576"/>
      <c r="J186" s="576"/>
      <c r="K186" s="576"/>
      <c r="L186" s="576"/>
      <c r="M186" s="576"/>
    </row>
    <row r="187" spans="1:24" ht="23.1" customHeight="1">
      <c r="A187" s="21" t="s">
        <v>733</v>
      </c>
      <c r="B187" s="21"/>
      <c r="C187" s="21"/>
      <c r="D187" s="21"/>
      <c r="E187" s="21"/>
      <c r="F187" s="21"/>
      <c r="G187" s="21"/>
      <c r="H187" s="21"/>
      <c r="I187" s="21"/>
      <c r="J187" s="21"/>
      <c r="K187" s="21"/>
      <c r="L187" s="148"/>
      <c r="M187" s="149"/>
    </row>
    <row r="188" spans="1:24" ht="23.1" customHeight="1">
      <c r="A188" s="36" t="s">
        <v>1016</v>
      </c>
      <c r="B188" s="21"/>
      <c r="C188" s="150"/>
      <c r="D188" s="150"/>
      <c r="E188" s="21"/>
      <c r="F188" s="21"/>
      <c r="G188" s="21"/>
      <c r="H188" s="21"/>
      <c r="I188" s="21"/>
      <c r="J188" s="21"/>
      <c r="K188" s="21"/>
      <c r="L188" s="148"/>
      <c r="M188" s="149"/>
    </row>
    <row r="189" spans="1:24" ht="23.1" customHeight="1">
      <c r="A189" s="36" t="s">
        <v>1017</v>
      </c>
      <c r="B189" s="21"/>
      <c r="C189" s="150"/>
      <c r="D189" s="150"/>
      <c r="E189" s="21"/>
      <c r="F189" s="21"/>
      <c r="G189" s="21"/>
      <c r="H189" s="21"/>
      <c r="I189" s="21"/>
      <c r="J189" s="21"/>
      <c r="K189" s="21"/>
      <c r="L189" s="148"/>
      <c r="M189" s="149"/>
    </row>
    <row r="190" spans="1:24" ht="23.1" customHeight="1">
      <c r="A190" s="74"/>
      <c r="B190" s="74"/>
      <c r="C190" s="150"/>
      <c r="D190" s="21"/>
      <c r="E190" s="21"/>
      <c r="F190" s="21"/>
      <c r="G190" s="21"/>
      <c r="H190" s="83"/>
      <c r="I190" s="21"/>
      <c r="J190" s="21"/>
      <c r="K190" s="21"/>
      <c r="L190" s="21"/>
      <c r="M190" s="578" t="s">
        <v>81</v>
      </c>
      <c r="O190" s="109"/>
      <c r="P190" s="101"/>
      <c r="Q190" s="101"/>
      <c r="R190" s="83"/>
      <c r="S190" s="83"/>
      <c r="T190" s="83"/>
      <c r="U190" s="83"/>
      <c r="V190" s="83"/>
      <c r="W190" s="83"/>
      <c r="X190" s="83"/>
    </row>
    <row r="191" spans="1:24" ht="23.1" customHeight="1">
      <c r="A191" s="74"/>
      <c r="B191" s="771" t="s">
        <v>357</v>
      </c>
      <c r="C191" s="771"/>
      <c r="E191" s="772" t="s">
        <v>393</v>
      </c>
      <c r="F191" s="772"/>
      <c r="G191" s="772"/>
      <c r="H191" s="102"/>
      <c r="I191" s="103" t="s">
        <v>356</v>
      </c>
      <c r="J191" s="237"/>
      <c r="K191" s="100"/>
      <c r="L191" s="516" t="s">
        <v>20</v>
      </c>
      <c r="M191" s="100"/>
      <c r="O191" s="109"/>
      <c r="P191" s="101"/>
      <c r="Q191" s="101"/>
      <c r="R191" s="83"/>
      <c r="S191" s="83"/>
      <c r="T191" s="83"/>
      <c r="U191" s="83"/>
      <c r="V191" s="83"/>
      <c r="W191" s="83"/>
      <c r="X191" s="595"/>
    </row>
    <row r="192" spans="1:24" ht="23.1" customHeight="1">
      <c r="A192" s="74"/>
      <c r="B192" s="83"/>
      <c r="C192" s="83"/>
      <c r="E192" s="579">
        <v>2019</v>
      </c>
      <c r="F192" s="105"/>
      <c r="G192" s="579">
        <v>2018</v>
      </c>
      <c r="H192" s="83"/>
      <c r="I192" s="104" t="s">
        <v>358</v>
      </c>
      <c r="J192" s="74"/>
      <c r="K192" s="105">
        <f>+E192</f>
        <v>2019</v>
      </c>
      <c r="L192" s="74"/>
      <c r="M192" s="168">
        <f>+G192</f>
        <v>2018</v>
      </c>
      <c r="O192" s="109"/>
      <c r="P192" s="102"/>
      <c r="Q192" s="103"/>
      <c r="R192" s="102"/>
      <c r="S192" s="147"/>
      <c r="T192" s="103"/>
      <c r="U192" s="102"/>
      <c r="V192" s="102"/>
      <c r="W192" s="525"/>
      <c r="X192" s="102"/>
    </row>
    <row r="193" spans="1:24" ht="23.1" customHeight="1">
      <c r="A193" s="74"/>
      <c r="B193" s="83" t="s">
        <v>734</v>
      </c>
      <c r="C193" s="83"/>
      <c r="D193" s="109"/>
      <c r="E193" s="430">
        <v>332</v>
      </c>
      <c r="F193" s="26"/>
      <c r="G193" s="83">
        <v>332</v>
      </c>
      <c r="H193" s="21"/>
      <c r="I193" s="104" t="s">
        <v>616</v>
      </c>
      <c r="J193" s="74"/>
      <c r="K193" s="83">
        <v>138407500</v>
      </c>
      <c r="L193" s="83"/>
      <c r="M193" s="83">
        <v>138407500</v>
      </c>
      <c r="O193" s="109"/>
      <c r="P193" s="421"/>
      <c r="Q193" s="105"/>
      <c r="R193" s="421"/>
      <c r="S193" s="147"/>
      <c r="T193" s="104"/>
      <c r="U193" s="102"/>
      <c r="V193" s="105"/>
      <c r="W193" s="102"/>
      <c r="X193" s="105"/>
    </row>
    <row r="194" spans="1:24" ht="23.1" customHeight="1">
      <c r="A194" s="74"/>
      <c r="B194" s="83" t="s">
        <v>735</v>
      </c>
      <c r="C194" s="83"/>
      <c r="D194" s="109"/>
      <c r="E194" s="430">
        <v>500</v>
      </c>
      <c r="F194" s="26"/>
      <c r="G194" s="83">
        <v>0</v>
      </c>
      <c r="H194" s="21"/>
      <c r="I194" s="104">
        <v>4</v>
      </c>
      <c r="J194" s="74"/>
      <c r="K194" s="83">
        <v>500000000</v>
      </c>
      <c r="L194" s="83"/>
      <c r="M194" s="83">
        <v>0</v>
      </c>
      <c r="O194" s="109"/>
      <c r="P194" s="421"/>
      <c r="Q194" s="105"/>
      <c r="R194" s="421"/>
      <c r="S194" s="147"/>
      <c r="T194" s="104"/>
      <c r="U194" s="102"/>
      <c r="V194" s="105"/>
      <c r="W194" s="102"/>
      <c r="X194" s="105"/>
    </row>
    <row r="195" spans="1:24" ht="23.1" customHeight="1">
      <c r="A195" s="74"/>
      <c r="B195" s="83" t="s">
        <v>543</v>
      </c>
      <c r="C195" s="83"/>
      <c r="D195" s="109"/>
      <c r="E195" s="83">
        <v>511.45000000000005</v>
      </c>
      <c r="F195" s="83"/>
      <c r="G195" s="83">
        <v>0</v>
      </c>
      <c r="H195" s="83"/>
      <c r="I195" s="729" t="s">
        <v>704</v>
      </c>
      <c r="J195" s="83"/>
      <c r="K195" s="83">
        <v>166387500</v>
      </c>
      <c r="L195" s="83"/>
      <c r="M195" s="83">
        <v>0</v>
      </c>
      <c r="O195" s="109"/>
      <c r="P195" s="421"/>
      <c r="Q195" s="105"/>
      <c r="R195" s="421"/>
      <c r="S195" s="147"/>
      <c r="T195" s="104"/>
      <c r="U195" s="102"/>
      <c r="V195" s="105"/>
      <c r="W195" s="102"/>
      <c r="X195" s="105"/>
    </row>
    <row r="196" spans="1:24" ht="23.1" customHeight="1">
      <c r="A196" s="74"/>
      <c r="B196" s="83" t="s">
        <v>615</v>
      </c>
      <c r="C196" s="83"/>
      <c r="D196" s="109"/>
      <c r="E196" s="83">
        <v>270</v>
      </c>
      <c r="F196" s="83"/>
      <c r="G196" s="83">
        <v>0</v>
      </c>
      <c r="H196" s="83"/>
      <c r="I196" s="729" t="s">
        <v>704</v>
      </c>
      <c r="J196" s="83"/>
      <c r="K196" s="83">
        <v>114890000</v>
      </c>
      <c r="L196" s="83"/>
      <c r="M196" s="83">
        <v>0</v>
      </c>
      <c r="O196" s="109"/>
      <c r="P196" s="421"/>
      <c r="Q196" s="105"/>
      <c r="R196" s="421"/>
      <c r="S196" s="147"/>
      <c r="T196" s="104"/>
      <c r="U196" s="102"/>
      <c r="V196" s="105"/>
      <c r="W196" s="102"/>
      <c r="X196" s="105"/>
    </row>
    <row r="197" spans="1:24" ht="23.1" customHeight="1">
      <c r="A197" s="74"/>
      <c r="B197" s="83" t="s">
        <v>736</v>
      </c>
      <c r="C197" s="83"/>
      <c r="D197" s="109"/>
      <c r="E197" s="83">
        <v>65</v>
      </c>
      <c r="F197" s="83"/>
      <c r="G197" s="83">
        <v>0</v>
      </c>
      <c r="H197" s="83"/>
      <c r="I197" s="104">
        <v>0.75</v>
      </c>
      <c r="J197" s="83"/>
      <c r="K197" s="83">
        <v>0</v>
      </c>
      <c r="L197" s="83"/>
      <c r="M197" s="83">
        <v>0</v>
      </c>
      <c r="O197" s="109"/>
      <c r="P197" s="421"/>
      <c r="Q197" s="105"/>
      <c r="R197" s="421"/>
      <c r="S197" s="147"/>
      <c r="T197" s="104"/>
      <c r="U197" s="102"/>
      <c r="V197" s="105"/>
      <c r="W197" s="102"/>
      <c r="X197" s="105"/>
    </row>
    <row r="198" spans="1:24" ht="23.1" customHeight="1">
      <c r="A198" s="74"/>
      <c r="B198" s="83" t="s">
        <v>737</v>
      </c>
      <c r="C198" s="83"/>
      <c r="D198" s="109"/>
      <c r="E198" s="83">
        <v>27</v>
      </c>
      <c r="F198" s="83"/>
      <c r="G198" s="83">
        <v>5</v>
      </c>
      <c r="H198" s="83"/>
      <c r="I198" s="104">
        <v>0.75</v>
      </c>
      <c r="J198" s="83"/>
      <c r="K198" s="83">
        <v>0</v>
      </c>
      <c r="L198" s="83"/>
      <c r="M198" s="83">
        <v>0</v>
      </c>
      <c r="O198" s="109"/>
      <c r="P198" s="421"/>
      <c r="Q198" s="105"/>
      <c r="R198" s="421"/>
      <c r="S198" s="147"/>
      <c r="T198" s="104"/>
      <c r="U198" s="102"/>
      <c r="V198" s="105"/>
      <c r="W198" s="102"/>
      <c r="X198" s="105"/>
    </row>
    <row r="199" spans="1:24" ht="23.1" customHeight="1" thickBot="1">
      <c r="A199" s="74"/>
      <c r="B199" s="53" t="s">
        <v>3</v>
      </c>
      <c r="C199" s="150"/>
      <c r="E199" s="151">
        <f>SUM(E193:E198)</f>
        <v>1705.45</v>
      </c>
      <c r="G199" s="151">
        <f>SUM(G193:G198)</f>
        <v>337</v>
      </c>
      <c r="H199" s="21">
        <v>273.33</v>
      </c>
      <c r="I199" s="21"/>
      <c r="J199" s="21"/>
      <c r="K199" s="151">
        <f>SUM(K193:K198)</f>
        <v>919685000</v>
      </c>
      <c r="L199" s="21"/>
      <c r="M199" s="151">
        <f>SUM(M193:M198)</f>
        <v>138407500</v>
      </c>
      <c r="O199" s="109"/>
      <c r="P199" s="83"/>
      <c r="Q199" s="83"/>
      <c r="R199" s="83"/>
      <c r="S199" s="147"/>
      <c r="T199" s="104"/>
      <c r="U199" s="83"/>
      <c r="V199" s="83"/>
      <c r="W199" s="83"/>
      <c r="X199" s="83"/>
    </row>
    <row r="200" spans="1:24" s="119" customFormat="1" ht="23.1" customHeight="1" thickTop="1">
      <c r="A200" s="594"/>
      <c r="B200" s="123"/>
      <c r="C200" s="590"/>
      <c r="D200" s="590"/>
      <c r="G200" s="576"/>
      <c r="H200" s="576"/>
      <c r="I200" s="576"/>
      <c r="J200" s="576"/>
      <c r="K200" s="576"/>
      <c r="L200" s="576"/>
      <c r="M200" s="576"/>
    </row>
    <row r="201" spans="1:24" s="119" customFormat="1" ht="23.1" customHeight="1">
      <c r="A201" s="594"/>
      <c r="B201" s="123"/>
      <c r="C201" s="590"/>
      <c r="D201" s="590"/>
      <c r="G201" s="576"/>
      <c r="H201" s="576"/>
      <c r="I201" s="576"/>
      <c r="J201" s="576"/>
      <c r="K201" s="576"/>
      <c r="L201" s="576"/>
      <c r="M201" s="576"/>
    </row>
    <row r="202" spans="1:24" s="11" customFormat="1" ht="23.1" customHeight="1">
      <c r="A202" s="40"/>
      <c r="B202" s="122"/>
      <c r="C202" s="122"/>
      <c r="E202" s="122" t="s">
        <v>89</v>
      </c>
      <c r="F202" s="122"/>
      <c r="G202" s="36"/>
      <c r="I202" s="123"/>
      <c r="J202" s="123"/>
      <c r="K202" s="518"/>
      <c r="L202" s="124"/>
      <c r="M202" s="91"/>
      <c r="N202" s="147"/>
      <c r="O202" s="147"/>
    </row>
    <row r="203" spans="1:24" s="11" customFormat="1" ht="23.1" customHeight="1">
      <c r="A203" s="40"/>
      <c r="B203" s="122"/>
      <c r="C203" s="122"/>
      <c r="E203" s="122" t="s">
        <v>800</v>
      </c>
      <c r="F203" s="122"/>
      <c r="G203" s="36"/>
      <c r="I203" s="123"/>
      <c r="J203" s="123"/>
      <c r="K203" s="518"/>
      <c r="L203" s="124"/>
      <c r="M203" s="91"/>
      <c r="N203" s="147"/>
      <c r="O203" s="147"/>
    </row>
    <row r="204" spans="1:24" s="109" customFormat="1" ht="27.95" customHeight="1">
      <c r="A204" s="766" t="s">
        <v>281</v>
      </c>
      <c r="B204" s="766"/>
      <c r="C204" s="766"/>
      <c r="D204" s="766"/>
      <c r="E204" s="766"/>
      <c r="F204" s="766"/>
      <c r="G204" s="766"/>
      <c r="H204" s="766"/>
      <c r="I204" s="766"/>
      <c r="J204" s="766"/>
      <c r="K204" s="766"/>
      <c r="L204" s="766"/>
      <c r="M204" s="766"/>
    </row>
    <row r="205" spans="1:24" s="109" customFormat="1" ht="27.95" customHeight="1">
      <c r="A205" s="524"/>
      <c r="B205" s="518"/>
      <c r="C205" s="518"/>
      <c r="D205" s="518"/>
      <c r="E205" s="518"/>
      <c r="F205" s="518"/>
      <c r="G205" s="518"/>
      <c r="H205" s="518"/>
      <c r="I205" s="518"/>
      <c r="J205" s="518"/>
      <c r="K205" s="518"/>
      <c r="L205" s="518"/>
      <c r="M205" s="518"/>
    </row>
    <row r="206" spans="1:24" s="109" customFormat="1" ht="27.95" customHeight="1">
      <c r="A206" s="21" t="s">
        <v>878</v>
      </c>
      <c r="B206" s="724"/>
      <c r="C206" s="724"/>
      <c r="D206" s="724"/>
      <c r="E206" s="724"/>
      <c r="F206" s="724"/>
      <c r="G206" s="724"/>
      <c r="H206" s="724"/>
      <c r="I206" s="724"/>
      <c r="J206" s="724"/>
      <c r="K206" s="724"/>
      <c r="L206" s="724"/>
      <c r="M206" s="724"/>
    </row>
    <row r="207" spans="1:24" ht="27.95" customHeight="1">
      <c r="B207" s="74" t="s">
        <v>873</v>
      </c>
      <c r="C207" s="150"/>
      <c r="D207" s="150"/>
      <c r="E207" s="21"/>
      <c r="F207" s="21"/>
      <c r="G207" s="21"/>
      <c r="H207" s="21"/>
      <c r="I207" s="21"/>
      <c r="J207" s="21"/>
      <c r="K207" s="21"/>
      <c r="L207" s="148"/>
      <c r="M207" s="149"/>
      <c r="O207" s="109"/>
      <c r="P207" s="83"/>
      <c r="Q207" s="83"/>
      <c r="R207" s="83"/>
      <c r="S207" s="83"/>
      <c r="T207" s="104"/>
      <c r="U207" s="83"/>
      <c r="V207" s="83"/>
      <c r="W207" s="83"/>
      <c r="X207" s="83"/>
    </row>
    <row r="208" spans="1:24" ht="27.95" customHeight="1">
      <c r="B208" s="74" t="s">
        <v>879</v>
      </c>
      <c r="C208" s="150"/>
      <c r="D208" s="150"/>
      <c r="E208" s="21"/>
      <c r="F208" s="21"/>
      <c r="G208" s="425"/>
      <c r="H208" s="21"/>
      <c r="I208" s="21"/>
      <c r="J208" s="21"/>
      <c r="K208" s="606"/>
      <c r="L208" s="148"/>
      <c r="M208" s="149"/>
      <c r="O208" s="109"/>
      <c r="P208" s="83"/>
      <c r="Q208" s="83"/>
      <c r="R208" s="83"/>
      <c r="S208" s="83"/>
      <c r="T208" s="83"/>
      <c r="U208" s="83"/>
      <c r="V208" s="83"/>
      <c r="W208" s="83"/>
      <c r="X208" s="83"/>
    </row>
    <row r="209" spans="1:24" ht="27.95" customHeight="1">
      <c r="B209" s="74" t="s">
        <v>880</v>
      </c>
      <c r="C209" s="150"/>
      <c r="D209" s="150"/>
      <c r="E209" s="21"/>
      <c r="F209" s="21"/>
      <c r="G209" s="21"/>
      <c r="H209" s="21"/>
      <c r="I209" s="21"/>
      <c r="J209" s="21"/>
      <c r="K209" s="21"/>
      <c r="L209" s="148"/>
      <c r="M209" s="149"/>
      <c r="O209" s="109"/>
      <c r="P209" s="112"/>
      <c r="Q209" s="112"/>
      <c r="R209" s="112"/>
      <c r="S209" s="109"/>
      <c r="T209" s="112"/>
      <c r="U209" s="110"/>
      <c r="V209" s="112"/>
      <c r="W209" s="110"/>
      <c r="X209" s="112"/>
    </row>
    <row r="210" spans="1:24" ht="27.95" customHeight="1">
      <c r="B210" s="74" t="s">
        <v>639</v>
      </c>
      <c r="C210" s="150"/>
      <c r="D210" s="150"/>
      <c r="E210" s="21"/>
      <c r="F210" s="21"/>
      <c r="G210" s="21"/>
      <c r="H210" s="21"/>
      <c r="I210" s="21"/>
      <c r="J210" s="21"/>
      <c r="K210" s="21"/>
      <c r="L210" s="148"/>
      <c r="M210" s="149"/>
      <c r="O210" s="109"/>
      <c r="P210" s="112"/>
      <c r="Q210" s="112"/>
      <c r="R210" s="112"/>
      <c r="S210" s="109"/>
      <c r="T210" s="112"/>
      <c r="U210" s="110"/>
      <c r="V210" s="112"/>
      <c r="W210" s="110"/>
      <c r="X210" s="112"/>
    </row>
    <row r="211" spans="1:24" ht="27.95" customHeight="1">
      <c r="A211" s="74"/>
      <c r="B211" s="74"/>
      <c r="C211" s="150"/>
      <c r="D211" s="21"/>
      <c r="E211" s="21"/>
      <c r="F211" s="21"/>
      <c r="G211" s="21"/>
      <c r="H211" s="21"/>
      <c r="I211" s="21"/>
      <c r="J211" s="21"/>
      <c r="K211" s="21"/>
      <c r="L211" s="21"/>
      <c r="M211" s="578" t="s">
        <v>81</v>
      </c>
      <c r="O211" s="109"/>
      <c r="P211" s="101"/>
      <c r="Q211" s="101"/>
      <c r="R211" s="83"/>
      <c r="S211" s="83"/>
      <c r="T211" s="83"/>
      <c r="U211" s="83"/>
      <c r="V211" s="83"/>
      <c r="W211" s="83"/>
      <c r="X211" s="83"/>
    </row>
    <row r="212" spans="1:24" ht="27.95" customHeight="1">
      <c r="A212" s="74"/>
      <c r="B212" s="771" t="s">
        <v>357</v>
      </c>
      <c r="C212" s="771"/>
      <c r="E212" s="772" t="s">
        <v>393</v>
      </c>
      <c r="F212" s="772"/>
      <c r="G212" s="772"/>
      <c r="H212" s="102"/>
      <c r="I212" s="526" t="s">
        <v>356</v>
      </c>
      <c r="J212" s="237"/>
      <c r="K212" s="100"/>
      <c r="L212" s="516" t="s">
        <v>27</v>
      </c>
      <c r="M212" s="100"/>
      <c r="O212" s="109"/>
      <c r="P212" s="101"/>
      <c r="Q212" s="101"/>
      <c r="R212" s="83"/>
      <c r="S212" s="83"/>
      <c r="T212" s="83"/>
      <c r="U212" s="83"/>
      <c r="V212" s="83"/>
      <c r="W212" s="83"/>
      <c r="X212" s="595"/>
    </row>
    <row r="213" spans="1:24" ht="27.95" customHeight="1">
      <c r="A213" s="74"/>
      <c r="B213" s="83"/>
      <c r="C213" s="83"/>
      <c r="E213" s="579">
        <v>2019</v>
      </c>
      <c r="F213" s="105"/>
      <c r="G213" s="579">
        <v>2018</v>
      </c>
      <c r="H213" s="83"/>
      <c r="I213" s="104" t="s">
        <v>358</v>
      </c>
      <c r="J213" s="74"/>
      <c r="K213" s="105">
        <f>+E213</f>
        <v>2019</v>
      </c>
      <c r="L213" s="74"/>
      <c r="M213" s="168">
        <f>+G213</f>
        <v>2018</v>
      </c>
      <c r="O213" s="109"/>
      <c r="P213" s="102"/>
      <c r="Q213" s="103"/>
      <c r="R213" s="102"/>
      <c r="S213" s="147"/>
      <c r="T213" s="103"/>
      <c r="U213" s="102"/>
      <c r="V213" s="102"/>
      <c r="W213" s="525"/>
      <c r="X213" s="102"/>
    </row>
    <row r="214" spans="1:24" ht="27.95" customHeight="1" thickBot="1">
      <c r="A214" s="74"/>
      <c r="B214" s="83" t="s">
        <v>431</v>
      </c>
      <c r="C214" s="83"/>
      <c r="D214" s="109"/>
      <c r="E214" s="730">
        <v>500</v>
      </c>
      <c r="F214" s="83"/>
      <c r="G214" s="730">
        <v>0</v>
      </c>
      <c r="H214" s="83">
        <v>0</v>
      </c>
      <c r="I214" s="104">
        <v>4</v>
      </c>
      <c r="J214" s="83"/>
      <c r="K214" s="731">
        <v>500000000</v>
      </c>
      <c r="L214" s="83"/>
      <c r="M214" s="730">
        <v>0</v>
      </c>
      <c r="O214" s="109"/>
      <c r="P214" s="421"/>
      <c r="Q214" s="105"/>
      <c r="R214" s="421"/>
      <c r="S214" s="732"/>
      <c r="T214" s="104"/>
      <c r="U214" s="102"/>
      <c r="V214" s="105"/>
      <c r="W214" s="102"/>
      <c r="X214" s="105"/>
    </row>
    <row r="215" spans="1:24" s="11" customFormat="1" ht="27.95" customHeight="1" thickTop="1">
      <c r="B215" s="83" t="s">
        <v>874</v>
      </c>
      <c r="C215" s="35"/>
      <c r="D215" s="35"/>
      <c r="E215" s="123"/>
      <c r="F215" s="114"/>
      <c r="G215" s="147"/>
      <c r="I215" s="147"/>
      <c r="K215" s="147"/>
      <c r="M215" s="147"/>
      <c r="N215" s="114"/>
      <c r="O215" s="147"/>
    </row>
    <row r="216" spans="1:24" s="109" customFormat="1" ht="27.95" customHeight="1">
      <c r="A216" s="123" t="s">
        <v>738</v>
      </c>
      <c r="B216" s="114"/>
      <c r="C216" s="114"/>
      <c r="D216" s="114"/>
      <c r="E216" s="119"/>
      <c r="F216" s="119"/>
      <c r="G216" s="21"/>
      <c r="H216" s="21"/>
      <c r="I216" s="21"/>
      <c r="J216" s="21"/>
      <c r="K216" s="21"/>
      <c r="L216" s="439"/>
      <c r="M216" s="21"/>
      <c r="N216" s="119"/>
    </row>
    <row r="217" spans="1:24" s="109" customFormat="1" ht="27.95" customHeight="1">
      <c r="A217" s="11"/>
      <c r="B217" s="123" t="s">
        <v>876</v>
      </c>
      <c r="C217" s="123"/>
      <c r="D217" s="123"/>
      <c r="E217" s="119"/>
      <c r="F217" s="119"/>
      <c r="G217" s="21"/>
      <c r="H217" s="21"/>
      <c r="I217" s="21"/>
      <c r="J217" s="21"/>
      <c r="K217" s="21"/>
      <c r="L217" s="439"/>
      <c r="M217" s="21"/>
      <c r="N217" s="119"/>
    </row>
    <row r="218" spans="1:24" s="109" customFormat="1" ht="27.95" customHeight="1">
      <c r="A218" s="37"/>
      <c r="B218" s="123" t="s">
        <v>875</v>
      </c>
      <c r="C218" s="114"/>
      <c r="D218" s="114"/>
      <c r="E218" s="119"/>
      <c r="F218" s="119"/>
      <c r="G218" s="21"/>
      <c r="H218" s="21"/>
      <c r="I218" s="21"/>
      <c r="J218" s="21"/>
      <c r="K218" s="21"/>
      <c r="L218" s="439"/>
      <c r="M218" s="21"/>
      <c r="N218" s="119"/>
    </row>
    <row r="219" spans="1:24" s="109" customFormat="1" ht="27.95" customHeight="1">
      <c r="A219" s="37"/>
      <c r="B219" s="123" t="s">
        <v>325</v>
      </c>
      <c r="C219" s="114"/>
      <c r="D219" s="114"/>
      <c r="E219" s="119"/>
      <c r="F219" s="119"/>
      <c r="G219" s="21"/>
      <c r="H219" s="21"/>
      <c r="I219" s="21"/>
      <c r="J219" s="21"/>
      <c r="K219" s="21"/>
      <c r="L219" s="439"/>
      <c r="M219" s="21"/>
      <c r="N219" s="119"/>
    </row>
    <row r="220" spans="1:24" s="109" customFormat="1" ht="27.95" customHeight="1">
      <c r="A220" s="596" t="s">
        <v>742</v>
      </c>
      <c r="B220" s="123"/>
      <c r="C220" s="114"/>
      <c r="D220" s="114"/>
      <c r="E220" s="119"/>
      <c r="F220" s="119"/>
      <c r="G220" s="21"/>
      <c r="H220" s="21"/>
      <c r="I220" s="21"/>
      <c r="J220" s="21"/>
      <c r="K220" s="21"/>
      <c r="L220" s="439"/>
      <c r="M220" s="21"/>
      <c r="N220" s="119"/>
    </row>
    <row r="221" spans="1:24" s="109" customFormat="1" ht="27.95" customHeight="1">
      <c r="A221" s="596"/>
      <c r="B221" s="123" t="s">
        <v>741</v>
      </c>
      <c r="C221" s="114"/>
      <c r="D221" s="114"/>
      <c r="E221" s="119"/>
      <c r="F221" s="119"/>
      <c r="G221" s="21"/>
      <c r="H221" s="21"/>
      <c r="I221" s="21"/>
      <c r="J221" s="21"/>
      <c r="K221" s="21"/>
      <c r="L221" s="439"/>
      <c r="M221" s="21"/>
      <c r="N221" s="119"/>
    </row>
    <row r="222" spans="1:24" s="109" customFormat="1" ht="27.95" customHeight="1">
      <c r="A222" s="596"/>
      <c r="B222" s="128" t="s">
        <v>739</v>
      </c>
      <c r="C222" s="114"/>
      <c r="D222" s="114"/>
      <c r="E222" s="119"/>
      <c r="F222" s="119"/>
      <c r="G222" s="21"/>
      <c r="H222" s="21"/>
      <c r="I222" s="21"/>
      <c r="J222" s="21"/>
      <c r="K222" s="21"/>
      <c r="L222" s="439"/>
      <c r="M222" s="21"/>
      <c r="N222" s="119"/>
    </row>
    <row r="223" spans="1:24" s="109" customFormat="1" ht="27.95" customHeight="1">
      <c r="A223" s="596"/>
      <c r="B223" s="128" t="s">
        <v>740</v>
      </c>
      <c r="C223" s="114"/>
      <c r="D223" s="114"/>
      <c r="E223" s="119"/>
      <c r="F223" s="119"/>
      <c r="G223" s="21"/>
      <c r="H223" s="21"/>
      <c r="I223" s="21"/>
      <c r="J223" s="21"/>
      <c r="K223" s="21"/>
      <c r="L223" s="439"/>
      <c r="M223" s="21"/>
      <c r="N223" s="119"/>
    </row>
    <row r="224" spans="1:24" s="109" customFormat="1" ht="27.95" customHeight="1">
      <c r="A224" s="596"/>
      <c r="B224" s="40" t="s">
        <v>640</v>
      </c>
      <c r="C224" s="114"/>
      <c r="D224" s="114"/>
      <c r="E224" s="119"/>
      <c r="F224" s="119"/>
      <c r="G224" s="21"/>
      <c r="H224" s="21"/>
      <c r="I224" s="21"/>
      <c r="J224" s="21"/>
      <c r="K224" s="21"/>
      <c r="L224" s="439"/>
      <c r="M224" s="21"/>
      <c r="N224" s="119"/>
    </row>
    <row r="225" spans="1:24" s="109" customFormat="1" ht="27.95" customHeight="1">
      <c r="A225" s="596"/>
      <c r="B225" s="596" t="s">
        <v>624</v>
      </c>
      <c r="C225" s="114"/>
      <c r="D225" s="114"/>
      <c r="E225" s="119"/>
      <c r="F225" s="119"/>
      <c r="G225" s="21"/>
      <c r="H225" s="21"/>
      <c r="I225" s="21"/>
      <c r="J225" s="21"/>
      <c r="K225" s="21"/>
      <c r="L225" s="439"/>
      <c r="M225" s="21"/>
      <c r="N225" s="119"/>
    </row>
    <row r="226" spans="1:24" s="109" customFormat="1" ht="27.95" customHeight="1">
      <c r="A226" s="596"/>
      <c r="B226" s="596" t="s">
        <v>775</v>
      </c>
      <c r="C226" s="114"/>
      <c r="D226" s="114"/>
      <c r="E226" s="119"/>
      <c r="F226" s="119"/>
      <c r="G226" s="21"/>
      <c r="H226" s="21"/>
      <c r="I226" s="21"/>
      <c r="J226" s="21"/>
      <c r="K226" s="21"/>
      <c r="L226" s="439"/>
      <c r="M226" s="21"/>
      <c r="N226" s="119"/>
    </row>
    <row r="227" spans="1:24" s="109" customFormat="1" ht="27.95" customHeight="1">
      <c r="A227" s="37"/>
      <c r="B227" s="40" t="s">
        <v>524</v>
      </c>
      <c r="C227" s="40"/>
      <c r="D227" s="40"/>
      <c r="E227" s="40"/>
      <c r="F227" s="40"/>
      <c r="G227" s="40"/>
      <c r="H227" s="11"/>
      <c r="I227" s="11"/>
      <c r="J227" s="11"/>
      <c r="K227" s="11"/>
      <c r="L227" s="597"/>
      <c r="M227" s="36"/>
      <c r="N227" s="119"/>
    </row>
    <row r="228" spans="1:24" s="109" customFormat="1" ht="27.95" customHeight="1">
      <c r="A228" s="37"/>
      <c r="B228" s="596" t="s">
        <v>625</v>
      </c>
      <c r="C228" s="40"/>
      <c r="D228" s="40"/>
      <c r="E228" s="40"/>
      <c r="F228" s="40"/>
      <c r="G228" s="40"/>
      <c r="H228" s="11"/>
      <c r="I228" s="11"/>
      <c r="J228" s="11"/>
      <c r="K228" s="11"/>
      <c r="L228" s="597"/>
      <c r="M228" s="36"/>
      <c r="N228" s="119"/>
    </row>
    <row r="229" spans="1:24" s="109" customFormat="1" ht="27.95" customHeight="1">
      <c r="A229" s="37"/>
      <c r="B229" s="596" t="s">
        <v>877</v>
      </c>
      <c r="C229" s="40"/>
      <c r="D229" s="40"/>
      <c r="E229" s="40"/>
      <c r="F229" s="40"/>
      <c r="G229" s="40"/>
      <c r="H229" s="597"/>
      <c r="I229" s="36"/>
      <c r="J229" s="180"/>
      <c r="K229" s="36"/>
      <c r="L229" s="597"/>
      <c r="M229" s="36"/>
      <c r="N229" s="119"/>
    </row>
    <row r="230" spans="1:24" s="109" customFormat="1" ht="27.95" customHeight="1">
      <c r="A230" s="37"/>
      <c r="B230" s="596" t="s">
        <v>776</v>
      </c>
      <c r="C230" s="40"/>
      <c r="D230" s="40"/>
      <c r="E230" s="40"/>
      <c r="F230" s="40"/>
      <c r="G230" s="40"/>
      <c r="H230" s="597"/>
      <c r="I230" s="36"/>
      <c r="J230" s="180"/>
      <c r="K230" s="36"/>
      <c r="L230" s="597"/>
      <c r="M230" s="36"/>
      <c r="N230" s="119"/>
    </row>
    <row r="231" spans="1:24" s="109" customFormat="1" ht="27.95" customHeight="1">
      <c r="A231" s="37"/>
      <c r="B231" s="123"/>
      <c r="C231" s="114"/>
      <c r="D231" s="114"/>
      <c r="E231" s="119"/>
      <c r="F231" s="119"/>
      <c r="G231" s="21"/>
      <c r="H231" s="21"/>
      <c r="I231" s="21"/>
      <c r="J231" s="21"/>
      <c r="K231" s="21"/>
      <c r="L231" s="439"/>
      <c r="M231" s="21"/>
      <c r="N231" s="119"/>
    </row>
    <row r="232" spans="1:24" s="109" customFormat="1" ht="27.95" customHeight="1">
      <c r="A232" s="37"/>
      <c r="B232" s="123"/>
      <c r="C232" s="114"/>
      <c r="D232" s="114"/>
      <c r="E232" s="119"/>
      <c r="F232" s="119"/>
      <c r="G232" s="21"/>
      <c r="H232" s="21"/>
      <c r="I232" s="21"/>
      <c r="J232" s="21"/>
      <c r="K232" s="21"/>
      <c r="L232" s="439"/>
      <c r="M232" s="21"/>
      <c r="N232" s="119"/>
    </row>
    <row r="233" spans="1:24" ht="27.95" customHeight="1">
      <c r="A233" s="40"/>
      <c r="B233" s="122"/>
      <c r="C233" s="122"/>
      <c r="D233" s="11"/>
      <c r="E233" s="122" t="s">
        <v>89</v>
      </c>
      <c r="F233" s="122"/>
      <c r="G233" s="36"/>
      <c r="H233" s="11"/>
      <c r="I233" s="123"/>
      <c r="J233" s="123"/>
      <c r="K233" s="518"/>
      <c r="L233" s="124"/>
      <c r="M233" s="91"/>
      <c r="P233" s="112"/>
      <c r="Q233" s="112"/>
      <c r="R233" s="112"/>
      <c r="S233" s="109"/>
      <c r="T233" s="112"/>
      <c r="U233" s="110"/>
      <c r="V233" s="112"/>
      <c r="W233" s="110"/>
      <c r="X233" s="112"/>
    </row>
    <row r="234" spans="1:24" ht="27.95" customHeight="1">
      <c r="A234" s="40"/>
      <c r="B234" s="122"/>
      <c r="C234" s="122"/>
      <c r="D234" s="11"/>
      <c r="E234" s="122" t="s">
        <v>800</v>
      </c>
      <c r="F234" s="122"/>
      <c r="G234" s="36"/>
      <c r="H234" s="11"/>
      <c r="I234" s="123"/>
      <c r="J234" s="123"/>
      <c r="K234" s="518"/>
      <c r="L234" s="124"/>
      <c r="M234" s="91"/>
    </row>
    <row r="235" spans="1:24" s="109" customFormat="1" ht="23.1" customHeight="1">
      <c r="A235" s="766" t="s">
        <v>454</v>
      </c>
      <c r="B235" s="759"/>
      <c r="C235" s="759"/>
      <c r="D235" s="759"/>
      <c r="E235" s="759"/>
      <c r="F235" s="759"/>
      <c r="G235" s="759"/>
      <c r="H235" s="759"/>
      <c r="I235" s="759"/>
      <c r="J235" s="759"/>
      <c r="K235" s="759"/>
      <c r="L235" s="759"/>
      <c r="M235" s="759"/>
    </row>
    <row r="236" spans="1:24" s="109" customFormat="1" ht="23.1" customHeight="1">
      <c r="A236" s="524"/>
      <c r="B236" s="518"/>
      <c r="C236" s="518"/>
      <c r="D236" s="518"/>
      <c r="E236" s="518"/>
      <c r="F236" s="518"/>
      <c r="G236" s="518"/>
      <c r="H236" s="518"/>
      <c r="I236" s="518"/>
      <c r="J236" s="518"/>
      <c r="K236" s="518"/>
      <c r="L236" s="518"/>
      <c r="M236" s="518"/>
    </row>
    <row r="237" spans="1:24" s="37" customFormat="1" ht="23.1" customHeight="1">
      <c r="A237" s="123" t="s">
        <v>743</v>
      </c>
      <c r="B237" s="114"/>
      <c r="C237" s="114"/>
      <c r="D237" s="114"/>
      <c r="E237" s="114"/>
      <c r="F237" s="114"/>
      <c r="G237" s="114"/>
      <c r="H237" s="114"/>
      <c r="I237" s="114"/>
      <c r="J237" s="114"/>
      <c r="K237" s="114"/>
      <c r="L237" s="114"/>
      <c r="M237" s="114"/>
      <c r="N237" s="440"/>
    </row>
    <row r="238" spans="1:24" s="37" customFormat="1" ht="23.1" customHeight="1">
      <c r="A238" s="11"/>
      <c r="B238" s="123" t="s">
        <v>881</v>
      </c>
      <c r="C238" s="123"/>
      <c r="D238" s="123"/>
      <c r="E238" s="114"/>
      <c r="F238" s="114"/>
      <c r="G238" s="114"/>
      <c r="H238" s="114"/>
      <c r="I238" s="114"/>
      <c r="J238" s="114"/>
      <c r="K238" s="114"/>
      <c r="L238" s="114"/>
      <c r="M238" s="114"/>
      <c r="N238" s="119"/>
      <c r="O238" s="48"/>
    </row>
    <row r="239" spans="1:24" s="37" customFormat="1" ht="23.1" customHeight="1">
      <c r="A239" s="123"/>
      <c r="B239" s="114"/>
      <c r="C239" s="114"/>
      <c r="D239" s="114"/>
      <c r="E239" s="114"/>
      <c r="F239" s="114"/>
      <c r="G239" s="110"/>
      <c r="H239" s="110"/>
      <c r="I239" s="110"/>
      <c r="J239" s="110"/>
      <c r="K239" s="664"/>
      <c r="L239" s="664"/>
      <c r="M239" s="665" t="s">
        <v>81</v>
      </c>
      <c r="N239" s="119"/>
      <c r="O239" s="49"/>
    </row>
    <row r="240" spans="1:24" s="37" customFormat="1" ht="23.1" customHeight="1">
      <c r="A240" s="123"/>
      <c r="B240" s="114"/>
      <c r="C240" s="114"/>
      <c r="D240" s="114"/>
      <c r="E240" s="114"/>
      <c r="F240" s="114"/>
      <c r="G240" s="758" t="s">
        <v>20</v>
      </c>
      <c r="H240" s="758"/>
      <c r="I240" s="758"/>
      <c r="J240" s="525"/>
      <c r="K240" s="757" t="s">
        <v>27</v>
      </c>
      <c r="L240" s="757"/>
      <c r="M240" s="757"/>
      <c r="N240" s="119"/>
      <c r="O240" s="49"/>
    </row>
    <row r="241" spans="1:15" s="37" customFormat="1" ht="23.1" customHeight="1">
      <c r="A241" s="178"/>
      <c r="B241" s="518"/>
      <c r="C241" s="518"/>
      <c r="D241" s="518"/>
      <c r="E241" s="518"/>
      <c r="F241" s="518"/>
      <c r="G241" s="441">
        <v>2019</v>
      </c>
      <c r="H241" s="84"/>
      <c r="I241" s="442">
        <v>2018</v>
      </c>
      <c r="J241" s="526"/>
      <c r="K241" s="441">
        <f>+G241</f>
        <v>2019</v>
      </c>
      <c r="L241" s="84"/>
      <c r="M241" s="442">
        <f>+I241</f>
        <v>2018</v>
      </c>
      <c r="N241" s="440"/>
    </row>
    <row r="242" spans="1:15" s="37" customFormat="1" ht="23.1" customHeight="1">
      <c r="B242" s="36" t="s">
        <v>882</v>
      </c>
      <c r="C242" s="36"/>
      <c r="D242" s="36"/>
      <c r="E242" s="11"/>
      <c r="F242" s="11"/>
      <c r="G242" s="420">
        <v>17521428.039999999</v>
      </c>
      <c r="H242" s="420"/>
      <c r="I242" s="420">
        <v>11812478.73</v>
      </c>
      <c r="J242" s="426"/>
      <c r="K242" s="426">
        <v>32696694.839999996</v>
      </c>
      <c r="L242" s="426"/>
      <c r="M242" s="426">
        <v>25419573.73</v>
      </c>
      <c r="N242" s="119"/>
      <c r="O242" s="48"/>
    </row>
    <row r="243" spans="1:15" s="37" customFormat="1" ht="23.1" customHeight="1">
      <c r="B243" s="19" t="s">
        <v>883</v>
      </c>
      <c r="C243" s="36"/>
      <c r="D243" s="36"/>
      <c r="E243" s="11"/>
      <c r="F243" s="11"/>
      <c r="G243" s="426">
        <v>899448.41</v>
      </c>
      <c r="H243" s="426"/>
      <c r="I243" s="426">
        <v>647189.93999999994</v>
      </c>
      <c r="J243" s="426"/>
      <c r="K243" s="426">
        <v>899448.41</v>
      </c>
      <c r="L243" s="426"/>
      <c r="M243" s="426">
        <v>315928.01</v>
      </c>
      <c r="N243" s="119"/>
      <c r="O243" s="49"/>
    </row>
    <row r="244" spans="1:15" s="37" customFormat="1" ht="23.1" customHeight="1">
      <c r="B244" s="19" t="s">
        <v>884</v>
      </c>
      <c r="C244" s="36"/>
      <c r="D244" s="36"/>
      <c r="E244" s="11"/>
      <c r="F244" s="11"/>
      <c r="G244" s="426">
        <v>8385581.3799999999</v>
      </c>
      <c r="H244" s="426"/>
      <c r="I244" s="426">
        <v>4637417.8099999996</v>
      </c>
      <c r="J244" s="426"/>
      <c r="K244" s="426">
        <v>7556125.4699999997</v>
      </c>
      <c r="L244" s="426"/>
      <c r="M244" s="426">
        <v>3327602.56</v>
      </c>
      <c r="N244" s="440"/>
    </row>
    <row r="245" spans="1:15" s="37" customFormat="1" ht="23.1" customHeight="1">
      <c r="B245" s="19" t="s">
        <v>885</v>
      </c>
      <c r="C245" s="36"/>
      <c r="D245" s="36"/>
      <c r="E245" s="11"/>
      <c r="F245" s="11"/>
      <c r="G245" s="426">
        <v>0</v>
      </c>
      <c r="H245" s="426"/>
      <c r="I245" s="426">
        <v>0</v>
      </c>
      <c r="J245" s="426"/>
      <c r="K245" s="426">
        <v>19399994</v>
      </c>
      <c r="L245" s="426"/>
      <c r="M245" s="426">
        <v>0</v>
      </c>
      <c r="N245" s="440"/>
    </row>
    <row r="246" spans="1:15" s="37" customFormat="1" ht="23.1" customHeight="1">
      <c r="B246" s="36" t="s">
        <v>886</v>
      </c>
      <c r="C246" s="36"/>
      <c r="D246" s="36"/>
      <c r="E246" s="11"/>
      <c r="F246" s="11"/>
      <c r="G246" s="427">
        <v>8607806.3100000005</v>
      </c>
      <c r="H246" s="420"/>
      <c r="I246" s="427">
        <v>6560150.46</v>
      </c>
      <c r="J246" s="426"/>
      <c r="K246" s="426">
        <v>5466776.29</v>
      </c>
      <c r="L246" s="426"/>
      <c r="M246" s="426">
        <v>3599979.5100000012</v>
      </c>
      <c r="N246" s="119"/>
    </row>
    <row r="247" spans="1:15" s="37" customFormat="1" ht="23.1" customHeight="1" thickBot="1">
      <c r="B247" s="74"/>
      <c r="C247" s="425" t="s">
        <v>3</v>
      </c>
      <c r="D247" s="53"/>
      <c r="E247" s="11"/>
      <c r="F247" s="11"/>
      <c r="G247" s="423">
        <f>SUM(G242:G246)</f>
        <v>35414264.140000001</v>
      </c>
      <c r="H247" s="420"/>
      <c r="I247" s="423">
        <f>SUM(I242:I246)</f>
        <v>23657236.940000001</v>
      </c>
      <c r="J247" s="420"/>
      <c r="K247" s="423">
        <f>SUM(K242:K246)</f>
        <v>66019039.00999999</v>
      </c>
      <c r="L247" s="420"/>
      <c r="M247" s="423">
        <f>SUM(M242:M246)</f>
        <v>32663083.810000002</v>
      </c>
      <c r="N247" s="119"/>
    </row>
    <row r="248" spans="1:15" s="37" customFormat="1" ht="23.1" customHeight="1" thickTop="1">
      <c r="A248" s="123" t="s">
        <v>744</v>
      </c>
      <c r="B248" s="114"/>
      <c r="C248" s="114"/>
      <c r="D248" s="114"/>
      <c r="E248" s="114"/>
      <c r="F248" s="114"/>
      <c r="G248" s="114"/>
      <c r="H248" s="114"/>
      <c r="I248" s="114"/>
      <c r="J248" s="114"/>
      <c r="K248" s="114"/>
      <c r="L248" s="114"/>
      <c r="M248" s="114"/>
      <c r="N248" s="119"/>
    </row>
    <row r="249" spans="1:15" s="37" customFormat="1" ht="23.1" customHeight="1">
      <c r="B249" s="36" t="s">
        <v>887</v>
      </c>
      <c r="C249" s="114"/>
      <c r="D249" s="114"/>
      <c r="E249" s="114"/>
      <c r="F249" s="114"/>
      <c r="G249" s="114"/>
      <c r="H249" s="114"/>
      <c r="I249" s="114"/>
      <c r="J249" s="114"/>
      <c r="K249" s="114"/>
      <c r="L249" s="114"/>
      <c r="M249" s="114"/>
      <c r="N249" s="119"/>
    </row>
    <row r="250" spans="1:15" s="37" customFormat="1" ht="23.1" customHeight="1">
      <c r="A250" s="123"/>
      <c r="B250" s="114"/>
      <c r="C250" s="114"/>
      <c r="D250" s="114"/>
      <c r="E250" s="114"/>
      <c r="F250" s="114"/>
      <c r="G250" s="123"/>
      <c r="H250" s="123"/>
      <c r="I250" s="123"/>
      <c r="J250" s="123"/>
      <c r="K250" s="14"/>
      <c r="L250" s="14"/>
      <c r="M250" s="177" t="s">
        <v>81</v>
      </c>
      <c r="N250" s="119"/>
    </row>
    <row r="251" spans="1:15" s="37" customFormat="1" ht="23.1" customHeight="1">
      <c r="A251" s="123"/>
      <c r="B251" s="114"/>
      <c r="C251" s="114"/>
      <c r="D251" s="114"/>
      <c r="E251" s="114"/>
      <c r="F251" s="114"/>
      <c r="G251" s="654"/>
      <c r="H251" s="654" t="s">
        <v>20</v>
      </c>
      <c r="I251" s="654"/>
      <c r="J251" s="525"/>
      <c r="K251" s="655"/>
      <c r="L251" s="655" t="s">
        <v>27</v>
      </c>
      <c r="M251" s="655"/>
      <c r="N251" s="119"/>
    </row>
    <row r="252" spans="1:15" s="11" customFormat="1" ht="23.1" customHeight="1">
      <c r="A252" s="123"/>
      <c r="B252" s="114"/>
      <c r="C252" s="114"/>
      <c r="D252" s="114"/>
      <c r="E252" s="114"/>
      <c r="F252" s="114"/>
      <c r="G252" s="267">
        <f>+G241</f>
        <v>2019</v>
      </c>
      <c r="H252" s="525"/>
      <c r="I252" s="267">
        <f>+I241</f>
        <v>2018</v>
      </c>
      <c r="J252" s="80"/>
      <c r="K252" s="267">
        <f>+G252</f>
        <v>2019</v>
      </c>
      <c r="L252" s="525"/>
      <c r="M252" s="267">
        <f>+I252</f>
        <v>2018</v>
      </c>
      <c r="N252" s="119"/>
      <c r="O252" s="147"/>
    </row>
    <row r="253" spans="1:15" s="11" customFormat="1" ht="23.1" customHeight="1">
      <c r="B253" s="71" t="s">
        <v>888</v>
      </c>
      <c r="C253" s="86"/>
      <c r="D253" s="86"/>
      <c r="E253" s="86"/>
      <c r="N253" s="119"/>
      <c r="O253" s="147"/>
    </row>
    <row r="254" spans="1:15" s="11" customFormat="1" ht="23.1" customHeight="1">
      <c r="B254" s="214" t="s">
        <v>889</v>
      </c>
      <c r="C254" s="86"/>
      <c r="D254" s="86"/>
      <c r="E254" s="86"/>
      <c r="G254" s="420">
        <v>-2767754.4899999984</v>
      </c>
      <c r="H254" s="420"/>
      <c r="I254" s="420">
        <v>-10944767.220000001</v>
      </c>
      <c r="J254" s="420"/>
      <c r="K254" s="420">
        <v>0</v>
      </c>
      <c r="L254" s="420"/>
      <c r="M254" s="420">
        <v>0</v>
      </c>
      <c r="N254" s="119"/>
      <c r="O254" s="147"/>
    </row>
    <row r="255" spans="1:15" s="11" customFormat="1" ht="23.1" customHeight="1">
      <c r="B255" s="71" t="s">
        <v>890</v>
      </c>
      <c r="C255" s="86"/>
      <c r="D255" s="86"/>
      <c r="E255" s="86"/>
      <c r="G255" s="420">
        <v>-349192492.37</v>
      </c>
      <c r="H255" s="420"/>
      <c r="I255" s="420">
        <v>-1221803666.3</v>
      </c>
      <c r="J255" s="420"/>
      <c r="K255" s="420">
        <v>0</v>
      </c>
      <c r="L255" s="420"/>
      <c r="M255" s="436">
        <v>0</v>
      </c>
      <c r="N255" s="119"/>
      <c r="O255" s="147"/>
    </row>
    <row r="256" spans="1:15" s="11" customFormat="1" ht="23.1" customHeight="1">
      <c r="B256" s="36" t="s">
        <v>891</v>
      </c>
      <c r="G256" s="420">
        <v>36272068.979999997</v>
      </c>
      <c r="H256" s="420"/>
      <c r="I256" s="420">
        <v>0</v>
      </c>
      <c r="J256" s="420"/>
      <c r="K256" s="420">
        <v>0</v>
      </c>
      <c r="L256" s="420"/>
      <c r="M256" s="436">
        <v>0</v>
      </c>
      <c r="N256" s="119"/>
      <c r="O256" s="147"/>
    </row>
    <row r="257" spans="1:14" s="440" customFormat="1" ht="23.1" customHeight="1">
      <c r="B257" s="71" t="s">
        <v>892</v>
      </c>
      <c r="C257" s="86"/>
      <c r="D257" s="86"/>
      <c r="E257" s="86"/>
      <c r="F257" s="11"/>
      <c r="G257" s="420">
        <v>50382200.829999998</v>
      </c>
      <c r="H257" s="420"/>
      <c r="I257" s="420">
        <v>28500612.18</v>
      </c>
      <c r="J257" s="420"/>
      <c r="K257" s="420">
        <v>0</v>
      </c>
      <c r="L257" s="420"/>
      <c r="M257" s="420">
        <v>0</v>
      </c>
      <c r="N257" s="119"/>
    </row>
    <row r="258" spans="1:14" s="119" customFormat="1" ht="23.1" customHeight="1">
      <c r="B258" s="71" t="s">
        <v>893</v>
      </c>
      <c r="C258" s="86"/>
      <c r="D258" s="86"/>
      <c r="E258" s="86"/>
      <c r="F258" s="11"/>
      <c r="G258" s="420"/>
      <c r="H258" s="420"/>
      <c r="I258" s="420"/>
      <c r="J258" s="420"/>
      <c r="K258" s="420"/>
      <c r="L258" s="420"/>
      <c r="M258" s="420"/>
    </row>
    <row r="259" spans="1:14" s="119" customFormat="1" ht="23.1" customHeight="1">
      <c r="B259" s="214" t="s">
        <v>894</v>
      </c>
      <c r="C259" s="86"/>
      <c r="D259" s="86"/>
      <c r="E259" s="86"/>
      <c r="F259" s="11"/>
      <c r="G259" s="420">
        <v>312920423.38999999</v>
      </c>
      <c r="H259" s="420"/>
      <c r="I259" s="420">
        <v>1221803666.3</v>
      </c>
      <c r="J259" s="420"/>
      <c r="K259" s="420">
        <v>0</v>
      </c>
      <c r="L259" s="420"/>
      <c r="M259" s="420">
        <v>0</v>
      </c>
    </row>
    <row r="260" spans="1:14" s="119" customFormat="1" ht="23.1" customHeight="1">
      <c r="B260" s="71" t="s">
        <v>895</v>
      </c>
      <c r="C260" s="86"/>
      <c r="D260" s="86"/>
      <c r="E260" s="86"/>
      <c r="F260" s="11"/>
      <c r="G260" s="420"/>
      <c r="H260" s="420"/>
      <c r="I260" s="420"/>
      <c r="J260" s="420"/>
      <c r="K260" s="420"/>
      <c r="L260" s="420"/>
      <c r="M260" s="420"/>
    </row>
    <row r="261" spans="1:14" s="119" customFormat="1" ht="23.1" customHeight="1">
      <c r="B261" s="214" t="s">
        <v>896</v>
      </c>
      <c r="C261" s="86"/>
      <c r="D261" s="86"/>
      <c r="E261" s="86"/>
      <c r="F261" s="11"/>
      <c r="G261" s="440">
        <v>2561130660.54</v>
      </c>
      <c r="H261" s="440"/>
      <c r="I261" s="440">
        <v>1945020335.5999999</v>
      </c>
      <c r="J261" s="440"/>
      <c r="K261" s="440">
        <v>2561130660.54</v>
      </c>
      <c r="L261" s="440"/>
      <c r="M261" s="440">
        <v>1945020335.5999999</v>
      </c>
    </row>
    <row r="262" spans="1:14" s="119" customFormat="1" ht="23.1" customHeight="1">
      <c r="B262" s="71" t="s">
        <v>897</v>
      </c>
      <c r="C262" s="86"/>
      <c r="D262" s="86"/>
      <c r="E262" s="86"/>
      <c r="F262" s="11"/>
      <c r="G262" s="11">
        <v>309991076.33999997</v>
      </c>
      <c r="H262" s="443"/>
      <c r="I262" s="11">
        <v>258736085.33000001</v>
      </c>
      <c r="J262" s="443"/>
      <c r="K262" s="11">
        <v>0</v>
      </c>
      <c r="L262" s="443"/>
      <c r="M262" s="440">
        <v>0</v>
      </c>
    </row>
    <row r="263" spans="1:14" s="119" customFormat="1" ht="23.1" customHeight="1">
      <c r="B263" s="71" t="s">
        <v>898</v>
      </c>
      <c r="C263" s="86"/>
      <c r="D263" s="86"/>
      <c r="E263" s="86"/>
      <c r="F263" s="11"/>
      <c r="G263" s="420">
        <v>111474162.77</v>
      </c>
      <c r="H263" s="420"/>
      <c r="I263" s="420">
        <v>93848340.459999993</v>
      </c>
      <c r="J263" s="420"/>
      <c r="K263" s="420">
        <v>111474162.77</v>
      </c>
      <c r="L263" s="420"/>
      <c r="M263" s="420">
        <v>93848340.459999993</v>
      </c>
    </row>
    <row r="264" spans="1:14" s="119" customFormat="1" ht="23.1" customHeight="1">
      <c r="B264" s="71" t="s">
        <v>899</v>
      </c>
      <c r="C264" s="86"/>
      <c r="D264" s="86"/>
      <c r="E264" s="86"/>
      <c r="F264" s="11"/>
      <c r="G264" s="420">
        <v>913576796.36000013</v>
      </c>
      <c r="H264" s="420"/>
      <c r="I264" s="420">
        <v>891602802.49000001</v>
      </c>
      <c r="J264" s="420"/>
      <c r="K264" s="420">
        <v>803449050.34000003</v>
      </c>
      <c r="L264" s="420"/>
      <c r="M264" s="420">
        <v>789021666.12</v>
      </c>
    </row>
    <row r="265" spans="1:14" s="119" customFormat="1" ht="23.1" customHeight="1">
      <c r="B265" s="71" t="s">
        <v>900</v>
      </c>
      <c r="C265" s="86"/>
      <c r="D265" s="86"/>
      <c r="E265" s="86"/>
      <c r="F265" s="11"/>
      <c r="G265" s="420">
        <v>52038752</v>
      </c>
      <c r="H265" s="420"/>
      <c r="I265" s="420">
        <v>27228589.800000001</v>
      </c>
      <c r="J265" s="420"/>
      <c r="K265" s="420">
        <v>36956232</v>
      </c>
      <c r="L265" s="420"/>
      <c r="M265" s="420">
        <v>19538980</v>
      </c>
    </row>
    <row r="266" spans="1:14" s="440" customFormat="1" ht="23.1" customHeight="1">
      <c r="B266" s="71" t="s">
        <v>901</v>
      </c>
      <c r="C266" s="86"/>
      <c r="D266" s="86"/>
      <c r="E266" s="86"/>
      <c r="F266" s="11"/>
      <c r="G266" s="420">
        <v>4494000</v>
      </c>
      <c r="H266" s="420"/>
      <c r="I266" s="420">
        <v>4021760</v>
      </c>
      <c r="J266" s="420"/>
      <c r="K266" s="420">
        <v>4494000</v>
      </c>
      <c r="L266" s="420"/>
      <c r="M266" s="420">
        <v>4021760</v>
      </c>
      <c r="N266" s="119"/>
    </row>
    <row r="267" spans="1:14" s="440" customFormat="1" ht="23.1" customHeight="1">
      <c r="B267" s="71" t="s">
        <v>902</v>
      </c>
      <c r="C267" s="86"/>
      <c r="D267" s="86"/>
      <c r="E267" s="86"/>
      <c r="F267" s="119"/>
      <c r="G267" s="420">
        <v>39448125.710000001</v>
      </c>
      <c r="H267" s="420"/>
      <c r="I267" s="420">
        <v>31641184.52</v>
      </c>
      <c r="J267" s="420"/>
      <c r="K267" s="420">
        <v>13801396.000000002</v>
      </c>
      <c r="L267" s="420"/>
      <c r="M267" s="420">
        <v>14727251.02</v>
      </c>
      <c r="N267" s="119"/>
    </row>
    <row r="268" spans="1:14" s="440" customFormat="1" ht="23.1" customHeight="1">
      <c r="B268" s="71" t="s">
        <v>903</v>
      </c>
      <c r="C268" s="86"/>
      <c r="D268" s="86"/>
      <c r="E268" s="86"/>
      <c r="F268" s="119"/>
      <c r="G268" s="420">
        <v>1459272.31</v>
      </c>
      <c r="H268" s="420"/>
      <c r="I268" s="420">
        <v>1602326.86</v>
      </c>
      <c r="J268" s="420"/>
      <c r="K268" s="420">
        <v>825610.67</v>
      </c>
      <c r="L268" s="420"/>
      <c r="M268" s="420">
        <v>1124960.17</v>
      </c>
      <c r="N268" s="119"/>
    </row>
    <row r="269" spans="1:14" s="440" customFormat="1" ht="23.1" customHeight="1">
      <c r="A269" s="36"/>
      <c r="B269" s="11"/>
      <c r="C269" s="11"/>
      <c r="D269" s="11"/>
      <c r="E269" s="11"/>
      <c r="F269" s="119"/>
      <c r="G269" s="11"/>
      <c r="H269" s="11"/>
      <c r="I269" s="11"/>
      <c r="J269" s="11"/>
      <c r="K269" s="11"/>
      <c r="L269" s="11"/>
      <c r="M269" s="11"/>
      <c r="N269" s="119"/>
    </row>
    <row r="270" spans="1:14" ht="23.1" customHeight="1">
      <c r="A270" s="36"/>
      <c r="B270" s="11"/>
      <c r="C270" s="11"/>
      <c r="D270" s="11"/>
      <c r="E270" s="11"/>
      <c r="F270" s="119"/>
      <c r="G270" s="11"/>
      <c r="H270" s="11"/>
      <c r="I270" s="11"/>
      <c r="J270" s="11"/>
      <c r="K270" s="11"/>
      <c r="L270" s="11"/>
      <c r="M270" s="11"/>
      <c r="N270" s="119"/>
    </row>
    <row r="271" spans="1:14" s="119" customFormat="1" ht="23.1" customHeight="1">
      <c r="A271" s="36"/>
      <c r="B271" s="11"/>
      <c r="C271" s="11"/>
      <c r="D271" s="11"/>
      <c r="E271" s="122" t="s">
        <v>89</v>
      </c>
      <c r="F271" s="122"/>
      <c r="G271" s="443"/>
      <c r="H271" s="443"/>
      <c r="I271" s="443"/>
      <c r="J271" s="443"/>
      <c r="K271" s="443"/>
      <c r="L271" s="443"/>
      <c r="M271" s="443"/>
    </row>
    <row r="272" spans="1:14" s="119" customFormat="1" ht="23.1" customHeight="1">
      <c r="A272" s="36"/>
      <c r="B272" s="11"/>
      <c r="C272" s="11"/>
      <c r="D272" s="11"/>
      <c r="E272" s="122" t="s">
        <v>800</v>
      </c>
      <c r="F272" s="122"/>
      <c r="G272" s="443"/>
      <c r="H272" s="443"/>
      <c r="I272" s="443"/>
      <c r="J272" s="443"/>
      <c r="K272" s="443"/>
      <c r="L272" s="443"/>
      <c r="M272" s="443"/>
    </row>
    <row r="273" spans="1:15" s="119" customFormat="1" ht="27.95" customHeight="1">
      <c r="A273" s="766" t="s">
        <v>288</v>
      </c>
      <c r="B273" s="766"/>
      <c r="C273" s="766"/>
      <c r="D273" s="766"/>
      <c r="E273" s="766"/>
      <c r="F273" s="766"/>
      <c r="G273" s="766"/>
      <c r="H273" s="766"/>
      <c r="I273" s="766"/>
      <c r="J273" s="766"/>
      <c r="K273" s="766"/>
      <c r="L273" s="766"/>
      <c r="M273" s="766"/>
    </row>
    <row r="274" spans="1:15" s="119" customFormat="1" ht="27.95" customHeight="1">
      <c r="A274" s="36"/>
      <c r="B274" s="11"/>
      <c r="C274" s="11"/>
      <c r="D274" s="11"/>
      <c r="E274" s="11"/>
      <c r="G274" s="11"/>
      <c r="H274" s="11"/>
      <c r="I274" s="11"/>
      <c r="J274" s="11"/>
      <c r="K274" s="11"/>
      <c r="L274" s="11"/>
      <c r="M274" s="11"/>
    </row>
    <row r="275" spans="1:15" s="119" customFormat="1" ht="27.95" customHeight="1">
      <c r="A275" s="213" t="s">
        <v>745</v>
      </c>
      <c r="B275" s="518"/>
      <c r="C275" s="518"/>
      <c r="D275" s="518"/>
      <c r="E275" s="518"/>
      <c r="F275" s="518"/>
      <c r="G275" s="518"/>
      <c r="H275" s="518"/>
      <c r="I275" s="518"/>
      <c r="J275" s="518"/>
      <c r="K275" s="518"/>
      <c r="L275" s="518"/>
      <c r="M275" s="518"/>
    </row>
    <row r="276" spans="1:15" s="119" customFormat="1" ht="27.95" customHeight="1">
      <c r="A276" s="109"/>
      <c r="B276" s="213" t="s">
        <v>971</v>
      </c>
      <c r="C276" s="213"/>
      <c r="D276" s="213"/>
      <c r="E276" s="518"/>
      <c r="F276" s="518"/>
      <c r="G276" s="518"/>
      <c r="H276" s="518"/>
      <c r="I276" s="518"/>
      <c r="J276" s="518"/>
      <c r="K276" s="518"/>
      <c r="L276" s="518"/>
      <c r="M276" s="518"/>
    </row>
    <row r="277" spans="1:15" s="119" customFormat="1" ht="27.95" customHeight="1">
      <c r="A277" s="524"/>
      <c r="B277" s="518"/>
      <c r="C277" s="518"/>
      <c r="D277" s="518"/>
      <c r="E277" s="518"/>
      <c r="F277" s="518"/>
      <c r="M277" s="177" t="s">
        <v>81</v>
      </c>
    </row>
    <row r="278" spans="1:15" s="119" customFormat="1" ht="27.95" customHeight="1">
      <c r="A278" s="524"/>
      <c r="B278" s="518"/>
      <c r="C278" s="518"/>
      <c r="D278" s="518"/>
      <c r="E278" s="518"/>
      <c r="F278" s="518"/>
      <c r="G278" s="516"/>
      <c r="H278" s="516" t="s">
        <v>20</v>
      </c>
      <c r="I278" s="516"/>
      <c r="J278" s="80"/>
      <c r="K278" s="81"/>
      <c r="L278" s="517" t="s">
        <v>27</v>
      </c>
      <c r="M278" s="81"/>
    </row>
    <row r="279" spans="1:15" s="119" customFormat="1" ht="27.95" customHeight="1">
      <c r="A279" s="109"/>
      <c r="B279" s="518"/>
      <c r="C279" s="518"/>
      <c r="D279" s="518"/>
      <c r="E279" s="518"/>
      <c r="F279" s="518"/>
      <c r="G279" s="105">
        <v>2019</v>
      </c>
      <c r="H279" s="105"/>
      <c r="I279" s="105">
        <v>2018</v>
      </c>
      <c r="J279" s="328"/>
      <c r="K279" s="105">
        <f>+G279</f>
        <v>2019</v>
      </c>
      <c r="L279" s="105"/>
      <c r="M279" s="105">
        <f>+I279</f>
        <v>2018</v>
      </c>
    </row>
    <row r="280" spans="1:15" s="119" customFormat="1" ht="27.95" customHeight="1">
      <c r="B280" s="213" t="s">
        <v>905</v>
      </c>
      <c r="C280" s="518"/>
      <c r="D280" s="518"/>
      <c r="E280" s="518"/>
      <c r="F280" s="518"/>
      <c r="G280" s="518"/>
      <c r="H280" s="518"/>
      <c r="I280" s="444"/>
      <c r="J280" s="444"/>
      <c r="K280" s="444"/>
      <c r="L280" s="444"/>
      <c r="M280" s="444"/>
    </row>
    <row r="281" spans="1:15" s="11" customFormat="1" ht="27.95" customHeight="1">
      <c r="B281" s="213" t="s">
        <v>906</v>
      </c>
      <c r="C281" s="518"/>
      <c r="D281" s="518"/>
      <c r="E281" s="518"/>
      <c r="F281" s="518"/>
      <c r="G281" s="420">
        <v>20685923238.82</v>
      </c>
      <c r="H281" s="426"/>
      <c r="I281" s="419">
        <v>13204723305.019999</v>
      </c>
      <c r="J281" s="426"/>
      <c r="K281" s="420">
        <v>20706476200.48</v>
      </c>
      <c r="L281" s="426"/>
      <c r="M281" s="426">
        <v>13205950761.65</v>
      </c>
      <c r="N281" s="119"/>
      <c r="O281" s="147"/>
    </row>
    <row r="282" spans="1:15" s="11" customFormat="1" ht="27.95" customHeight="1">
      <c r="B282" s="213" t="s">
        <v>907</v>
      </c>
      <c r="C282" s="518"/>
      <c r="D282" s="518"/>
      <c r="E282" s="518"/>
      <c r="F282" s="518"/>
      <c r="G282" s="420">
        <v>1366965858.2</v>
      </c>
      <c r="H282" s="426"/>
      <c r="I282" s="419">
        <v>1236596928.8900001</v>
      </c>
      <c r="J282" s="426"/>
      <c r="K282" s="420">
        <v>1377506660.51</v>
      </c>
      <c r="L282" s="426"/>
      <c r="M282" s="420">
        <v>1237824385.52</v>
      </c>
      <c r="N282" s="119"/>
      <c r="O282" s="147"/>
    </row>
    <row r="283" spans="1:15" s="119" customFormat="1" ht="27.95" customHeight="1">
      <c r="A283" s="524"/>
      <c r="B283" s="518"/>
      <c r="C283" s="518"/>
      <c r="D283" s="518"/>
      <c r="E283" s="518"/>
      <c r="F283" s="518"/>
      <c r="G283" s="518"/>
      <c r="H283" s="518"/>
      <c r="I283" s="518"/>
      <c r="J283" s="518"/>
      <c r="K283" s="518"/>
      <c r="L283" s="518"/>
      <c r="M283" s="518"/>
    </row>
    <row r="284" spans="1:15" s="119" customFormat="1" ht="27.95" customHeight="1">
      <c r="A284" s="123" t="s">
        <v>746</v>
      </c>
      <c r="B284" s="114"/>
      <c r="C284" s="114"/>
      <c r="D284" s="114"/>
      <c r="E284" s="114"/>
      <c r="F284" s="114"/>
      <c r="G284" s="114"/>
      <c r="H284" s="114"/>
      <c r="I284" s="114"/>
      <c r="J284" s="114"/>
      <c r="K284" s="114"/>
      <c r="L284" s="114"/>
      <c r="M284" s="114"/>
    </row>
    <row r="285" spans="1:15" s="119" customFormat="1" ht="27.95" customHeight="1">
      <c r="A285" s="123"/>
      <c r="B285" s="11" t="s">
        <v>904</v>
      </c>
      <c r="C285" s="11"/>
      <c r="D285" s="11"/>
      <c r="E285" s="114"/>
      <c r="F285" s="114"/>
      <c r="G285" s="123"/>
      <c r="H285" s="123"/>
      <c r="I285" s="123"/>
      <c r="J285" s="123"/>
      <c r="K285" s="14"/>
      <c r="L285" s="14"/>
      <c r="M285" s="11"/>
    </row>
    <row r="286" spans="1:15" s="119" customFormat="1" ht="27.95" customHeight="1">
      <c r="B286" s="123" t="s">
        <v>909</v>
      </c>
      <c r="C286" s="11"/>
      <c r="D286" s="11"/>
      <c r="E286" s="114"/>
      <c r="F286" s="114"/>
      <c r="G286" s="123"/>
      <c r="H286" s="123"/>
      <c r="I286" s="123"/>
      <c r="J286" s="123"/>
      <c r="K286" s="14"/>
      <c r="L286" s="14"/>
      <c r="M286" s="11"/>
    </row>
    <row r="287" spans="1:15" s="119" customFormat="1" ht="27.95" customHeight="1">
      <c r="B287" s="123" t="s">
        <v>910</v>
      </c>
      <c r="C287" s="11"/>
      <c r="D287" s="11"/>
      <c r="E287" s="114"/>
      <c r="F287" s="114"/>
      <c r="G287" s="123"/>
      <c r="H287" s="123"/>
      <c r="I287" s="123"/>
      <c r="J287" s="123"/>
      <c r="K287" s="14"/>
      <c r="L287" s="14"/>
      <c r="M287" s="11"/>
    </row>
    <row r="288" spans="1:15" s="119" customFormat="1" ht="27.95" customHeight="1">
      <c r="B288" s="123" t="s">
        <v>911</v>
      </c>
      <c r="C288" s="11"/>
      <c r="D288" s="11"/>
      <c r="E288" s="114"/>
      <c r="F288" s="114"/>
      <c r="G288" s="123"/>
      <c r="H288" s="123"/>
      <c r="I288" s="123"/>
      <c r="J288" s="123"/>
      <c r="K288" s="14"/>
      <c r="L288" s="14"/>
      <c r="M288" s="11"/>
    </row>
    <row r="289" spans="1:14" s="119" customFormat="1" ht="27.95" customHeight="1">
      <c r="A289" s="123"/>
      <c r="B289" s="11" t="s">
        <v>908</v>
      </c>
      <c r="C289" s="11"/>
      <c r="D289" s="11"/>
      <c r="E289" s="114"/>
      <c r="F289" s="114"/>
      <c r="G289" s="123"/>
      <c r="H289" s="123"/>
      <c r="I289" s="123"/>
      <c r="J289" s="123"/>
      <c r="K289" s="14"/>
      <c r="L289" s="14"/>
      <c r="M289" s="11"/>
    </row>
    <row r="290" spans="1:14" s="440" customFormat="1" ht="27.95" customHeight="1">
      <c r="A290" s="123"/>
      <c r="B290" s="11"/>
      <c r="C290" s="11"/>
      <c r="D290" s="11"/>
      <c r="E290" s="114"/>
      <c r="F290" s="114"/>
      <c r="G290" s="123"/>
      <c r="H290" s="123"/>
      <c r="I290" s="123"/>
      <c r="J290" s="123"/>
      <c r="K290" s="14"/>
      <c r="L290" s="14"/>
      <c r="M290" s="177" t="s">
        <v>81</v>
      </c>
      <c r="N290" s="119"/>
    </row>
    <row r="291" spans="1:14" s="619" customFormat="1" ht="27.95" customHeight="1">
      <c r="A291" s="360"/>
      <c r="B291" s="216"/>
      <c r="C291" s="216"/>
      <c r="D291" s="216"/>
      <c r="E291" s="216"/>
      <c r="F291" s="216"/>
      <c r="G291" s="618"/>
      <c r="H291" s="618" t="s">
        <v>20</v>
      </c>
      <c r="I291" s="618"/>
      <c r="J291" s="220"/>
      <c r="K291" s="616"/>
      <c r="L291" s="616" t="s">
        <v>27</v>
      </c>
      <c r="M291" s="616"/>
    </row>
    <row r="292" spans="1:14" s="440" customFormat="1" ht="27.95" customHeight="1">
      <c r="A292" s="123"/>
      <c r="B292" s="114"/>
      <c r="C292" s="114"/>
      <c r="D292" s="114"/>
      <c r="E292" s="114"/>
      <c r="F292" s="114"/>
      <c r="G292" s="445" t="s">
        <v>420</v>
      </c>
      <c r="H292" s="124"/>
      <c r="I292" s="445" t="s">
        <v>249</v>
      </c>
      <c r="J292" s="526"/>
      <c r="K292" s="445" t="str">
        <f>+G292</f>
        <v>2019</v>
      </c>
      <c r="L292" s="124"/>
      <c r="M292" s="445" t="str">
        <f>+I292</f>
        <v>2018</v>
      </c>
      <c r="N292" s="119"/>
    </row>
    <row r="293" spans="1:14" s="440" customFormat="1" ht="27.95" customHeight="1" thickBot="1">
      <c r="B293" s="11" t="s">
        <v>111</v>
      </c>
      <c r="C293" s="114"/>
      <c r="D293" s="114"/>
      <c r="E293" s="114"/>
      <c r="F293" s="114"/>
      <c r="G293" s="428">
        <v>5856750.2400000002</v>
      </c>
      <c r="H293" s="446"/>
      <c r="I293" s="428">
        <v>5432883.6500000004</v>
      </c>
      <c r="J293" s="446"/>
      <c r="K293" s="598">
        <v>4855088</v>
      </c>
      <c r="L293" s="599"/>
      <c r="M293" s="600">
        <v>4422698</v>
      </c>
      <c r="N293" s="119"/>
    </row>
    <row r="294" spans="1:14" s="119" customFormat="1" ht="27.95" customHeight="1" thickTop="1">
      <c r="A294" s="123" t="s">
        <v>747</v>
      </c>
      <c r="B294" s="114"/>
      <c r="C294" s="518"/>
      <c r="D294" s="518"/>
      <c r="E294" s="518"/>
      <c r="F294" s="518"/>
      <c r="G294" s="518"/>
      <c r="H294" s="518"/>
      <c r="I294" s="438"/>
      <c r="J294" s="11"/>
      <c r="K294" s="11"/>
      <c r="L294" s="11"/>
      <c r="M294" s="11"/>
    </row>
    <row r="295" spans="1:14" s="119" customFormat="1" ht="27.95" customHeight="1">
      <c r="A295" s="114"/>
      <c r="B295" s="123" t="s">
        <v>912</v>
      </c>
      <c r="C295" s="518"/>
      <c r="D295" s="518"/>
      <c r="E295" s="518"/>
      <c r="F295" s="518"/>
      <c r="G295" s="518"/>
      <c r="H295" s="518"/>
      <c r="I295" s="438"/>
      <c r="J295" s="11"/>
      <c r="K295" s="11"/>
      <c r="L295" s="11"/>
      <c r="M295" s="11"/>
    </row>
    <row r="296" spans="1:14" s="119" customFormat="1" ht="27.95" customHeight="1">
      <c r="B296" s="123" t="s">
        <v>914</v>
      </c>
      <c r="C296" s="518"/>
      <c r="D296" s="518"/>
      <c r="E296" s="518"/>
      <c r="F296" s="518"/>
      <c r="G296" s="518"/>
      <c r="H296" s="518"/>
      <c r="I296" s="438"/>
      <c r="J296" s="11"/>
      <c r="K296" s="11"/>
      <c r="L296" s="11"/>
      <c r="M296" s="11"/>
    </row>
    <row r="297" spans="1:14" s="119" customFormat="1" ht="27.95" customHeight="1">
      <c r="A297" s="74"/>
      <c r="B297" s="22" t="s">
        <v>913</v>
      </c>
      <c r="C297" s="518"/>
      <c r="D297" s="518"/>
      <c r="E297" s="518"/>
      <c r="F297" s="518"/>
      <c r="G297" s="518"/>
      <c r="H297" s="518"/>
      <c r="I297" s="438"/>
      <c r="J297" s="11"/>
      <c r="K297" s="11"/>
      <c r="L297" s="11"/>
      <c r="M297" s="11"/>
    </row>
    <row r="298" spans="1:14" s="119" customFormat="1" ht="27.95" customHeight="1">
      <c r="B298" s="22" t="s">
        <v>915</v>
      </c>
      <c r="C298" s="518"/>
      <c r="D298" s="518"/>
      <c r="E298" s="518"/>
      <c r="F298" s="518"/>
      <c r="G298" s="518"/>
      <c r="H298" s="518"/>
      <c r="I298" s="438"/>
      <c r="J298" s="11"/>
      <c r="K298" s="11"/>
      <c r="L298" s="11"/>
      <c r="M298" s="11"/>
    </row>
    <row r="299" spans="1:14" s="119" customFormat="1" ht="27.95" customHeight="1">
      <c r="B299" s="74" t="s">
        <v>916</v>
      </c>
      <c r="C299" s="518"/>
      <c r="D299" s="518"/>
      <c r="E299" s="518"/>
      <c r="F299" s="518"/>
      <c r="G299" s="518"/>
      <c r="H299" s="518"/>
      <c r="I299" s="438"/>
      <c r="J299" s="11"/>
      <c r="K299" s="11"/>
      <c r="L299" s="11"/>
      <c r="M299" s="11"/>
    </row>
    <row r="300" spans="1:14" s="119" customFormat="1" ht="27.95" customHeight="1">
      <c r="A300" s="74"/>
      <c r="B300" s="22"/>
      <c r="C300" s="661"/>
      <c r="D300" s="661"/>
      <c r="E300" s="661"/>
      <c r="F300" s="661"/>
      <c r="G300" s="661"/>
      <c r="H300" s="661"/>
      <c r="I300" s="438"/>
      <c r="J300" s="11"/>
      <c r="K300" s="11"/>
      <c r="L300" s="11"/>
      <c r="M300" s="11"/>
    </row>
    <row r="301" spans="1:14" s="119" customFormat="1" ht="27.95" customHeight="1">
      <c r="A301" s="74"/>
      <c r="B301" s="22"/>
      <c r="C301" s="518"/>
      <c r="D301" s="518"/>
      <c r="E301" s="518"/>
      <c r="F301" s="518"/>
      <c r="G301" s="518"/>
      <c r="H301" s="518"/>
      <c r="I301" s="438"/>
      <c r="J301" s="11"/>
      <c r="K301" s="11"/>
      <c r="L301" s="11"/>
      <c r="M301" s="11"/>
    </row>
    <row r="302" spans="1:14" s="119" customFormat="1" ht="27.95" customHeight="1">
      <c r="A302" s="40"/>
      <c r="B302" s="122"/>
      <c r="C302" s="122"/>
      <c r="D302" s="11"/>
      <c r="E302" s="122" t="s">
        <v>89</v>
      </c>
      <c r="F302" s="122"/>
      <c r="G302" s="36"/>
      <c r="H302" s="11"/>
      <c r="I302" s="123"/>
      <c r="J302" s="123"/>
      <c r="K302" s="518"/>
      <c r="L302" s="124"/>
      <c r="M302" s="91"/>
      <c r="N302" s="147"/>
    </row>
    <row r="303" spans="1:14" s="119" customFormat="1" ht="27.95" customHeight="1">
      <c r="A303" s="40"/>
      <c r="B303" s="122"/>
      <c r="C303" s="122"/>
      <c r="D303" s="11"/>
      <c r="E303" s="122" t="s">
        <v>800</v>
      </c>
      <c r="F303" s="122"/>
      <c r="G303" s="36"/>
      <c r="H303" s="11"/>
      <c r="I303" s="123"/>
      <c r="J303" s="123"/>
      <c r="K303" s="518"/>
      <c r="L303" s="124"/>
      <c r="M303" s="91"/>
      <c r="N303" s="147"/>
    </row>
    <row r="304" spans="1:14" s="119" customFormat="1" ht="27" customHeight="1">
      <c r="A304" s="114"/>
      <c r="B304" s="114"/>
      <c r="C304" s="114"/>
      <c r="D304" s="114"/>
      <c r="E304" s="114"/>
      <c r="F304" s="114"/>
      <c r="G304" s="114"/>
      <c r="H304" s="114"/>
      <c r="I304" s="114"/>
      <c r="J304" s="114"/>
      <c r="K304" s="114"/>
      <c r="L304" s="114"/>
      <c r="M304" s="114"/>
      <c r="N304" s="114"/>
    </row>
    <row r="305" spans="1:15" s="119" customFormat="1" ht="27" customHeight="1">
      <c r="A305" s="114"/>
      <c r="B305" s="114"/>
      <c r="C305" s="114"/>
      <c r="D305" s="114"/>
      <c r="E305" s="114"/>
      <c r="F305" s="114"/>
      <c r="G305" s="114"/>
      <c r="H305" s="114"/>
      <c r="I305" s="114"/>
      <c r="J305" s="114"/>
      <c r="K305" s="114"/>
      <c r="L305" s="114"/>
      <c r="M305" s="114"/>
      <c r="N305" s="114"/>
    </row>
    <row r="306" spans="1:15" s="57" customFormat="1" ht="27" customHeight="1">
      <c r="A306" s="114"/>
      <c r="B306" s="114"/>
      <c r="C306" s="114"/>
      <c r="D306" s="114"/>
      <c r="E306" s="114"/>
      <c r="F306" s="114"/>
      <c r="G306" s="114"/>
      <c r="H306" s="114"/>
      <c r="I306" s="114"/>
      <c r="J306" s="114"/>
      <c r="K306" s="114"/>
      <c r="L306" s="114"/>
      <c r="M306" s="114"/>
      <c r="N306" s="114"/>
    </row>
    <row r="307" spans="1:15" s="57" customFormat="1" ht="27" customHeight="1">
      <c r="A307" s="114"/>
      <c r="B307" s="114"/>
      <c r="C307" s="114"/>
      <c r="D307" s="114"/>
      <c r="E307" s="114"/>
      <c r="F307" s="114"/>
      <c r="G307" s="114"/>
      <c r="H307" s="114"/>
      <c r="I307" s="114"/>
      <c r="J307" s="114"/>
      <c r="K307" s="114"/>
      <c r="L307" s="114"/>
      <c r="M307" s="114"/>
      <c r="N307" s="114"/>
    </row>
    <row r="308" spans="1:15" s="57" customFormat="1" ht="27" customHeight="1">
      <c r="A308" s="114"/>
      <c r="B308" s="114"/>
      <c r="C308" s="114"/>
      <c r="D308" s="114"/>
      <c r="E308" s="114"/>
      <c r="F308" s="114"/>
      <c r="G308" s="114"/>
      <c r="H308" s="114"/>
      <c r="I308" s="114"/>
      <c r="J308" s="114"/>
      <c r="K308" s="114"/>
      <c r="L308" s="114"/>
      <c r="M308" s="114"/>
      <c r="N308" s="114"/>
    </row>
    <row r="309" spans="1:15" s="57" customFormat="1" ht="27" customHeight="1">
      <c r="A309" s="114"/>
      <c r="B309" s="114"/>
      <c r="C309" s="114"/>
      <c r="D309" s="114"/>
      <c r="E309" s="114"/>
      <c r="F309" s="114"/>
      <c r="G309" s="114"/>
      <c r="H309" s="114"/>
      <c r="I309" s="114"/>
      <c r="J309" s="114"/>
      <c r="K309" s="114"/>
      <c r="L309" s="114"/>
      <c r="M309" s="114"/>
      <c r="N309" s="114"/>
    </row>
    <row r="310" spans="1:15" s="57" customFormat="1" ht="27" customHeight="1">
      <c r="A310" s="114"/>
      <c r="B310" s="114"/>
      <c r="C310" s="114"/>
      <c r="D310" s="114"/>
      <c r="E310" s="114"/>
      <c r="F310" s="114"/>
      <c r="G310" s="114"/>
      <c r="H310" s="114"/>
      <c r="I310" s="114"/>
      <c r="J310" s="114"/>
      <c r="K310" s="114"/>
      <c r="L310" s="114"/>
      <c r="M310" s="114"/>
      <c r="N310" s="114"/>
    </row>
    <row r="311" spans="1:15" s="119" customFormat="1" ht="27" customHeight="1">
      <c r="A311" s="114"/>
      <c r="B311" s="114"/>
      <c r="C311" s="114"/>
      <c r="D311" s="114"/>
      <c r="E311" s="114"/>
      <c r="F311" s="114"/>
      <c r="G311" s="114"/>
      <c r="H311" s="114"/>
      <c r="I311" s="114"/>
      <c r="J311" s="114"/>
      <c r="K311" s="114"/>
      <c r="L311" s="114"/>
      <c r="M311" s="114"/>
      <c r="N311" s="114"/>
    </row>
    <row r="312" spans="1:15" s="11" customFormat="1" ht="27" customHeight="1">
      <c r="A312" s="114"/>
      <c r="B312" s="114"/>
      <c r="C312" s="114"/>
      <c r="D312" s="114"/>
      <c r="E312" s="114"/>
      <c r="F312" s="114"/>
      <c r="G312" s="114"/>
      <c r="H312" s="114"/>
      <c r="I312" s="114"/>
      <c r="J312" s="114"/>
      <c r="K312" s="114"/>
      <c r="L312" s="114"/>
      <c r="M312" s="114"/>
      <c r="N312" s="114"/>
      <c r="O312" s="147"/>
    </row>
    <row r="313" spans="1:15" s="11" customFormat="1" ht="27" customHeight="1">
      <c r="A313" s="114"/>
      <c r="B313" s="114"/>
      <c r="C313" s="114"/>
      <c r="D313" s="114"/>
      <c r="E313" s="114"/>
      <c r="F313" s="114"/>
      <c r="G313" s="114"/>
      <c r="H313" s="114"/>
      <c r="I313" s="114"/>
      <c r="J313" s="114"/>
      <c r="K313" s="114"/>
      <c r="L313" s="114"/>
      <c r="M313" s="114"/>
      <c r="N313" s="114"/>
      <c r="O313" s="147"/>
    </row>
  </sheetData>
  <mergeCells count="21">
    <mergeCell ref="A130:M130"/>
    <mergeCell ref="A166:M166"/>
    <mergeCell ref="G240:I240"/>
    <mergeCell ref="A235:M235"/>
    <mergeCell ref="K240:M240"/>
    <mergeCell ref="A273:M273"/>
    <mergeCell ref="A204:M204"/>
    <mergeCell ref="A1:M1"/>
    <mergeCell ref="A34:M34"/>
    <mergeCell ref="G6:I6"/>
    <mergeCell ref="K6:M6"/>
    <mergeCell ref="G39:I39"/>
    <mergeCell ref="K39:M39"/>
    <mergeCell ref="B191:C191"/>
    <mergeCell ref="E191:G191"/>
    <mergeCell ref="B21:C21"/>
    <mergeCell ref="E21:G21"/>
    <mergeCell ref="B212:C212"/>
    <mergeCell ref="E212:G212"/>
    <mergeCell ref="A65:M65"/>
    <mergeCell ref="A96:M96"/>
  </mergeCells>
  <phoneticPr fontId="0" type="noConversion"/>
  <pageMargins left="0.69" right="0.19" top="0.75" bottom="0.55000000000000004" header="0.31496062992125984" footer="0.31496062992125984"/>
  <pageSetup paperSize="9" scale="90" fitToHeight="0" orientation="portrait" r:id="rId1"/>
  <headerFooter alignWithMargins="0"/>
  <rowBreaks count="7" manualBreakCount="7">
    <brk id="33" max="13" man="1"/>
    <brk id="95" max="13" man="1"/>
    <brk id="129" max="13" man="1"/>
    <brk id="165" max="13" man="1"/>
    <brk id="203" max="13" man="1"/>
    <brk id="234" max="13" man="1"/>
    <brk id="272"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tabSelected="1" view="pageBreakPreview" topLeftCell="F16" zoomScale="85" zoomScaleNormal="110" zoomScaleSheetLayoutView="85" workbookViewId="0">
      <selection activeCell="AE24" sqref="AE24"/>
    </sheetView>
  </sheetViews>
  <sheetFormatPr defaultColWidth="9.140625" defaultRowHeight="30" customHeight="1"/>
  <cols>
    <col min="1" max="3" width="9.140625" style="483" customWidth="1"/>
    <col min="4" max="4" width="10.85546875" style="483" customWidth="1"/>
    <col min="5" max="5" width="14.7109375" style="483" customWidth="1"/>
    <col min="6" max="6" width="0.5703125" style="483" customWidth="1"/>
    <col min="7" max="7" width="14.7109375" style="483" customWidth="1"/>
    <col min="8" max="8" width="0.5703125" style="483" customWidth="1"/>
    <col min="9" max="9" width="14.7109375" style="483" customWidth="1"/>
    <col min="10" max="10" width="0.5703125" style="483" customWidth="1"/>
    <col min="11" max="11" width="14.7109375" style="483" customWidth="1"/>
    <col min="12" max="12" width="0.5703125" style="483" customWidth="1"/>
    <col min="13" max="13" width="14.7109375" style="483" customWidth="1"/>
    <col min="14" max="14" width="0.5703125" style="483" customWidth="1"/>
    <col min="15" max="15" width="14.7109375" style="483" customWidth="1"/>
    <col min="16" max="16" width="0.5703125" style="483" customWidth="1"/>
    <col min="17" max="17" width="14.7109375" style="483" customWidth="1"/>
    <col min="18" max="18" width="0.5703125" style="483" customWidth="1"/>
    <col min="19" max="19" width="14.7109375" style="483" customWidth="1"/>
    <col min="20" max="20" width="0.42578125" style="483" customWidth="1"/>
    <col min="21" max="21" width="14.7109375" style="483" customWidth="1"/>
    <col min="22" max="22" width="0.42578125" style="483" customWidth="1"/>
    <col min="23" max="23" width="14.7109375" style="483" customWidth="1"/>
    <col min="24" max="24" width="0.42578125" style="483" customWidth="1"/>
    <col min="25" max="25" width="14.7109375" style="483" customWidth="1"/>
    <col min="26" max="26" width="0.5703125" style="483" customWidth="1"/>
    <col min="27" max="27" width="14.7109375" style="483" customWidth="1"/>
    <col min="28" max="28" width="0.5703125" style="483" customWidth="1"/>
    <col min="29" max="29" width="14.7109375" style="483" customWidth="1"/>
    <col min="30" max="30" width="0.5703125" style="483" customWidth="1"/>
    <col min="31" max="31" width="14.7109375" style="483" customWidth="1"/>
    <col min="32" max="32" width="1.140625" style="483" customWidth="1"/>
    <col min="33" max="33" width="10.140625" style="483" customWidth="1"/>
    <col min="34" max="16384" width="9.140625" style="483"/>
  </cols>
  <sheetData>
    <row r="1" spans="1:31" ht="27" customHeight="1">
      <c r="A1" s="751" t="s">
        <v>289</v>
      </c>
      <c r="B1" s="751"/>
      <c r="C1" s="751"/>
      <c r="D1" s="751"/>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row>
    <row r="2" spans="1:31" ht="27" customHeight="1">
      <c r="A2" s="484"/>
      <c r="B2" s="485"/>
      <c r="C2" s="485"/>
      <c r="D2" s="485"/>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row>
    <row r="3" spans="1:31" s="486" customFormat="1" ht="27" customHeight="1">
      <c r="A3" s="40" t="s">
        <v>748</v>
      </c>
    </row>
    <row r="4" spans="1:31" s="486" customFormat="1" ht="27" customHeight="1">
      <c r="A4" s="486" t="s">
        <v>230</v>
      </c>
    </row>
    <row r="5" spans="1:31" s="486" customFormat="1" ht="27" customHeight="1">
      <c r="A5" s="486" t="s">
        <v>749</v>
      </c>
    </row>
    <row r="6" spans="1:31" s="486" customFormat="1" ht="27" customHeight="1">
      <c r="A6" s="486" t="s">
        <v>660</v>
      </c>
    </row>
    <row r="7" spans="1:31" s="486" customFormat="1" ht="27" customHeight="1">
      <c r="A7" s="487"/>
      <c r="B7" s="487"/>
      <c r="C7" s="487"/>
      <c r="D7" s="487"/>
      <c r="E7" s="487"/>
      <c r="F7" s="487">
        <v>1215730954.6100001</v>
      </c>
      <c r="AE7" s="488" t="s">
        <v>81</v>
      </c>
    </row>
    <row r="8" spans="1:31" s="486" customFormat="1" ht="27" customHeight="1">
      <c r="A8" s="487"/>
      <c r="B8" s="487"/>
      <c r="C8" s="487"/>
      <c r="D8" s="487"/>
      <c r="E8" s="489" t="s">
        <v>523</v>
      </c>
      <c r="F8" s="489"/>
      <c r="G8" s="489"/>
      <c r="H8" s="489"/>
      <c r="I8" s="489"/>
      <c r="J8" s="489"/>
      <c r="K8" s="489"/>
      <c r="L8" s="489"/>
      <c r="M8" s="489"/>
      <c r="N8" s="489"/>
      <c r="O8" s="489"/>
      <c r="P8" s="489"/>
      <c r="Q8" s="489"/>
      <c r="R8" s="489"/>
      <c r="S8" s="489"/>
      <c r="T8" s="489"/>
      <c r="U8" s="489"/>
      <c r="V8" s="489"/>
      <c r="W8" s="489"/>
      <c r="X8" s="489"/>
      <c r="Y8" s="489"/>
      <c r="Z8" s="489"/>
      <c r="AA8" s="489"/>
      <c r="AB8" s="490"/>
      <c r="AC8" s="490"/>
      <c r="AD8" s="490"/>
      <c r="AE8" s="490"/>
    </row>
    <row r="9" spans="1:31" s="733" customFormat="1" ht="27" customHeight="1">
      <c r="E9" s="773" t="s">
        <v>23</v>
      </c>
      <c r="F9" s="773"/>
      <c r="G9" s="773"/>
      <c r="I9" s="773" t="s">
        <v>24</v>
      </c>
      <c r="J9" s="773"/>
      <c r="K9" s="773"/>
      <c r="M9" s="773" t="s">
        <v>224</v>
      </c>
      <c r="N9" s="773"/>
      <c r="O9" s="773"/>
      <c r="Q9" s="774" t="s">
        <v>267</v>
      </c>
      <c r="R9" s="774"/>
      <c r="S9" s="774"/>
      <c r="U9" s="774" t="s">
        <v>355</v>
      </c>
      <c r="V9" s="774"/>
      <c r="W9" s="774"/>
      <c r="Y9" s="773" t="s">
        <v>25</v>
      </c>
      <c r="Z9" s="773"/>
      <c r="AA9" s="773"/>
      <c r="AC9" s="773" t="s">
        <v>3</v>
      </c>
      <c r="AD9" s="773"/>
      <c r="AE9" s="773"/>
    </row>
    <row r="10" spans="1:31" ht="27" customHeight="1">
      <c r="E10" s="491" t="s">
        <v>420</v>
      </c>
      <c r="F10" s="492"/>
      <c r="G10" s="493" t="s">
        <v>249</v>
      </c>
      <c r="H10" s="734"/>
      <c r="I10" s="491" t="str">
        <f>+E10</f>
        <v>2019</v>
      </c>
      <c r="J10" s="492"/>
      <c r="K10" s="493" t="str">
        <f>+G10</f>
        <v>2018</v>
      </c>
      <c r="L10" s="734"/>
      <c r="M10" s="491" t="str">
        <f>+I10</f>
        <v>2019</v>
      </c>
      <c r="N10" s="492"/>
      <c r="O10" s="493" t="str">
        <f>+K10</f>
        <v>2018</v>
      </c>
      <c r="P10" s="734"/>
      <c r="Q10" s="491" t="str">
        <f>+M10</f>
        <v>2019</v>
      </c>
      <c r="R10" s="492"/>
      <c r="S10" s="493" t="str">
        <f>+O10</f>
        <v>2018</v>
      </c>
      <c r="T10" s="734"/>
      <c r="U10" s="491" t="str">
        <f>+Q10</f>
        <v>2019</v>
      </c>
      <c r="V10" s="492"/>
      <c r="W10" s="493" t="str">
        <f>+S10</f>
        <v>2018</v>
      </c>
      <c r="X10" s="734"/>
      <c r="Y10" s="491" t="str">
        <f>+U10</f>
        <v>2019</v>
      </c>
      <c r="Z10" s="492"/>
      <c r="AA10" s="493" t="str">
        <f>+W10</f>
        <v>2018</v>
      </c>
      <c r="AB10" s="734"/>
      <c r="AC10" s="491" t="str">
        <f>+Y10</f>
        <v>2019</v>
      </c>
      <c r="AD10" s="492"/>
      <c r="AE10" s="493" t="str">
        <f>+AA10</f>
        <v>2018</v>
      </c>
    </row>
    <row r="11" spans="1:31" s="486" customFormat="1" ht="27" customHeight="1">
      <c r="A11" s="486" t="s">
        <v>210</v>
      </c>
      <c r="E11" s="494">
        <v>3755397248.2800002</v>
      </c>
      <c r="F11" s="494"/>
      <c r="G11" s="495">
        <v>3428297128.6100001</v>
      </c>
      <c r="H11" s="494"/>
      <c r="I11" s="494">
        <v>616227525.28999996</v>
      </c>
      <c r="J11" s="494"/>
      <c r="K11" s="494">
        <v>504164662.11000001</v>
      </c>
      <c r="L11" s="494"/>
      <c r="M11" s="494">
        <v>0</v>
      </c>
      <c r="N11" s="494"/>
      <c r="O11" s="494">
        <v>0</v>
      </c>
      <c r="P11" s="494"/>
      <c r="Q11" s="494">
        <v>0</v>
      </c>
      <c r="R11" s="494"/>
      <c r="S11" s="494">
        <v>0</v>
      </c>
      <c r="T11" s="494"/>
      <c r="U11" s="494">
        <v>0</v>
      </c>
      <c r="V11" s="494"/>
      <c r="W11" s="494">
        <v>0</v>
      </c>
      <c r="X11" s="494"/>
      <c r="Y11" s="494">
        <v>-76197001.569999695</v>
      </c>
      <c r="Z11" s="494"/>
      <c r="AA11" s="495">
        <v>-36319241.350000001</v>
      </c>
      <c r="AB11" s="494"/>
      <c r="AC11" s="494">
        <f>E11+I11+Y11+M11+Q11+U11</f>
        <v>4295427772</v>
      </c>
      <c r="AD11" s="494"/>
      <c r="AE11" s="494">
        <f>G11+K11+AA11+O11+S11+W11</f>
        <v>3896142549.3700004</v>
      </c>
    </row>
    <row r="12" spans="1:31" s="486" customFormat="1" ht="27" customHeight="1">
      <c r="A12" s="486" t="s">
        <v>211</v>
      </c>
      <c r="E12" s="496">
        <v>-3302281634.8499999</v>
      </c>
      <c r="F12" s="494"/>
      <c r="G12" s="497">
        <v>-2828461668.6500001</v>
      </c>
      <c r="H12" s="494"/>
      <c r="I12" s="496">
        <v>-494269515.31999999</v>
      </c>
      <c r="J12" s="494"/>
      <c r="K12" s="496">
        <v>-401334030.56</v>
      </c>
      <c r="L12" s="494"/>
      <c r="M12" s="496">
        <v>0</v>
      </c>
      <c r="N12" s="494"/>
      <c r="O12" s="496">
        <v>0</v>
      </c>
      <c r="P12" s="494"/>
      <c r="Q12" s="496">
        <v>0</v>
      </c>
      <c r="R12" s="494"/>
      <c r="S12" s="496">
        <v>0</v>
      </c>
      <c r="T12" s="494"/>
      <c r="U12" s="496">
        <v>0</v>
      </c>
      <c r="V12" s="494"/>
      <c r="W12" s="496">
        <v>0</v>
      </c>
      <c r="X12" s="494"/>
      <c r="Y12" s="494">
        <v>76189341.770000458</v>
      </c>
      <c r="Z12" s="494"/>
      <c r="AA12" s="495">
        <v>36312068</v>
      </c>
      <c r="AB12" s="494"/>
      <c r="AC12" s="496">
        <f>E12+I12+Y12+M12+Q12+U12</f>
        <v>-3720361808.3999996</v>
      </c>
      <c r="AD12" s="494"/>
      <c r="AE12" s="496">
        <f>G12+K12+AA12+O12+S12+W12</f>
        <v>-3193483631.21</v>
      </c>
    </row>
    <row r="13" spans="1:31" s="486" customFormat="1" ht="27" customHeight="1">
      <c r="A13" s="486" t="s">
        <v>140</v>
      </c>
      <c r="E13" s="494">
        <f>SUM(E11:E12)</f>
        <v>453115613.43000031</v>
      </c>
      <c r="F13" s="494"/>
      <c r="G13" s="494">
        <f>SUM(G11:G12)</f>
        <v>599835459.96000004</v>
      </c>
      <c r="H13" s="494"/>
      <c r="I13" s="494">
        <f>SUM(I11:I12)</f>
        <v>121958009.96999997</v>
      </c>
      <c r="J13" s="494"/>
      <c r="K13" s="494">
        <f>SUM(K11:K12)</f>
        <v>102830631.55000001</v>
      </c>
      <c r="L13" s="494"/>
      <c r="M13" s="494">
        <f>SUM(M11:M12)</f>
        <v>0</v>
      </c>
      <c r="N13" s="494"/>
      <c r="O13" s="494">
        <f>SUM(O11:O12)</f>
        <v>0</v>
      </c>
      <c r="P13" s="494"/>
      <c r="Q13" s="494">
        <f>SUM(Q11:Q12)</f>
        <v>0</v>
      </c>
      <c r="R13" s="494"/>
      <c r="S13" s="494">
        <f>SUM(S11:S12)</f>
        <v>0</v>
      </c>
      <c r="T13" s="494"/>
      <c r="U13" s="494">
        <f>SUM(U11:U12)</f>
        <v>0</v>
      </c>
      <c r="V13" s="494"/>
      <c r="W13" s="494">
        <f>SUM(W11:W12)</f>
        <v>0</v>
      </c>
      <c r="X13" s="494"/>
      <c r="Y13" s="494"/>
      <c r="Z13" s="494"/>
      <c r="AA13" s="495"/>
      <c r="AB13" s="494"/>
      <c r="AC13" s="494">
        <f>SUM(AC11:AC12)</f>
        <v>575065963.60000038</v>
      </c>
      <c r="AD13" s="494"/>
      <c r="AE13" s="494">
        <f>SUM(AE11:AE12)</f>
        <v>702658918.16000032</v>
      </c>
    </row>
    <row r="14" spans="1:31" s="486" customFormat="1" ht="27" customHeight="1">
      <c r="A14" s="486" t="s">
        <v>26</v>
      </c>
      <c r="E14" s="494">
        <v>0</v>
      </c>
      <c r="F14" s="494"/>
      <c r="G14" s="495">
        <v>0</v>
      </c>
      <c r="H14" s="494"/>
      <c r="I14" s="494">
        <v>0</v>
      </c>
      <c r="J14" s="494"/>
      <c r="K14" s="495">
        <v>0</v>
      </c>
      <c r="L14" s="494"/>
      <c r="M14" s="494">
        <v>0</v>
      </c>
      <c r="N14" s="494"/>
      <c r="O14" s="495">
        <v>0</v>
      </c>
      <c r="P14" s="494"/>
      <c r="Q14" s="494">
        <v>0</v>
      </c>
      <c r="R14" s="494"/>
      <c r="S14" s="495">
        <v>0</v>
      </c>
      <c r="T14" s="494"/>
      <c r="U14" s="494">
        <v>83662881.069999993</v>
      </c>
      <c r="V14" s="494"/>
      <c r="W14" s="494">
        <v>53535324.130000003</v>
      </c>
      <c r="X14" s="494"/>
      <c r="Y14" s="494">
        <v>-48248616.929999992</v>
      </c>
      <c r="Z14" s="494"/>
      <c r="AA14" s="495">
        <v>-29878087.190000001</v>
      </c>
      <c r="AB14" s="494"/>
      <c r="AC14" s="494">
        <f t="shared" ref="AC14:AC20" si="0">E14+I14+Y14+M14+Q14+U14</f>
        <v>35414264.140000001</v>
      </c>
      <c r="AD14" s="494"/>
      <c r="AE14" s="494">
        <f t="shared" ref="AE14:AE20" si="1">G14+K14+AA14+O14+S14+W14</f>
        <v>23657236.940000001</v>
      </c>
    </row>
    <row r="15" spans="1:31" s="486" customFormat="1" ht="27" customHeight="1">
      <c r="A15" s="486" t="s">
        <v>346</v>
      </c>
      <c r="E15" s="494">
        <v>0</v>
      </c>
      <c r="F15" s="494"/>
      <c r="G15" s="495">
        <v>0</v>
      </c>
      <c r="H15" s="494"/>
      <c r="I15" s="494">
        <v>-6848658.9000000004</v>
      </c>
      <c r="J15" s="494"/>
      <c r="K15" s="495">
        <v>-8632863.8200000003</v>
      </c>
      <c r="L15" s="494"/>
      <c r="M15" s="494">
        <v>0</v>
      </c>
      <c r="N15" s="494"/>
      <c r="O15" s="495">
        <v>0</v>
      </c>
      <c r="P15" s="494"/>
      <c r="Q15" s="494">
        <v>-23915675.02</v>
      </c>
      <c r="R15" s="494"/>
      <c r="S15" s="495">
        <v>-465262.84</v>
      </c>
      <c r="T15" s="494"/>
      <c r="U15" s="494">
        <v>0</v>
      </c>
      <c r="V15" s="494"/>
      <c r="W15" s="494">
        <v>0</v>
      </c>
      <c r="X15" s="494"/>
      <c r="Y15" s="494"/>
      <c r="Z15" s="494"/>
      <c r="AA15" s="495"/>
      <c r="AB15" s="494"/>
      <c r="AC15" s="494">
        <f t="shared" si="0"/>
        <v>-30764333.920000002</v>
      </c>
      <c r="AD15" s="494"/>
      <c r="AE15" s="494">
        <f t="shared" si="1"/>
        <v>-9098126.6600000001</v>
      </c>
    </row>
    <row r="16" spans="1:31" s="486" customFormat="1" ht="27" customHeight="1">
      <c r="A16" s="486" t="s">
        <v>33</v>
      </c>
      <c r="E16" s="494">
        <v>-183231328.93000001</v>
      </c>
      <c r="F16" s="494"/>
      <c r="G16" s="495">
        <v>-155349101.84999999</v>
      </c>
      <c r="H16" s="494"/>
      <c r="I16" s="494">
        <v>-61159889.170000002</v>
      </c>
      <c r="J16" s="494"/>
      <c r="K16" s="495">
        <v>-56638162.840000004</v>
      </c>
      <c r="L16" s="494"/>
      <c r="M16" s="494">
        <v>-214581.87</v>
      </c>
      <c r="N16" s="494"/>
      <c r="O16" s="495">
        <v>-247791.79</v>
      </c>
      <c r="P16" s="494"/>
      <c r="Q16" s="494">
        <v>-14252092.939999999</v>
      </c>
      <c r="R16" s="494"/>
      <c r="S16" s="495">
        <v>-11102443.880000001</v>
      </c>
      <c r="T16" s="494"/>
      <c r="U16" s="494">
        <v>0</v>
      </c>
      <c r="V16" s="494"/>
      <c r="W16" s="494">
        <v>0</v>
      </c>
      <c r="X16" s="494"/>
      <c r="Y16" s="494">
        <v>1423045.9900000691</v>
      </c>
      <c r="Z16" s="494"/>
      <c r="AA16" s="495">
        <v>1421918.6300000288</v>
      </c>
      <c r="AB16" s="494"/>
      <c r="AC16" s="494">
        <f t="shared" si="0"/>
        <v>-257434846.91999996</v>
      </c>
      <c r="AD16" s="494"/>
      <c r="AE16" s="494">
        <f t="shared" si="1"/>
        <v>-221915581.72999996</v>
      </c>
    </row>
    <row r="17" spans="1:31" s="486" customFormat="1" ht="27" customHeight="1">
      <c r="A17" s="486" t="s">
        <v>30</v>
      </c>
      <c r="E17" s="494">
        <v>-4494000</v>
      </c>
      <c r="F17" s="494"/>
      <c r="G17" s="495">
        <v>-4021760</v>
      </c>
      <c r="H17" s="494"/>
      <c r="I17" s="494">
        <v>0</v>
      </c>
      <c r="J17" s="494"/>
      <c r="K17" s="495">
        <v>0</v>
      </c>
      <c r="L17" s="494"/>
      <c r="M17" s="494">
        <v>0</v>
      </c>
      <c r="N17" s="494"/>
      <c r="O17" s="495">
        <v>0</v>
      </c>
      <c r="P17" s="494"/>
      <c r="Q17" s="495">
        <v>0</v>
      </c>
      <c r="R17" s="494"/>
      <c r="S17" s="495">
        <v>0</v>
      </c>
      <c r="T17" s="494"/>
      <c r="U17" s="494">
        <v>0</v>
      </c>
      <c r="V17" s="494"/>
      <c r="W17" s="494">
        <v>0</v>
      </c>
      <c r="X17" s="494"/>
      <c r="Y17" s="494"/>
      <c r="Z17" s="494"/>
      <c r="AA17" s="495"/>
      <c r="AB17" s="494"/>
      <c r="AC17" s="494">
        <f t="shared" si="0"/>
        <v>-4494000</v>
      </c>
      <c r="AD17" s="494"/>
      <c r="AE17" s="494">
        <f t="shared" si="1"/>
        <v>-4021760</v>
      </c>
    </row>
    <row r="18" spans="1:31" s="486" customFormat="1" ht="27" customHeight="1">
      <c r="A18" s="486" t="s">
        <v>432</v>
      </c>
      <c r="E18" s="494">
        <v>0</v>
      </c>
      <c r="F18" s="494"/>
      <c r="G18" s="495">
        <v>0</v>
      </c>
      <c r="H18" s="494"/>
      <c r="I18" s="494">
        <v>-350574.73</v>
      </c>
      <c r="J18" s="494"/>
      <c r="K18" s="495">
        <v>1305537.3899999999</v>
      </c>
      <c r="L18" s="494"/>
      <c r="M18" s="494">
        <v>0</v>
      </c>
      <c r="N18" s="494"/>
      <c r="O18" s="495">
        <v>0</v>
      </c>
      <c r="P18" s="494"/>
      <c r="Q18" s="495">
        <v>0</v>
      </c>
      <c r="R18" s="494"/>
      <c r="S18" s="495">
        <v>0</v>
      </c>
      <c r="T18" s="494"/>
      <c r="U18" s="494">
        <v>0</v>
      </c>
      <c r="V18" s="494"/>
      <c r="W18" s="494">
        <v>0</v>
      </c>
      <c r="X18" s="494"/>
      <c r="Y18" s="494"/>
      <c r="Z18" s="494"/>
      <c r="AA18" s="495"/>
      <c r="AB18" s="498"/>
      <c r="AC18" s="494">
        <f t="shared" si="0"/>
        <v>-350574.73</v>
      </c>
      <c r="AD18" s="498"/>
      <c r="AE18" s="494">
        <f t="shared" si="1"/>
        <v>1305537.3899999999</v>
      </c>
    </row>
    <row r="19" spans="1:31" s="486" customFormat="1" ht="27" customHeight="1">
      <c r="A19" s="486" t="s">
        <v>32</v>
      </c>
      <c r="E19" s="494">
        <v>-18325664.309999999</v>
      </c>
      <c r="F19" s="494"/>
      <c r="G19" s="495">
        <v>-65967.360000000001</v>
      </c>
      <c r="H19" s="494"/>
      <c r="I19" s="494">
        <v>0</v>
      </c>
      <c r="J19" s="494"/>
      <c r="K19" s="495">
        <v>-3.09</v>
      </c>
      <c r="L19" s="494"/>
      <c r="M19" s="494">
        <v>-18419999.969999999</v>
      </c>
      <c r="N19" s="494"/>
      <c r="O19" s="495">
        <v>-15494136.98</v>
      </c>
      <c r="P19" s="494"/>
      <c r="Q19" s="494">
        <v>-848923.21000000008</v>
      </c>
      <c r="R19" s="494"/>
      <c r="S19" s="495">
        <v>-4618266.38</v>
      </c>
      <c r="T19" s="494"/>
      <c r="U19" s="494">
        <v>0</v>
      </c>
      <c r="V19" s="494"/>
      <c r="W19" s="494">
        <v>0</v>
      </c>
      <c r="X19" s="494"/>
      <c r="Y19" s="494">
        <v>19253799.780000005</v>
      </c>
      <c r="Z19" s="494"/>
      <c r="AA19" s="495">
        <v>20112403.359999999</v>
      </c>
      <c r="AB19" s="494"/>
      <c r="AC19" s="494">
        <f t="shared" si="0"/>
        <v>-18340787.709999993</v>
      </c>
      <c r="AD19" s="494"/>
      <c r="AE19" s="494">
        <f t="shared" si="1"/>
        <v>-65970.450000000186</v>
      </c>
    </row>
    <row r="20" spans="1:31" s="486" customFormat="1" ht="27" customHeight="1">
      <c r="A20" s="486" t="s">
        <v>394</v>
      </c>
      <c r="E20" s="494">
        <v>0</v>
      </c>
      <c r="F20" s="494"/>
      <c r="G20" s="495">
        <v>0</v>
      </c>
      <c r="H20" s="494"/>
      <c r="I20" s="494">
        <v>0</v>
      </c>
      <c r="J20" s="494"/>
      <c r="K20" s="495">
        <v>0</v>
      </c>
      <c r="L20" s="494"/>
      <c r="M20" s="495">
        <v>0</v>
      </c>
      <c r="N20" s="494"/>
      <c r="O20" s="495">
        <v>0</v>
      </c>
      <c r="P20" s="494"/>
      <c r="Q20" s="495">
        <v>0</v>
      </c>
      <c r="R20" s="494"/>
      <c r="S20" s="495">
        <v>0</v>
      </c>
      <c r="T20" s="494"/>
      <c r="U20" s="494">
        <v>0</v>
      </c>
      <c r="V20" s="494"/>
      <c r="W20" s="494">
        <v>0</v>
      </c>
      <c r="X20" s="494"/>
      <c r="Y20" s="494">
        <v>37525066.009999998</v>
      </c>
      <c r="Z20" s="494"/>
      <c r="AA20" s="495">
        <v>-11657393.279999999</v>
      </c>
      <c r="AB20" s="494"/>
      <c r="AC20" s="494">
        <f t="shared" si="0"/>
        <v>37525066.009999998</v>
      </c>
      <c r="AD20" s="494"/>
      <c r="AE20" s="494">
        <f t="shared" si="1"/>
        <v>-11657393.279999999</v>
      </c>
    </row>
    <row r="21" spans="1:31" s="486" customFormat="1" ht="27" customHeight="1">
      <c r="B21" s="486" t="s">
        <v>31</v>
      </c>
      <c r="E21" s="499">
        <f>SUM(E15:E20)</f>
        <v>-206050993.24000001</v>
      </c>
      <c r="F21" s="494"/>
      <c r="G21" s="499">
        <f>SUM(G15:G20)</f>
        <v>-159436829.21000001</v>
      </c>
      <c r="H21" s="494"/>
      <c r="I21" s="499">
        <f>SUM(I15:I20)</f>
        <v>-68359122.800000012</v>
      </c>
      <c r="J21" s="494"/>
      <c r="K21" s="499">
        <f>SUM(K15:K20)</f>
        <v>-63965492.360000007</v>
      </c>
      <c r="L21" s="494"/>
      <c r="M21" s="499">
        <f>SUM(M15:M20)</f>
        <v>-18634581.84</v>
      </c>
      <c r="N21" s="494"/>
      <c r="O21" s="499">
        <f>SUM(O15:O20)</f>
        <v>-15741928.77</v>
      </c>
      <c r="P21" s="494"/>
      <c r="Q21" s="499">
        <f>SUM(Q15:Q20)</f>
        <v>-39016691.170000002</v>
      </c>
      <c r="R21" s="494"/>
      <c r="S21" s="499">
        <f>SUM(S15:S20)</f>
        <v>-16185973.100000001</v>
      </c>
      <c r="T21" s="494"/>
      <c r="U21" s="499">
        <f>SUM(U15:U20)</f>
        <v>0</v>
      </c>
      <c r="V21" s="494"/>
      <c r="W21" s="499">
        <f>SUM(W15:W20)</f>
        <v>0</v>
      </c>
      <c r="X21" s="494"/>
      <c r="Y21" s="494"/>
      <c r="Z21" s="494"/>
      <c r="AA21" s="494"/>
      <c r="AB21" s="494"/>
      <c r="AC21" s="499">
        <f>SUM(AC15:AC20)</f>
        <v>-273859477.26999998</v>
      </c>
      <c r="AD21" s="494"/>
      <c r="AE21" s="499">
        <f>SUM(AE15:AE20)</f>
        <v>-245453294.72999996</v>
      </c>
    </row>
    <row r="22" spans="1:31" s="486" customFormat="1" ht="27" customHeight="1">
      <c r="A22" s="486" t="s">
        <v>294</v>
      </c>
      <c r="E22" s="494">
        <f>+E13+E21+E14</f>
        <v>247064620.1900003</v>
      </c>
      <c r="F22" s="494"/>
      <c r="G22" s="494">
        <f>+G13+G21+G14</f>
        <v>440398630.75</v>
      </c>
      <c r="H22" s="494"/>
      <c r="I22" s="494">
        <f>+I13+I21+I14</f>
        <v>53598887.169999957</v>
      </c>
      <c r="J22" s="494"/>
      <c r="K22" s="494">
        <f>+K13+K21+K14</f>
        <v>38865139.190000005</v>
      </c>
      <c r="L22" s="494"/>
      <c r="M22" s="494">
        <f>+M13+M21+M14</f>
        <v>-18634581.84</v>
      </c>
      <c r="N22" s="494"/>
      <c r="O22" s="494">
        <f>+O13+O21+O14</f>
        <v>-15741928.77</v>
      </c>
      <c r="P22" s="494"/>
      <c r="Q22" s="494">
        <f>+Q13+Q21+Q14</f>
        <v>-39016691.170000002</v>
      </c>
      <c r="R22" s="494"/>
      <c r="S22" s="494">
        <f>+S13+S21+S14</f>
        <v>-16185973.100000001</v>
      </c>
      <c r="T22" s="494"/>
      <c r="U22" s="494">
        <f>+U13+U21+U14</f>
        <v>83662881.069999993</v>
      </c>
      <c r="V22" s="494"/>
      <c r="W22" s="494">
        <f>+W13+W21+W14</f>
        <v>53535324.130000003</v>
      </c>
      <c r="X22" s="494"/>
      <c r="Y22" s="494"/>
      <c r="Z22" s="494"/>
      <c r="AA22" s="494"/>
      <c r="AB22" s="494"/>
      <c r="AC22" s="494">
        <f>+AC13+AC21+AC14</f>
        <v>336620750.47000039</v>
      </c>
      <c r="AD22" s="494"/>
      <c r="AE22" s="494">
        <f>+AE13+AE21+AE14</f>
        <v>480862860.37000036</v>
      </c>
    </row>
    <row r="23" spans="1:31" s="486" customFormat="1" ht="27" customHeight="1">
      <c r="A23" s="486" t="s">
        <v>304</v>
      </c>
      <c r="E23" s="494">
        <v>-62168448.390000001</v>
      </c>
      <c r="F23" s="494"/>
      <c r="G23" s="495">
        <v>-90727679.409999996</v>
      </c>
      <c r="H23" s="494"/>
      <c r="I23" s="494">
        <v>-10991335.18</v>
      </c>
      <c r="J23" s="494"/>
      <c r="K23" s="495">
        <v>-8781070.2200000007</v>
      </c>
      <c r="L23" s="494"/>
      <c r="M23" s="494">
        <v>920073.11</v>
      </c>
      <c r="N23" s="494"/>
      <c r="O23" s="495">
        <v>-19390.93</v>
      </c>
      <c r="P23" s="494"/>
      <c r="Q23" s="494">
        <v>7413749.29</v>
      </c>
      <c r="R23" s="494"/>
      <c r="S23" s="495">
        <v>2871474.46</v>
      </c>
      <c r="T23" s="494"/>
      <c r="U23" s="494">
        <v>0</v>
      </c>
      <c r="V23" s="494"/>
      <c r="W23" s="494">
        <v>0</v>
      </c>
      <c r="X23" s="494"/>
      <c r="Y23" s="494"/>
      <c r="Z23" s="494"/>
      <c r="AA23" s="494"/>
      <c r="AB23" s="494"/>
      <c r="AC23" s="494">
        <f t="shared" ref="AC23:AE23" si="2">E23+I23+Y23+M23+Q23+U23</f>
        <v>-64825961.169999994</v>
      </c>
      <c r="AD23" s="494"/>
      <c r="AE23" s="494">
        <f t="shared" si="2"/>
        <v>-96656666.100000009</v>
      </c>
    </row>
    <row r="24" spans="1:31" s="486" customFormat="1" ht="27" customHeight="1" thickBot="1">
      <c r="A24" s="486" t="s">
        <v>190</v>
      </c>
      <c r="E24" s="500">
        <f>SUM(E22:E23)</f>
        <v>184896171.80000031</v>
      </c>
      <c r="F24" s="494"/>
      <c r="G24" s="500">
        <f>SUM(G22:G23)</f>
        <v>349670951.34000003</v>
      </c>
      <c r="H24" s="494"/>
      <c r="I24" s="500">
        <f>SUM(I22:I23)</f>
        <v>42607551.989999957</v>
      </c>
      <c r="J24" s="494"/>
      <c r="K24" s="500">
        <f>SUM(K22:K23)</f>
        <v>30084068.970000006</v>
      </c>
      <c r="L24" s="494"/>
      <c r="M24" s="500">
        <f>SUM(M22:M23)</f>
        <v>-17714508.73</v>
      </c>
      <c r="N24" s="494"/>
      <c r="O24" s="500">
        <f>SUM(O22:O23)</f>
        <v>-15761319.699999999</v>
      </c>
      <c r="P24" s="494"/>
      <c r="Q24" s="500">
        <f>SUM(Q22:Q23)</f>
        <v>-31602941.880000003</v>
      </c>
      <c r="R24" s="494"/>
      <c r="S24" s="500">
        <f>SUM(S22:S23)</f>
        <v>-13314498.640000001</v>
      </c>
      <c r="T24" s="494"/>
      <c r="U24" s="500">
        <f>SUM(U22:U23)</f>
        <v>83662881.069999993</v>
      </c>
      <c r="V24" s="494"/>
      <c r="W24" s="500">
        <f>SUM(W22:W23)</f>
        <v>53535324.130000003</v>
      </c>
      <c r="X24" s="494"/>
      <c r="Y24" s="494"/>
      <c r="Z24" s="494"/>
      <c r="AA24" s="494"/>
      <c r="AB24" s="494"/>
      <c r="AC24" s="500">
        <f>SUM(AC22:AC23)</f>
        <v>271794789.30000037</v>
      </c>
      <c r="AD24" s="494"/>
      <c r="AE24" s="500">
        <f>SUM(AE22:AE23)</f>
        <v>384206194.27000034</v>
      </c>
    </row>
    <row r="25" spans="1:31" s="486" customFormat="1" ht="27" customHeight="1" thickTop="1">
      <c r="E25" s="13"/>
      <c r="F25" s="487"/>
      <c r="H25" s="487"/>
      <c r="I25" s="13"/>
      <c r="J25" s="487"/>
      <c r="K25" s="13"/>
      <c r="L25" s="487"/>
      <c r="N25" s="487"/>
      <c r="P25" s="487"/>
      <c r="R25" s="487"/>
      <c r="T25" s="487"/>
      <c r="U25" s="487"/>
      <c r="V25" s="487"/>
      <c r="W25" s="487"/>
      <c r="X25" s="487"/>
      <c r="Z25" s="487"/>
      <c r="AB25" s="487"/>
      <c r="AD25" s="487"/>
      <c r="AE25" s="13"/>
    </row>
    <row r="26" spans="1:31" s="486" customFormat="1" ht="27" customHeight="1">
      <c r="A26" s="501" t="s">
        <v>750</v>
      </c>
      <c r="E26" s="13"/>
      <c r="F26" s="487"/>
      <c r="H26" s="487"/>
      <c r="I26" s="13"/>
      <c r="J26" s="487"/>
      <c r="K26" s="13"/>
      <c r="L26" s="487"/>
      <c r="N26" s="487"/>
      <c r="P26" s="487"/>
      <c r="R26" s="487"/>
      <c r="T26" s="487"/>
      <c r="U26" s="487"/>
      <c r="V26" s="487"/>
      <c r="W26" s="487"/>
      <c r="X26" s="487"/>
      <c r="Z26" s="487"/>
      <c r="AB26" s="487"/>
      <c r="AD26" s="487"/>
      <c r="AE26" s="13"/>
    </row>
    <row r="27" spans="1:31" s="486" customFormat="1" ht="27" customHeight="1">
      <c r="A27" s="501" t="s">
        <v>751</v>
      </c>
      <c r="E27" s="13"/>
      <c r="F27" s="487"/>
      <c r="H27" s="487"/>
      <c r="I27" s="13"/>
      <c r="J27" s="487"/>
      <c r="K27" s="13"/>
      <c r="L27" s="487"/>
      <c r="N27" s="487"/>
      <c r="P27" s="487"/>
      <c r="R27" s="487"/>
      <c r="T27" s="487"/>
      <c r="U27" s="487"/>
      <c r="V27" s="487"/>
      <c r="W27" s="487"/>
      <c r="X27" s="487"/>
      <c r="Z27" s="487"/>
      <c r="AB27" s="487"/>
      <c r="AD27" s="487"/>
      <c r="AE27" s="13"/>
    </row>
    <row r="28" spans="1:31" ht="27" customHeight="1">
      <c r="B28" s="237" t="s">
        <v>917</v>
      </c>
    </row>
    <row r="29" spans="1:31" ht="27" customHeight="1"/>
    <row r="30" spans="1:31" ht="27" customHeight="1"/>
    <row r="31" spans="1:31" ht="27" customHeight="1"/>
    <row r="32" spans="1:31" ht="27" customHeight="1">
      <c r="G32" s="502"/>
      <c r="J32" s="36"/>
      <c r="L32" s="122"/>
      <c r="M32" s="122" t="s">
        <v>89</v>
      </c>
      <c r="N32" s="122"/>
      <c r="O32" s="36"/>
      <c r="P32" s="122"/>
      <c r="T32" s="122"/>
      <c r="U32" s="122"/>
      <c r="V32" s="122"/>
      <c r="W32" s="122"/>
      <c r="X32" s="122"/>
    </row>
    <row r="33" spans="7:24" ht="27" customHeight="1">
      <c r="G33" s="502"/>
      <c r="H33" s="503"/>
      <c r="J33" s="36"/>
      <c r="L33" s="122"/>
      <c r="M33" s="122" t="s">
        <v>800</v>
      </c>
      <c r="N33" s="122"/>
      <c r="O33" s="36"/>
      <c r="P33" s="122"/>
      <c r="T33" s="122"/>
      <c r="U33" s="122"/>
      <c r="V33" s="122"/>
      <c r="W33" s="122"/>
      <c r="X33" s="122"/>
    </row>
  </sheetData>
  <mergeCells count="8">
    <mergeCell ref="A1:AE1"/>
    <mergeCell ref="AC9:AE9"/>
    <mergeCell ref="E9:G9"/>
    <mergeCell ref="I9:K9"/>
    <mergeCell ref="Y9:AA9"/>
    <mergeCell ref="M9:O9"/>
    <mergeCell ref="Q9:S9"/>
    <mergeCell ref="U9:W9"/>
  </mergeCells>
  <pageMargins left="0.59055118110236227" right="0.19685039370078741" top="0.59055118110236227" bottom="0.39370078740157483" header="0.31496062992125984" footer="0.31496062992125984"/>
  <pageSetup paperSize="9" scale="6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view="pageBreakPreview" topLeftCell="A37" zoomScale="130" zoomScaleNormal="80" zoomScaleSheetLayoutView="130" workbookViewId="0">
      <selection activeCell="B41" sqref="B41"/>
    </sheetView>
  </sheetViews>
  <sheetFormatPr defaultColWidth="9.140625" defaultRowHeight="24" customHeight="1"/>
  <cols>
    <col min="1" max="1" width="5.85546875" style="114" customWidth="1"/>
    <col min="2" max="3" width="7.42578125" style="114" customWidth="1"/>
    <col min="4" max="4" width="9.7109375" style="114" customWidth="1"/>
    <col min="5" max="5" width="3.7109375" style="114" customWidth="1"/>
    <col min="6" max="6" width="15.7109375" style="114" customWidth="1"/>
    <col min="7" max="7" width="1.7109375" style="114" customWidth="1"/>
    <col min="8" max="8" width="15.7109375" style="114" customWidth="1"/>
    <col min="9" max="9" width="1.7109375" style="114" customWidth="1"/>
    <col min="10" max="10" width="15.7109375" style="114" customWidth="1"/>
    <col min="11" max="11" width="1.7109375" style="114" customWidth="1"/>
    <col min="12" max="12" width="15.7109375" style="114" customWidth="1"/>
    <col min="13" max="13" width="1.42578125" style="114" customWidth="1"/>
    <col min="14" max="16384" width="9.140625" style="114"/>
  </cols>
  <sheetData>
    <row r="1" spans="1:13" s="109" customFormat="1" ht="27" customHeight="1">
      <c r="A1" s="766" t="s">
        <v>308</v>
      </c>
      <c r="B1" s="766"/>
      <c r="C1" s="766"/>
      <c r="D1" s="766"/>
      <c r="E1" s="766"/>
      <c r="F1" s="766"/>
      <c r="G1" s="766"/>
      <c r="H1" s="766"/>
      <c r="I1" s="766"/>
      <c r="J1" s="766"/>
      <c r="K1" s="766"/>
      <c r="L1" s="766"/>
    </row>
    <row r="2" spans="1:13" s="109" customFormat="1" ht="27" customHeight="1">
      <c r="A2" s="213"/>
      <c r="B2" s="688"/>
      <c r="C2" s="688"/>
      <c r="D2" s="688"/>
      <c r="E2" s="688"/>
      <c r="F2" s="688"/>
      <c r="G2" s="688"/>
      <c r="H2" s="11"/>
      <c r="I2" s="11"/>
      <c r="J2" s="11"/>
      <c r="K2" s="11"/>
      <c r="L2" s="11"/>
    </row>
    <row r="3" spans="1:13" s="40" customFormat="1" ht="27" customHeight="1">
      <c r="A3" s="213" t="s">
        <v>777</v>
      </c>
      <c r="B3" s="122"/>
      <c r="C3" s="122"/>
      <c r="D3" s="122"/>
      <c r="E3" s="122"/>
      <c r="F3" s="36"/>
      <c r="G3" s="11"/>
      <c r="H3" s="123"/>
      <c r="I3" s="123"/>
      <c r="J3" s="688"/>
      <c r="K3" s="124"/>
      <c r="L3" s="91"/>
    </row>
    <row r="4" spans="1:13" s="705" customFormat="1" ht="27" customHeight="1">
      <c r="A4" s="237" t="s">
        <v>778</v>
      </c>
    </row>
    <row r="5" spans="1:13" s="295" customFormat="1" ht="27" customHeight="1">
      <c r="F5" s="110"/>
      <c r="G5" s="110"/>
      <c r="H5" s="110"/>
      <c r="I5" s="110"/>
      <c r="J5" s="664"/>
      <c r="K5" s="664"/>
      <c r="L5" s="665" t="s">
        <v>81</v>
      </c>
      <c r="M5" s="123"/>
    </row>
    <row r="6" spans="1:13" s="295" customFormat="1" ht="27" customHeight="1">
      <c r="F6" s="758" t="s">
        <v>20</v>
      </c>
      <c r="G6" s="758"/>
      <c r="H6" s="758"/>
      <c r="I6" s="525"/>
      <c r="J6" s="757" t="s">
        <v>27</v>
      </c>
      <c r="K6" s="757"/>
      <c r="L6" s="757"/>
      <c r="M6" s="123"/>
    </row>
    <row r="7" spans="1:13" s="295" customFormat="1" ht="27" customHeight="1">
      <c r="A7" s="87"/>
      <c r="B7" s="311"/>
      <c r="C7" s="311"/>
      <c r="D7" s="87"/>
      <c r="E7" s="312"/>
      <c r="F7" s="105">
        <v>2019</v>
      </c>
      <c r="G7" s="105"/>
      <c r="H7" s="105">
        <v>2018</v>
      </c>
      <c r="I7" s="691"/>
      <c r="J7" s="105">
        <f>+F7</f>
        <v>2019</v>
      </c>
      <c r="K7" s="105"/>
      <c r="L7" s="105">
        <f>+H7</f>
        <v>2018</v>
      </c>
      <c r="M7" s="123"/>
    </row>
    <row r="8" spans="1:13" s="11" customFormat="1" ht="27" customHeight="1">
      <c r="B8" s="237" t="s">
        <v>147</v>
      </c>
      <c r="C8" s="237"/>
      <c r="K8" s="705"/>
    </row>
    <row r="9" spans="1:13" s="11" customFormat="1" ht="27" customHeight="1">
      <c r="B9" s="225" t="s">
        <v>661</v>
      </c>
      <c r="C9" s="225"/>
      <c r="F9" s="11">
        <v>24139919.420000002</v>
      </c>
      <c r="G9" s="504"/>
      <c r="H9" s="505">
        <v>92766762</v>
      </c>
      <c r="I9" s="505"/>
      <c r="J9" s="505">
        <v>11882004.629999999</v>
      </c>
      <c r="K9" s="505"/>
      <c r="L9" s="505">
        <v>84612957.659999996</v>
      </c>
    </row>
    <row r="10" spans="1:13" s="11" customFormat="1" ht="27" customHeight="1">
      <c r="B10" s="225" t="s">
        <v>91</v>
      </c>
      <c r="C10" s="225"/>
      <c r="F10" s="504"/>
      <c r="G10" s="504"/>
      <c r="H10" s="504"/>
      <c r="I10" s="504"/>
      <c r="J10" s="504"/>
      <c r="K10" s="504"/>
      <c r="L10" s="504"/>
    </row>
    <row r="11" spans="1:13" s="11" customFormat="1" ht="27" customHeight="1">
      <c r="B11" s="225" t="s">
        <v>96</v>
      </c>
      <c r="C11" s="225"/>
      <c r="F11" s="504"/>
      <c r="G11" s="504"/>
      <c r="H11" s="504"/>
      <c r="I11" s="504"/>
      <c r="J11" s="504"/>
      <c r="K11" s="504"/>
      <c r="L11" s="504"/>
    </row>
    <row r="12" spans="1:13" s="11" customFormat="1" ht="27" customHeight="1">
      <c r="B12" s="11" t="s">
        <v>97</v>
      </c>
      <c r="F12" s="504"/>
      <c r="G12" s="504"/>
      <c r="H12" s="504"/>
      <c r="I12" s="504"/>
      <c r="J12" s="504"/>
      <c r="K12" s="504"/>
      <c r="L12" s="504"/>
    </row>
    <row r="13" spans="1:13" s="11" customFormat="1" ht="27" customHeight="1">
      <c r="B13" s="11" t="s">
        <v>98</v>
      </c>
      <c r="F13" s="506">
        <v>40686041.75</v>
      </c>
      <c r="G13" s="507"/>
      <c r="H13" s="509">
        <v>3889904.1</v>
      </c>
      <c r="I13" s="508"/>
      <c r="J13" s="509">
        <v>50286443.759999998</v>
      </c>
      <c r="K13" s="508"/>
      <c r="L13" s="509">
        <v>6114721.75</v>
      </c>
    </row>
    <row r="14" spans="1:13" s="11" customFormat="1" ht="27" customHeight="1">
      <c r="B14" s="225" t="s">
        <v>662</v>
      </c>
      <c r="C14" s="225"/>
      <c r="F14" s="507"/>
      <c r="G14" s="504"/>
      <c r="H14" s="614"/>
      <c r="I14" s="504"/>
      <c r="J14" s="614"/>
      <c r="K14" s="504"/>
      <c r="L14" s="507"/>
    </row>
    <row r="15" spans="1:13" s="11" customFormat="1" ht="27" customHeight="1">
      <c r="B15" s="11" t="s">
        <v>663</v>
      </c>
      <c r="F15" s="507"/>
      <c r="G15" s="504"/>
      <c r="H15" s="507"/>
      <c r="I15" s="504"/>
      <c r="J15" s="507"/>
      <c r="K15" s="504"/>
      <c r="L15" s="507"/>
    </row>
    <row r="16" spans="1:13" s="11" customFormat="1" ht="27" customHeight="1" thickBot="1">
      <c r="B16" s="11" t="s">
        <v>664</v>
      </c>
      <c r="F16" s="510">
        <f>SUM(F9:F15)</f>
        <v>64825961.170000002</v>
      </c>
      <c r="G16" s="504"/>
      <c r="H16" s="510">
        <f>SUM(H9:H15)</f>
        <v>96656666.099999994</v>
      </c>
      <c r="I16" s="504"/>
      <c r="J16" s="510">
        <f>SUM(J9:J15)</f>
        <v>62168448.390000001</v>
      </c>
      <c r="K16" s="504"/>
      <c r="L16" s="510">
        <f>SUM(L9:L15)</f>
        <v>90727679.409999996</v>
      </c>
    </row>
    <row r="17" spans="1:13" s="11" customFormat="1" ht="27" customHeight="1" thickTop="1">
      <c r="A17" s="11" t="s">
        <v>918</v>
      </c>
      <c r="F17" s="147"/>
      <c r="H17" s="147"/>
      <c r="J17" s="147"/>
      <c r="L17" s="147"/>
    </row>
    <row r="18" spans="1:13" s="11" customFormat="1" ht="27" customHeight="1">
      <c r="A18" s="11" t="s">
        <v>770</v>
      </c>
      <c r="F18" s="147"/>
      <c r="H18" s="147"/>
      <c r="J18" s="147"/>
      <c r="L18" s="147"/>
    </row>
    <row r="19" spans="1:13" s="11" customFormat="1" ht="27" customHeight="1">
      <c r="F19" s="123"/>
      <c r="G19" s="123"/>
      <c r="H19" s="123"/>
      <c r="I19" s="123"/>
      <c r="J19" s="14"/>
      <c r="K19" s="14"/>
      <c r="L19" s="287" t="s">
        <v>81</v>
      </c>
    </row>
    <row r="20" spans="1:13" s="11" customFormat="1" ht="27" customHeight="1">
      <c r="F20" s="758" t="s">
        <v>20</v>
      </c>
      <c r="G20" s="758"/>
      <c r="H20" s="758"/>
      <c r="I20" s="80"/>
      <c r="J20" s="757" t="s">
        <v>27</v>
      </c>
      <c r="K20" s="757"/>
      <c r="L20" s="757"/>
    </row>
    <row r="21" spans="1:13" s="11" customFormat="1" ht="27" customHeight="1">
      <c r="F21" s="105">
        <v>2019</v>
      </c>
      <c r="G21" s="105"/>
      <c r="H21" s="105">
        <v>2018</v>
      </c>
      <c r="I21" s="691"/>
      <c r="J21" s="105">
        <f>+F21</f>
        <v>2019</v>
      </c>
      <c r="K21" s="105"/>
      <c r="L21" s="105">
        <f>+H21</f>
        <v>2018</v>
      </c>
    </row>
    <row r="22" spans="1:13" s="11" customFormat="1" ht="27" customHeight="1">
      <c r="B22" s="11" t="s">
        <v>768</v>
      </c>
      <c r="F22" s="147"/>
      <c r="H22" s="147"/>
      <c r="J22" s="147"/>
      <c r="L22" s="147"/>
    </row>
    <row r="23" spans="1:13" s="11" customFormat="1" ht="27" customHeight="1">
      <c r="B23" s="11" t="s">
        <v>769</v>
      </c>
      <c r="F23" s="147">
        <v>5477301.3799999999</v>
      </c>
      <c r="G23" s="504"/>
      <c r="H23" s="504">
        <v>0</v>
      </c>
      <c r="I23" s="504"/>
      <c r="J23" s="147">
        <v>3425019.4</v>
      </c>
      <c r="K23" s="504"/>
      <c r="L23" s="507">
        <v>0</v>
      </c>
    </row>
    <row r="24" spans="1:13" s="11" customFormat="1" ht="27" customHeight="1">
      <c r="F24" s="147"/>
      <c r="H24" s="147"/>
      <c r="J24" s="147"/>
      <c r="K24" s="133"/>
      <c r="L24" s="147"/>
    </row>
    <row r="25" spans="1:13" s="11" customFormat="1" ht="27" customHeight="1">
      <c r="F25" s="147"/>
      <c r="H25" s="147"/>
      <c r="J25" s="147"/>
      <c r="K25" s="133"/>
      <c r="L25" s="147"/>
    </row>
    <row r="26" spans="1:13" s="295" customFormat="1" ht="27" customHeight="1">
      <c r="D26" s="122" t="s">
        <v>89</v>
      </c>
      <c r="E26" s="122"/>
      <c r="F26" s="36"/>
    </row>
    <row r="27" spans="1:13" s="295" customFormat="1" ht="27" customHeight="1">
      <c r="D27" s="122" t="s">
        <v>174</v>
      </c>
      <c r="E27" s="122"/>
      <c r="F27" s="36"/>
    </row>
    <row r="28" spans="1:13" s="11" customFormat="1" ht="21" customHeight="1">
      <c r="A28" s="766" t="s">
        <v>526</v>
      </c>
      <c r="B28" s="766"/>
      <c r="C28" s="766"/>
      <c r="D28" s="766"/>
      <c r="E28" s="766"/>
      <c r="F28" s="766"/>
      <c r="G28" s="766"/>
      <c r="H28" s="766"/>
      <c r="I28" s="766"/>
      <c r="J28" s="766"/>
      <c r="K28" s="766"/>
      <c r="L28" s="766"/>
    </row>
    <row r="29" spans="1:13" s="11" customFormat="1" ht="21" customHeight="1">
      <c r="A29" s="689"/>
      <c r="B29" s="689"/>
      <c r="C29" s="689"/>
      <c r="D29" s="689"/>
      <c r="E29" s="689"/>
      <c r="F29" s="689"/>
      <c r="G29" s="689"/>
      <c r="H29" s="689"/>
      <c r="I29" s="689"/>
      <c r="J29" s="689"/>
      <c r="K29" s="689"/>
      <c r="L29" s="689"/>
    </row>
    <row r="30" spans="1:13" s="40" customFormat="1" ht="21" customHeight="1">
      <c r="A30" s="213" t="s">
        <v>780</v>
      </c>
      <c r="B30" s="122"/>
      <c r="C30" s="122"/>
      <c r="D30" s="122"/>
      <c r="E30" s="122"/>
      <c r="F30" s="36"/>
      <c r="G30" s="11"/>
      <c r="H30" s="123"/>
      <c r="I30" s="123"/>
      <c r="J30" s="688"/>
      <c r="K30" s="124"/>
      <c r="L30" s="91"/>
    </row>
    <row r="31" spans="1:13" s="705" customFormat="1" ht="21" customHeight="1">
      <c r="A31" s="11" t="s">
        <v>779</v>
      </c>
      <c r="B31" s="11"/>
      <c r="C31" s="11"/>
      <c r="D31" s="11"/>
      <c r="E31" s="11"/>
      <c r="F31" s="11"/>
      <c r="G31" s="11"/>
      <c r="H31" s="11"/>
      <c r="I31" s="11"/>
      <c r="J31" s="11"/>
      <c r="K31" s="11"/>
      <c r="L31" s="11"/>
      <c r="M31" s="11"/>
    </row>
    <row r="32" spans="1:13" s="295" customFormat="1" ht="21" customHeight="1">
      <c r="A32" s="11" t="s">
        <v>919</v>
      </c>
      <c r="B32" s="11"/>
      <c r="C32" s="11"/>
      <c r="D32" s="11"/>
      <c r="E32" s="11"/>
      <c r="F32" s="11"/>
      <c r="G32" s="11"/>
      <c r="H32" s="11"/>
      <c r="I32" s="11"/>
      <c r="J32" s="11"/>
      <c r="K32" s="11"/>
      <c r="L32" s="11"/>
      <c r="M32" s="11"/>
    </row>
    <row r="33" spans="1:13" s="295" customFormat="1" ht="21" customHeight="1">
      <c r="A33" s="705"/>
      <c r="B33" s="705"/>
      <c r="C33" s="705"/>
      <c r="D33" s="705"/>
      <c r="E33" s="705"/>
      <c r="F33" s="706"/>
      <c r="G33" s="706"/>
      <c r="H33" s="706"/>
      <c r="I33" s="706"/>
      <c r="J33" s="706"/>
      <c r="K33" s="706"/>
      <c r="L33" s="665" t="s">
        <v>81</v>
      </c>
      <c r="M33" s="705"/>
    </row>
    <row r="34" spans="1:13" s="295" customFormat="1" ht="21" customHeight="1">
      <c r="A34" s="705"/>
      <c r="B34" s="705"/>
      <c r="C34" s="705"/>
      <c r="D34" s="705"/>
      <c r="E34" s="705"/>
      <c r="F34" s="707"/>
      <c r="G34" s="686" t="s">
        <v>20</v>
      </c>
      <c r="H34" s="686"/>
      <c r="I34" s="525"/>
      <c r="J34" s="687"/>
      <c r="K34" s="687" t="s">
        <v>27</v>
      </c>
      <c r="L34" s="687"/>
      <c r="M34" s="705"/>
    </row>
    <row r="35" spans="1:13" s="11" customFormat="1" ht="21" customHeight="1">
      <c r="B35" s="708"/>
      <c r="C35" s="709"/>
      <c r="F35" s="421">
        <v>2019</v>
      </c>
      <c r="G35" s="105"/>
      <c r="H35" s="421">
        <v>2018</v>
      </c>
      <c r="I35" s="691"/>
      <c r="J35" s="421">
        <f>+F35</f>
        <v>2019</v>
      </c>
      <c r="K35" s="105"/>
      <c r="L35" s="421">
        <f>+H35</f>
        <v>2018</v>
      </c>
    </row>
    <row r="36" spans="1:13" s="11" customFormat="1" ht="21" customHeight="1" thickBot="1">
      <c r="B36" s="87" t="s">
        <v>92</v>
      </c>
      <c r="C36" s="87"/>
      <c r="F36" s="651">
        <v>336620750.47000003</v>
      </c>
      <c r="G36" s="504"/>
      <c r="H36" s="710">
        <v>480862860.36999989</v>
      </c>
      <c r="I36" s="505"/>
      <c r="J36" s="710">
        <v>313083659.19999999</v>
      </c>
      <c r="K36" s="505"/>
      <c r="L36" s="710">
        <v>473061714.55999994</v>
      </c>
    </row>
    <row r="37" spans="1:13" s="11" customFormat="1" ht="21" customHeight="1" thickTop="1">
      <c r="B37" s="87" t="s">
        <v>665</v>
      </c>
      <c r="C37" s="87"/>
      <c r="F37" s="711" t="s">
        <v>50</v>
      </c>
      <c r="G37" s="712"/>
      <c r="H37" s="711" t="s">
        <v>50</v>
      </c>
      <c r="I37" s="712"/>
      <c r="J37" s="711" t="s">
        <v>50</v>
      </c>
      <c r="K37" s="712"/>
      <c r="L37" s="711" t="s">
        <v>50</v>
      </c>
    </row>
    <row r="38" spans="1:13" s="11" customFormat="1" ht="21" customHeight="1">
      <c r="B38" s="87" t="s">
        <v>93</v>
      </c>
      <c r="C38" s="87"/>
    </row>
    <row r="39" spans="1:13" s="11" customFormat="1" ht="21" customHeight="1">
      <c r="B39" s="87" t="s">
        <v>666</v>
      </c>
      <c r="C39" s="87"/>
      <c r="F39" s="11">
        <f>+F36*F37%</f>
        <v>67324150.094000012</v>
      </c>
      <c r="G39" s="504"/>
      <c r="H39" s="11">
        <f>+H36*H37%</f>
        <v>96172572.073999986</v>
      </c>
      <c r="I39" s="504"/>
      <c r="J39" s="11">
        <f>+J36*J37%</f>
        <v>62616731.840000004</v>
      </c>
      <c r="K39" s="504"/>
      <c r="L39" s="11">
        <f>+L36*L37%</f>
        <v>94612342.912</v>
      </c>
    </row>
    <row r="40" spans="1:13" s="11" customFormat="1" ht="21" customHeight="1">
      <c r="B40" s="87" t="s">
        <v>103</v>
      </c>
      <c r="C40" s="87"/>
      <c r="F40" s="504"/>
      <c r="G40" s="504"/>
      <c r="H40" s="504"/>
      <c r="I40" s="504"/>
      <c r="J40" s="504"/>
      <c r="K40" s="504"/>
      <c r="L40" s="504"/>
    </row>
    <row r="41" spans="1:13" s="11" customFormat="1" ht="21" customHeight="1">
      <c r="B41" s="87" t="s">
        <v>1018</v>
      </c>
      <c r="C41" s="87"/>
      <c r="F41" s="504"/>
      <c r="G41" s="504"/>
      <c r="H41" s="504"/>
      <c r="I41" s="504"/>
      <c r="J41" s="504"/>
      <c r="K41" s="504"/>
      <c r="L41" s="504"/>
    </row>
    <row r="42" spans="1:13" s="11" customFormat="1" ht="21" customHeight="1">
      <c r="B42" s="87" t="s">
        <v>920</v>
      </c>
      <c r="C42" s="87"/>
      <c r="F42" s="504">
        <v>-43184230.670000002</v>
      </c>
      <c r="G42" s="504"/>
      <c r="H42" s="504">
        <v>-3405810.0739999921</v>
      </c>
      <c r="I42" s="504"/>
      <c r="J42" s="504">
        <v>-50734727.210000001</v>
      </c>
      <c r="K42" s="504"/>
      <c r="L42" s="504">
        <v>-9999385.2520000041</v>
      </c>
    </row>
    <row r="43" spans="1:13" s="11" customFormat="1" ht="21" customHeight="1">
      <c r="B43" s="87" t="s">
        <v>921</v>
      </c>
      <c r="C43" s="87"/>
      <c r="F43" s="504"/>
      <c r="G43" s="504"/>
      <c r="H43" s="504"/>
      <c r="I43" s="504"/>
      <c r="J43" s="504"/>
      <c r="K43" s="504"/>
      <c r="L43" s="504"/>
    </row>
    <row r="44" spans="1:13" s="11" customFormat="1" ht="21" customHeight="1">
      <c r="B44" s="87" t="s">
        <v>924</v>
      </c>
      <c r="C44" s="87"/>
      <c r="F44" s="504"/>
      <c r="G44" s="504"/>
      <c r="H44" s="504"/>
      <c r="I44" s="504"/>
      <c r="J44" s="504"/>
      <c r="K44" s="504"/>
      <c r="L44" s="504"/>
    </row>
    <row r="45" spans="1:13" s="11" customFormat="1" ht="21" customHeight="1">
      <c r="B45" s="87" t="s">
        <v>923</v>
      </c>
      <c r="C45" s="87"/>
      <c r="F45" s="504"/>
      <c r="G45" s="504"/>
      <c r="H45" s="504"/>
      <c r="I45" s="504"/>
      <c r="J45" s="504"/>
      <c r="K45" s="504"/>
      <c r="L45" s="504"/>
    </row>
    <row r="46" spans="1:13" s="11" customFormat="1" ht="21" customHeight="1">
      <c r="B46" s="11" t="s">
        <v>922</v>
      </c>
      <c r="F46" s="648">
        <v>40686041.75</v>
      </c>
      <c r="H46" s="648">
        <v>3889904.1</v>
      </c>
      <c r="J46" s="648">
        <v>50286443.759999998</v>
      </c>
      <c r="L46" s="648">
        <v>6114721.75</v>
      </c>
    </row>
    <row r="47" spans="1:13" s="11" customFormat="1" ht="21" customHeight="1">
      <c r="D47" s="11" t="s">
        <v>3</v>
      </c>
      <c r="F47" s="649">
        <f>SUM(F42:F46)</f>
        <v>-2498188.9200000018</v>
      </c>
      <c r="H47" s="649">
        <f>SUM(H42:H46)</f>
        <v>484094.02600000799</v>
      </c>
      <c r="J47" s="649">
        <f>SUM(J42:J46)</f>
        <v>-448283.45000000298</v>
      </c>
      <c r="K47" s="133"/>
      <c r="L47" s="649">
        <f>SUM(L42:L46)</f>
        <v>-3884663.5020000041</v>
      </c>
    </row>
    <row r="48" spans="1:13" s="11" customFormat="1" ht="21" customHeight="1">
      <c r="B48" s="87" t="s">
        <v>667</v>
      </c>
      <c r="C48" s="225"/>
      <c r="F48" s="507"/>
      <c r="G48" s="504"/>
      <c r="H48" s="507"/>
      <c r="I48" s="504"/>
      <c r="J48" s="507"/>
      <c r="K48" s="504"/>
      <c r="L48" s="507"/>
    </row>
    <row r="49" spans="1:13" s="11" customFormat="1" ht="21" customHeight="1">
      <c r="B49" s="87" t="s">
        <v>925</v>
      </c>
      <c r="C49" s="87"/>
      <c r="F49" s="259"/>
      <c r="H49" s="259"/>
      <c r="J49" s="259"/>
      <c r="L49" s="259"/>
    </row>
    <row r="50" spans="1:13" s="11" customFormat="1" ht="21" customHeight="1" thickBot="1">
      <c r="B50" s="87" t="s">
        <v>926</v>
      </c>
      <c r="C50" s="87"/>
      <c r="F50" s="615">
        <f>F39+F47</f>
        <v>64825961.17400001</v>
      </c>
      <c r="H50" s="615">
        <f>H39+H47</f>
        <v>96656666.099999994</v>
      </c>
      <c r="J50" s="615">
        <f>J39+J47</f>
        <v>62168448.390000001</v>
      </c>
      <c r="L50" s="615">
        <f>L39+L47</f>
        <v>90727679.409999996</v>
      </c>
    </row>
    <row r="51" spans="1:13" s="11" customFormat="1" ht="21" customHeight="1" thickTop="1" thickBot="1">
      <c r="B51" s="87" t="s">
        <v>146</v>
      </c>
      <c r="C51" s="87"/>
      <c r="F51" s="650">
        <f>+(F50/F36)*100</f>
        <v>19.257862470892853</v>
      </c>
      <c r="H51" s="650">
        <f>+(H50/H36)*100</f>
        <v>20.100671951588762</v>
      </c>
      <c r="J51" s="650">
        <f>+(J50/J36)*100</f>
        <v>19.856816720762282</v>
      </c>
      <c r="L51" s="650">
        <f>+(L50/L36)*100</f>
        <v>19.1788252182671</v>
      </c>
    </row>
    <row r="52" spans="1:13" s="40" customFormat="1" ht="21" customHeight="1" thickTop="1">
      <c r="A52" s="294" t="s">
        <v>781</v>
      </c>
      <c r="B52" s="294"/>
      <c r="C52" s="294"/>
      <c r="D52" s="294"/>
      <c r="E52" s="294"/>
      <c r="F52" s="294"/>
      <c r="G52" s="294"/>
      <c r="H52" s="294"/>
      <c r="I52" s="294"/>
      <c r="J52" s="294"/>
      <c r="K52" s="294"/>
      <c r="L52" s="294"/>
      <c r="M52" s="294"/>
    </row>
    <row r="53" spans="1:13" s="11" customFormat="1" ht="21" customHeight="1">
      <c r="A53" s="222" t="s">
        <v>928</v>
      </c>
      <c r="B53" s="222"/>
      <c r="C53" s="222"/>
      <c r="D53" s="222"/>
      <c r="E53" s="222"/>
      <c r="F53" s="222"/>
      <c r="G53" s="222"/>
      <c r="H53" s="222"/>
      <c r="I53" s="222"/>
      <c r="J53" s="222"/>
      <c r="K53" s="222"/>
      <c r="L53" s="222"/>
      <c r="M53" s="294"/>
    </row>
    <row r="54" spans="1:13" s="11" customFormat="1" ht="21" customHeight="1">
      <c r="A54" s="222" t="s">
        <v>929</v>
      </c>
      <c r="B54" s="222"/>
      <c r="C54" s="222"/>
      <c r="D54" s="222"/>
      <c r="E54" s="222"/>
      <c r="F54" s="222"/>
      <c r="G54" s="222"/>
      <c r="H54" s="222"/>
      <c r="I54" s="222"/>
      <c r="J54" s="222"/>
      <c r="K54" s="222"/>
      <c r="L54" s="222"/>
      <c r="M54" s="294"/>
    </row>
    <row r="55" spans="1:13" s="11" customFormat="1" ht="21" customHeight="1">
      <c r="A55" s="222" t="s">
        <v>930</v>
      </c>
      <c r="B55" s="222"/>
      <c r="C55" s="222"/>
      <c r="D55" s="222"/>
      <c r="E55" s="222"/>
      <c r="F55" s="222"/>
      <c r="G55" s="222"/>
      <c r="H55" s="222"/>
      <c r="I55" s="222"/>
      <c r="J55" s="222"/>
      <c r="K55" s="222"/>
      <c r="L55" s="222"/>
      <c r="M55" s="294"/>
    </row>
    <row r="56" spans="1:13" s="11" customFormat="1" ht="21" customHeight="1">
      <c r="A56" s="222" t="s">
        <v>931</v>
      </c>
      <c r="B56" s="222"/>
      <c r="C56" s="222"/>
      <c r="D56" s="222"/>
      <c r="E56" s="222"/>
      <c r="F56" s="222"/>
      <c r="G56" s="222"/>
      <c r="H56" s="222"/>
      <c r="I56" s="222"/>
      <c r="J56" s="222"/>
      <c r="K56" s="222"/>
      <c r="L56" s="222"/>
      <c r="M56" s="294"/>
    </row>
    <row r="57" spans="1:13" s="11" customFormat="1" ht="21" customHeight="1">
      <c r="A57" s="222" t="s">
        <v>934</v>
      </c>
      <c r="B57" s="222"/>
      <c r="C57" s="222"/>
      <c r="D57" s="222"/>
      <c r="E57" s="222"/>
      <c r="F57" s="222"/>
      <c r="G57" s="222"/>
      <c r="H57" s="222"/>
      <c r="I57" s="222"/>
      <c r="J57" s="222"/>
      <c r="K57" s="222"/>
      <c r="L57" s="222"/>
      <c r="M57" s="294"/>
    </row>
    <row r="58" spans="1:13" s="11" customFormat="1" ht="21" customHeight="1">
      <c r="A58" s="222" t="s">
        <v>932</v>
      </c>
      <c r="B58" s="222"/>
      <c r="C58" s="222"/>
      <c r="D58" s="222"/>
      <c r="E58" s="222"/>
      <c r="F58" s="222"/>
      <c r="G58" s="222"/>
      <c r="H58" s="222"/>
      <c r="I58" s="222"/>
      <c r="J58" s="222"/>
      <c r="K58" s="222"/>
      <c r="L58" s="222"/>
      <c r="M58" s="294"/>
    </row>
    <row r="59" spans="1:13" s="11" customFormat="1" ht="21" customHeight="1">
      <c r="A59" s="222" t="s">
        <v>933</v>
      </c>
      <c r="B59" s="222"/>
      <c r="C59" s="222"/>
      <c r="D59" s="222"/>
      <c r="E59" s="222"/>
      <c r="F59" s="222"/>
      <c r="G59" s="222"/>
      <c r="H59" s="222"/>
      <c r="I59" s="222"/>
      <c r="J59" s="222"/>
      <c r="K59" s="222"/>
      <c r="L59" s="222"/>
      <c r="M59" s="294"/>
    </row>
    <row r="60" spans="1:13" s="11" customFormat="1" ht="21" customHeight="1">
      <c r="A60" s="224" t="s">
        <v>935</v>
      </c>
      <c r="B60" s="133"/>
      <c r="C60" s="133"/>
      <c r="D60" s="133"/>
      <c r="E60" s="133"/>
      <c r="F60" s="133"/>
      <c r="G60" s="133"/>
      <c r="H60" s="133"/>
      <c r="I60" s="133"/>
      <c r="J60" s="133"/>
      <c r="K60" s="133"/>
      <c r="L60" s="133"/>
      <c r="M60" s="294"/>
    </row>
    <row r="61" spans="1:13" s="11" customFormat="1" ht="21" customHeight="1">
      <c r="A61" s="224" t="s">
        <v>936</v>
      </c>
      <c r="B61" s="133"/>
      <c r="C61" s="133"/>
      <c r="D61" s="133"/>
      <c r="E61" s="133"/>
      <c r="F61" s="133"/>
      <c r="G61" s="133"/>
      <c r="H61" s="133"/>
      <c r="I61" s="133"/>
      <c r="J61" s="133"/>
      <c r="K61" s="133"/>
      <c r="L61" s="133"/>
      <c r="M61" s="87"/>
    </row>
    <row r="62" spans="1:13" s="11" customFormat="1" ht="21" customHeight="1">
      <c r="A62" s="224" t="s">
        <v>927</v>
      </c>
      <c r="B62" s="133"/>
      <c r="C62" s="133"/>
      <c r="D62" s="133"/>
      <c r="E62" s="133"/>
      <c r="F62" s="133"/>
      <c r="G62" s="133"/>
      <c r="H62" s="133"/>
      <c r="I62" s="133"/>
      <c r="J62" s="133"/>
      <c r="K62" s="133"/>
      <c r="L62" s="133"/>
      <c r="M62" s="87"/>
    </row>
    <row r="63" spans="1:13" ht="21" customHeight="1"/>
    <row r="64" spans="1:13" ht="21" customHeight="1"/>
    <row r="65" spans="4:6" s="295" customFormat="1" ht="21" customHeight="1">
      <c r="D65" s="122" t="s">
        <v>89</v>
      </c>
      <c r="E65" s="122"/>
      <c r="F65" s="36"/>
    </row>
    <row r="66" spans="4:6" s="295" customFormat="1" ht="21" customHeight="1">
      <c r="D66" s="122" t="s">
        <v>174</v>
      </c>
      <c r="E66" s="122"/>
      <c r="F66" s="36"/>
    </row>
  </sheetData>
  <mergeCells count="6">
    <mergeCell ref="A1:L1"/>
    <mergeCell ref="F6:H6"/>
    <mergeCell ref="J6:L6"/>
    <mergeCell ref="A28:L28"/>
    <mergeCell ref="F20:H20"/>
    <mergeCell ref="J20:L20"/>
  </mergeCells>
  <pageMargins left="0.67" right="0.39370078740157483" top="0.67" bottom="0.62" header="0.35433070866141736" footer="0.39370078740157483"/>
  <pageSetup paperSize="9" scale="95" orientation="portrait" r:id="rId1"/>
  <headerFooter alignWithMargins="0"/>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view="pageBreakPreview" zoomScaleNormal="100" zoomScaleSheetLayoutView="100" workbookViewId="0">
      <selection activeCell="A67" sqref="A67"/>
    </sheetView>
  </sheetViews>
  <sheetFormatPr defaultColWidth="9.140625" defaultRowHeight="24" customHeight="1"/>
  <cols>
    <col min="1" max="1" width="9.140625" style="88" customWidth="1"/>
    <col min="2" max="2" width="11.140625" style="88" customWidth="1"/>
    <col min="3" max="3" width="9.140625" style="88" customWidth="1"/>
    <col min="4" max="4" width="11" style="88" customWidth="1"/>
    <col min="5" max="5" width="1.140625" style="88" customWidth="1"/>
    <col min="6" max="6" width="15.28515625" style="88" customWidth="1"/>
    <col min="7" max="7" width="1.140625" style="88" customWidth="1"/>
    <col min="8" max="8" width="15.28515625" style="88" customWidth="1"/>
    <col min="9" max="9" width="1.140625" style="88" customWidth="1"/>
    <col min="10" max="10" width="15.28515625" style="88" customWidth="1"/>
    <col min="11" max="11" width="1.140625" style="88" customWidth="1"/>
    <col min="12" max="12" width="15.28515625" style="88" customWidth="1"/>
    <col min="13" max="13" width="2.5703125" style="88" customWidth="1"/>
    <col min="14" max="14" width="9.140625" style="88" customWidth="1"/>
    <col min="15" max="16384" width="9.140625" style="88"/>
  </cols>
  <sheetData>
    <row r="1" spans="1:13" s="8" customFormat="1" ht="24.6" customHeight="1">
      <c r="A1" s="755" t="s">
        <v>684</v>
      </c>
      <c r="B1" s="755"/>
      <c r="C1" s="755"/>
      <c r="D1" s="755"/>
      <c r="E1" s="755"/>
      <c r="F1" s="755"/>
      <c r="G1" s="755"/>
      <c r="H1" s="755"/>
      <c r="I1" s="755"/>
      <c r="J1" s="755"/>
      <c r="K1" s="755"/>
      <c r="L1" s="755"/>
    </row>
    <row r="2" spans="1:13" s="8" customFormat="1" ht="24.6" customHeight="1">
      <c r="A2" s="176"/>
      <c r="B2" s="176"/>
      <c r="C2" s="176"/>
      <c r="D2" s="176"/>
      <c r="E2" s="176"/>
      <c r="F2" s="176"/>
      <c r="G2" s="176"/>
      <c r="H2" s="176"/>
      <c r="I2" s="176"/>
      <c r="J2" s="176"/>
      <c r="K2" s="176"/>
      <c r="L2" s="176"/>
    </row>
    <row r="3" spans="1:13" s="40" customFormat="1" ht="24.6" customHeight="1">
      <c r="A3" s="294" t="s">
        <v>972</v>
      </c>
      <c r="B3" s="294"/>
      <c r="C3" s="294"/>
      <c r="D3" s="294"/>
      <c r="E3" s="294"/>
      <c r="F3" s="294"/>
      <c r="G3" s="294"/>
      <c r="H3" s="294"/>
      <c r="I3" s="294"/>
      <c r="J3" s="294"/>
      <c r="K3" s="294"/>
      <c r="L3" s="294"/>
      <c r="M3" s="294"/>
    </row>
    <row r="4" spans="1:13" s="11" customFormat="1" ht="24.6" customHeight="1">
      <c r="A4" s="224" t="s">
        <v>938</v>
      </c>
      <c r="B4" s="133"/>
      <c r="C4" s="133"/>
      <c r="D4" s="133"/>
      <c r="E4" s="133"/>
      <c r="F4" s="133"/>
      <c r="G4" s="133"/>
      <c r="H4" s="133"/>
      <c r="I4" s="133"/>
      <c r="J4" s="133"/>
      <c r="K4" s="133"/>
      <c r="L4" s="133"/>
      <c r="M4" s="87"/>
    </row>
    <row r="5" spans="1:13" s="11" customFormat="1" ht="24.6" customHeight="1">
      <c r="A5" s="224" t="s">
        <v>940</v>
      </c>
      <c r="B5" s="133"/>
      <c r="C5" s="133"/>
      <c r="D5" s="133"/>
      <c r="E5" s="133"/>
      <c r="F5" s="133"/>
      <c r="G5" s="133"/>
      <c r="H5" s="133"/>
      <c r="I5" s="133"/>
      <c r="J5" s="133"/>
      <c r="K5" s="133"/>
      <c r="L5" s="133"/>
      <c r="M5" s="87"/>
    </row>
    <row r="6" spans="1:13" s="11" customFormat="1" ht="24.6" customHeight="1">
      <c r="A6" s="224" t="s">
        <v>939</v>
      </c>
      <c r="B6" s="133"/>
      <c r="C6" s="133"/>
      <c r="D6" s="133"/>
      <c r="E6" s="133"/>
      <c r="F6" s="133"/>
      <c r="G6" s="133"/>
      <c r="H6" s="133"/>
      <c r="I6" s="133"/>
      <c r="J6" s="133"/>
      <c r="K6" s="133"/>
      <c r="L6" s="133"/>
      <c r="M6" s="87"/>
    </row>
    <row r="7" spans="1:13" s="11" customFormat="1" ht="24.6" customHeight="1">
      <c r="A7" s="224" t="s">
        <v>941</v>
      </c>
      <c r="B7" s="133"/>
      <c r="C7" s="133"/>
      <c r="D7" s="133"/>
      <c r="E7" s="133"/>
      <c r="F7" s="133"/>
      <c r="G7" s="133"/>
      <c r="H7" s="133"/>
      <c r="I7" s="133"/>
      <c r="J7" s="133"/>
      <c r="K7" s="133"/>
      <c r="L7" s="133"/>
      <c r="M7" s="87"/>
    </row>
    <row r="8" spans="1:13" s="11" customFormat="1" ht="24.6" customHeight="1">
      <c r="A8" s="224" t="s">
        <v>942</v>
      </c>
      <c r="B8" s="133"/>
      <c r="C8" s="133"/>
      <c r="D8" s="133"/>
      <c r="E8" s="133"/>
      <c r="F8" s="133"/>
      <c r="G8" s="133"/>
      <c r="H8" s="133"/>
      <c r="I8" s="133"/>
      <c r="J8" s="133"/>
      <c r="K8" s="133"/>
      <c r="L8" s="133"/>
      <c r="M8" s="87"/>
    </row>
    <row r="9" spans="1:13" s="118" customFormat="1" ht="24.6" customHeight="1">
      <c r="A9" s="118" t="s">
        <v>943</v>
      </c>
    </row>
    <row r="10" spans="1:13" s="118" customFormat="1" ht="24.6" customHeight="1">
      <c r="A10" s="118" t="s">
        <v>944</v>
      </c>
    </row>
    <row r="11" spans="1:13" s="118" customFormat="1" ht="24.6" customHeight="1">
      <c r="A11" s="118" t="s">
        <v>945</v>
      </c>
    </row>
    <row r="12" spans="1:13" s="118" customFormat="1" ht="24.6" customHeight="1">
      <c r="A12" s="118" t="s">
        <v>937</v>
      </c>
    </row>
    <row r="13" spans="1:13" s="86" customFormat="1" ht="24.6" customHeight="1">
      <c r="A13" s="225" t="s">
        <v>782</v>
      </c>
      <c r="B13" s="224"/>
      <c r="C13" s="225"/>
      <c r="D13" s="226"/>
      <c r="E13" s="225"/>
      <c r="F13" s="227"/>
      <c r="G13" s="227"/>
      <c r="H13" s="225"/>
      <c r="I13" s="228"/>
      <c r="J13" s="225"/>
      <c r="K13" s="225"/>
      <c r="L13" s="160"/>
      <c r="M13" s="87"/>
    </row>
    <row r="14" spans="1:13" s="86" customFormat="1" ht="24.6" customHeight="1">
      <c r="A14" s="229" t="s">
        <v>783</v>
      </c>
      <c r="B14" s="229"/>
      <c r="C14" s="15"/>
      <c r="D14" s="230"/>
      <c r="E14" s="15"/>
      <c r="F14" s="231"/>
      <c r="G14" s="231"/>
      <c r="H14" s="15"/>
      <c r="I14" s="231"/>
      <c r="J14" s="15"/>
      <c r="K14" s="15"/>
      <c r="L14" s="232"/>
      <c r="M14" s="8"/>
    </row>
    <row r="15" spans="1:13" s="86" customFormat="1" ht="24.6" customHeight="1">
      <c r="A15" s="15" t="s">
        <v>963</v>
      </c>
      <c r="B15" s="229"/>
      <c r="C15" s="15"/>
      <c r="D15" s="230"/>
      <c r="E15" s="15"/>
      <c r="F15" s="231"/>
      <c r="G15" s="231"/>
      <c r="H15" s="15"/>
      <c r="I15" s="231"/>
      <c r="J15" s="15"/>
      <c r="K15" s="15"/>
      <c r="L15" s="232"/>
      <c r="M15" s="8"/>
    </row>
    <row r="16" spans="1:13" s="86" customFormat="1" ht="24.6" customHeight="1">
      <c r="A16" s="15" t="s">
        <v>964</v>
      </c>
      <c r="B16" s="229"/>
      <c r="C16" s="15"/>
      <c r="D16" s="226"/>
      <c r="E16" s="225"/>
      <c r="F16" s="227"/>
      <c r="G16" s="231"/>
      <c r="H16" s="15"/>
      <c r="I16" s="231"/>
      <c r="J16" s="15"/>
      <c r="K16" s="15"/>
      <c r="L16" s="232"/>
      <c r="M16" s="8"/>
    </row>
    <row r="17" spans="1:13" s="86" customFormat="1" ht="24.6" customHeight="1">
      <c r="A17" s="229" t="s">
        <v>784</v>
      </c>
      <c r="B17" s="229"/>
      <c r="C17" s="15"/>
      <c r="D17" s="230"/>
      <c r="E17" s="15"/>
      <c r="F17" s="231"/>
      <c r="G17" s="231"/>
      <c r="H17" s="15"/>
      <c r="I17" s="231"/>
      <c r="J17" s="15"/>
      <c r="K17" s="15"/>
      <c r="L17" s="232"/>
      <c r="M17" s="8"/>
    </row>
    <row r="18" spans="1:13" s="86" customFormat="1" ht="24.6" customHeight="1">
      <c r="A18" s="15" t="s">
        <v>490</v>
      </c>
      <c r="B18" s="229"/>
      <c r="C18" s="15"/>
      <c r="D18" s="230"/>
      <c r="E18" s="15"/>
      <c r="F18" s="231"/>
      <c r="G18" s="231"/>
      <c r="H18" s="15"/>
      <c r="I18" s="231"/>
      <c r="J18" s="15"/>
      <c r="K18" s="15"/>
      <c r="L18" s="232"/>
      <c r="M18" s="8"/>
    </row>
    <row r="19" spans="1:13" s="86" customFormat="1" ht="24.6" customHeight="1">
      <c r="A19" s="15" t="s">
        <v>947</v>
      </c>
      <c r="B19" s="229"/>
      <c r="C19" s="15"/>
      <c r="D19" s="230"/>
      <c r="E19" s="15"/>
      <c r="F19" s="231"/>
      <c r="G19" s="231"/>
      <c r="H19" s="15"/>
      <c r="I19" s="231"/>
      <c r="J19" s="15"/>
      <c r="K19" s="15"/>
      <c r="L19" s="232"/>
      <c r="M19" s="8"/>
    </row>
    <row r="20" spans="1:13" s="86" customFormat="1" ht="24.6" customHeight="1">
      <c r="A20" s="15" t="s">
        <v>946</v>
      </c>
      <c r="B20" s="229"/>
      <c r="C20" s="15"/>
      <c r="D20" s="230"/>
      <c r="E20" s="15"/>
      <c r="F20" s="231"/>
      <c r="G20" s="231"/>
      <c r="H20" s="15"/>
      <c r="I20" s="231"/>
      <c r="J20" s="15"/>
      <c r="K20" s="15"/>
      <c r="L20" s="232"/>
      <c r="M20" s="87"/>
    </row>
    <row r="21" spans="1:13" s="86" customFormat="1" ht="24.6" customHeight="1">
      <c r="A21" s="233" t="s">
        <v>785</v>
      </c>
      <c r="B21" s="229"/>
      <c r="C21" s="15"/>
      <c r="D21" s="230"/>
      <c r="E21" s="15"/>
      <c r="F21" s="231"/>
      <c r="G21" s="231"/>
      <c r="H21" s="15"/>
      <c r="I21" s="231"/>
      <c r="J21" s="15"/>
      <c r="K21" s="15"/>
      <c r="L21" s="232"/>
    </row>
    <row r="22" spans="1:13" s="86" customFormat="1" ht="24.6" customHeight="1">
      <c r="A22" s="233" t="s">
        <v>553</v>
      </c>
      <c r="B22" s="229"/>
      <c r="C22" s="15"/>
      <c r="D22" s="230"/>
      <c r="E22" s="15"/>
      <c r="F22" s="231"/>
      <c r="G22" s="231"/>
      <c r="H22" s="15"/>
      <c r="I22" s="231"/>
      <c r="J22" s="15"/>
      <c r="K22" s="15"/>
      <c r="L22" s="232"/>
    </row>
    <row r="23" spans="1:13" s="86" customFormat="1" ht="24.6" customHeight="1">
      <c r="A23" s="234" t="s">
        <v>491</v>
      </c>
      <c r="B23" s="229"/>
      <c r="C23" s="15"/>
      <c r="D23" s="230"/>
      <c r="E23" s="15"/>
      <c r="F23" s="231"/>
      <c r="G23" s="231"/>
      <c r="H23" s="15"/>
      <c r="I23" s="231"/>
      <c r="J23" s="15"/>
      <c r="K23" s="15"/>
      <c r="L23" s="232"/>
    </row>
    <row r="24" spans="1:13" s="86" customFormat="1" ht="24.6" customHeight="1">
      <c r="A24" s="234" t="s">
        <v>493</v>
      </c>
      <c r="B24" s="229"/>
      <c r="C24" s="15"/>
      <c r="D24" s="230"/>
      <c r="E24" s="15"/>
      <c r="F24" s="231"/>
      <c r="G24" s="231"/>
      <c r="H24" s="15"/>
      <c r="I24" s="231"/>
      <c r="J24" s="15"/>
      <c r="K24" s="15"/>
      <c r="L24" s="232"/>
    </row>
    <row r="25" spans="1:13" s="86" customFormat="1" ht="24.6" customHeight="1">
      <c r="A25" s="234" t="s">
        <v>492</v>
      </c>
      <c r="B25" s="229"/>
      <c r="C25" s="15"/>
      <c r="D25" s="230"/>
      <c r="E25" s="15"/>
      <c r="F25" s="231"/>
      <c r="G25" s="231"/>
      <c r="H25" s="15"/>
      <c r="I25" s="231"/>
      <c r="J25" s="15"/>
      <c r="K25" s="15"/>
      <c r="L25" s="232"/>
    </row>
    <row r="26" spans="1:13" s="235" customFormat="1" ht="24.6" customHeight="1">
      <c r="A26" s="229" t="s">
        <v>786</v>
      </c>
      <c r="M26" s="236"/>
    </row>
    <row r="27" spans="1:13" s="235" customFormat="1" ht="24.6" customHeight="1">
      <c r="A27" s="57" t="s">
        <v>604</v>
      </c>
    </row>
    <row r="28" spans="1:13" s="235" customFormat="1" ht="24.6" customHeight="1">
      <c r="A28" s="57" t="s">
        <v>605</v>
      </c>
    </row>
    <row r="29" spans="1:13" s="235" customFormat="1" ht="24.6" customHeight="1">
      <c r="A29" s="57" t="s">
        <v>771</v>
      </c>
    </row>
    <row r="30" spans="1:13" s="86" customFormat="1" ht="24.6" customHeight="1">
      <c r="A30" s="15" t="s">
        <v>787</v>
      </c>
      <c r="B30" s="229"/>
      <c r="C30" s="15"/>
      <c r="D30" s="230"/>
      <c r="E30" s="15"/>
      <c r="F30" s="231"/>
      <c r="G30" s="231"/>
      <c r="H30" s="15"/>
      <c r="I30" s="231"/>
      <c r="J30" s="15"/>
      <c r="K30" s="15"/>
      <c r="L30" s="232"/>
      <c r="M30" s="8"/>
    </row>
    <row r="31" spans="1:13" s="86" customFormat="1" ht="24.6" customHeight="1">
      <c r="A31" s="15" t="s">
        <v>495</v>
      </c>
      <c r="B31" s="122"/>
      <c r="C31" s="237"/>
      <c r="D31" s="130"/>
      <c r="E31" s="237"/>
      <c r="F31" s="131"/>
      <c r="G31" s="131"/>
      <c r="H31" s="237"/>
      <c r="I31" s="131"/>
      <c r="J31" s="237"/>
      <c r="K31" s="237"/>
      <c r="L31" s="133"/>
      <c r="M31" s="8"/>
    </row>
    <row r="32" spans="1:13" s="86" customFormat="1" ht="24.6" customHeight="1">
      <c r="A32" s="15" t="s">
        <v>494</v>
      </c>
      <c r="B32" s="238"/>
      <c r="C32" s="238"/>
      <c r="D32" s="238"/>
      <c r="E32" s="238"/>
      <c r="F32" s="238"/>
      <c r="G32" s="238"/>
      <c r="H32" s="238"/>
      <c r="I32" s="238"/>
      <c r="J32" s="238"/>
      <c r="K32" s="238"/>
      <c r="L32" s="232"/>
      <c r="M32" s="8"/>
    </row>
    <row r="33" spans="1:13" s="86" customFormat="1" ht="24.6" customHeight="1">
      <c r="A33" s="15"/>
      <c r="B33" s="238"/>
      <c r="C33" s="238"/>
      <c r="D33" s="238"/>
      <c r="E33" s="238"/>
      <c r="F33" s="238"/>
      <c r="G33" s="238"/>
      <c r="H33" s="238"/>
      <c r="I33" s="238"/>
      <c r="J33" s="238"/>
      <c r="K33" s="238"/>
      <c r="L33" s="232"/>
      <c r="M33" s="8"/>
    </row>
    <row r="34" spans="1:13" s="86" customFormat="1" ht="24.6" customHeight="1">
      <c r="A34" s="15"/>
      <c r="B34" s="238"/>
      <c r="C34" s="238"/>
      <c r="D34" s="238"/>
      <c r="E34" s="238"/>
      <c r="F34" s="238"/>
      <c r="G34" s="238"/>
      <c r="H34" s="238"/>
      <c r="I34" s="238"/>
      <c r="J34" s="238"/>
      <c r="K34" s="238"/>
      <c r="L34" s="232"/>
      <c r="M34" s="8"/>
    </row>
    <row r="35" spans="1:13" ht="24.6" customHeight="1">
      <c r="B35" s="214"/>
      <c r="C35" s="122" t="s">
        <v>89</v>
      </c>
      <c r="D35" s="122"/>
      <c r="E35" s="36"/>
    </row>
    <row r="36" spans="1:13" ht="24.6" customHeight="1">
      <c r="B36" s="240"/>
      <c r="C36" s="122" t="s">
        <v>800</v>
      </c>
      <c r="D36" s="122"/>
      <c r="E36" s="36"/>
    </row>
    <row r="37" spans="1:13" s="8" customFormat="1" ht="24.95" customHeight="1">
      <c r="A37" s="755" t="s">
        <v>754</v>
      </c>
      <c r="B37" s="755"/>
      <c r="C37" s="755"/>
      <c r="D37" s="755"/>
      <c r="E37" s="755"/>
      <c r="F37" s="755"/>
      <c r="G37" s="755"/>
      <c r="H37" s="755"/>
      <c r="I37" s="755"/>
      <c r="J37" s="755"/>
      <c r="K37" s="755"/>
      <c r="L37" s="755"/>
    </row>
    <row r="38" spans="1:13" s="8" customFormat="1" ht="24.95" customHeight="1">
      <c r="A38" s="685"/>
      <c r="B38" s="685"/>
      <c r="C38" s="685"/>
      <c r="D38" s="685"/>
      <c r="E38" s="685"/>
      <c r="F38" s="685"/>
      <c r="G38" s="685"/>
      <c r="H38" s="685"/>
      <c r="I38" s="685"/>
      <c r="J38" s="685"/>
      <c r="K38" s="685"/>
      <c r="L38" s="685"/>
    </row>
    <row r="39" spans="1:13" s="86" customFormat="1" ht="24.95" customHeight="1">
      <c r="A39" s="225" t="s">
        <v>788</v>
      </c>
      <c r="B39" s="224"/>
      <c r="C39" s="225"/>
      <c r="D39" s="226"/>
      <c r="E39" s="225"/>
      <c r="F39" s="227"/>
      <c r="G39" s="227"/>
      <c r="H39" s="225"/>
      <c r="I39" s="228"/>
      <c r="J39" s="225"/>
      <c r="K39" s="225"/>
      <c r="L39" s="160"/>
      <c r="M39" s="87"/>
    </row>
    <row r="40" spans="1:13" s="8" customFormat="1" ht="24.95" customHeight="1">
      <c r="A40" s="15" t="s">
        <v>948</v>
      </c>
      <c r="B40" s="238"/>
      <c r="C40" s="238"/>
      <c r="D40" s="238"/>
      <c r="E40" s="238"/>
      <c r="F40" s="238"/>
      <c r="G40" s="238"/>
      <c r="H40" s="238"/>
      <c r="I40" s="238"/>
      <c r="J40" s="238"/>
      <c r="K40" s="238"/>
      <c r="L40" s="232"/>
    </row>
    <row r="41" spans="1:13" s="8" customFormat="1" ht="24.95" customHeight="1">
      <c r="A41" s="15" t="s">
        <v>951</v>
      </c>
      <c r="B41" s="238"/>
      <c r="C41" s="238"/>
      <c r="D41" s="238"/>
      <c r="E41" s="238"/>
      <c r="F41" s="238"/>
      <c r="G41" s="238"/>
      <c r="H41" s="238"/>
      <c r="I41" s="238"/>
      <c r="J41" s="238"/>
      <c r="K41" s="238"/>
      <c r="L41" s="232"/>
    </row>
    <row r="42" spans="1:13" s="8" customFormat="1" ht="24.95" customHeight="1">
      <c r="A42" s="15" t="s">
        <v>952</v>
      </c>
      <c r="B42" s="238"/>
      <c r="C42" s="238"/>
      <c r="D42" s="238"/>
      <c r="E42" s="238"/>
      <c r="F42" s="238"/>
      <c r="G42" s="238"/>
      <c r="H42" s="238"/>
      <c r="I42" s="238"/>
      <c r="J42" s="238"/>
      <c r="K42" s="238"/>
      <c r="L42" s="232"/>
    </row>
    <row r="43" spans="1:13" s="8" customFormat="1" ht="24.95" customHeight="1">
      <c r="A43" s="15" t="s">
        <v>949</v>
      </c>
      <c r="B43" s="238"/>
      <c r="C43" s="238"/>
      <c r="D43" s="238"/>
      <c r="E43" s="238"/>
      <c r="F43" s="238"/>
      <c r="G43" s="238"/>
      <c r="H43" s="238"/>
      <c r="I43" s="238"/>
      <c r="J43" s="238"/>
      <c r="K43" s="238"/>
      <c r="L43" s="232"/>
    </row>
    <row r="44" spans="1:13" s="8" customFormat="1" ht="24.95" customHeight="1">
      <c r="A44" s="15" t="s">
        <v>950</v>
      </c>
      <c r="B44" s="238"/>
      <c r="C44" s="238"/>
      <c r="D44" s="238"/>
      <c r="E44" s="238"/>
      <c r="F44" s="238"/>
      <c r="G44" s="238"/>
      <c r="H44" s="238"/>
      <c r="I44" s="238"/>
      <c r="J44" s="238"/>
      <c r="K44" s="238"/>
      <c r="L44" s="232"/>
    </row>
    <row r="45" spans="1:13" s="8" customFormat="1" ht="24.95" customHeight="1">
      <c r="A45" s="15" t="s">
        <v>953</v>
      </c>
      <c r="B45" s="238"/>
      <c r="C45" s="238"/>
      <c r="D45" s="238"/>
      <c r="E45" s="238"/>
      <c r="F45" s="238"/>
      <c r="G45" s="238"/>
      <c r="H45" s="238"/>
      <c r="I45" s="238"/>
      <c r="J45" s="238"/>
      <c r="K45" s="238"/>
      <c r="L45" s="232"/>
    </row>
    <row r="46" spans="1:13" s="8" customFormat="1" ht="24.95" customHeight="1">
      <c r="A46" s="9" t="s">
        <v>789</v>
      </c>
      <c r="B46" s="176"/>
      <c r="C46" s="176"/>
      <c r="D46" s="176"/>
      <c r="E46" s="176"/>
      <c r="F46" s="176"/>
      <c r="G46" s="176"/>
      <c r="H46" s="176"/>
      <c r="I46" s="176"/>
      <c r="J46" s="176"/>
      <c r="K46" s="176"/>
      <c r="L46" s="176"/>
    </row>
    <row r="47" spans="1:13" s="8" customFormat="1" ht="24.95" customHeight="1">
      <c r="A47" s="9" t="s">
        <v>541</v>
      </c>
      <c r="B47" s="176"/>
      <c r="C47" s="176"/>
      <c r="D47" s="176"/>
      <c r="E47" s="176"/>
      <c r="F47" s="176"/>
      <c r="G47" s="176"/>
      <c r="H47" s="176"/>
      <c r="I47" s="176"/>
      <c r="J47" s="176"/>
      <c r="K47" s="176"/>
      <c r="L47" s="176"/>
    </row>
    <row r="48" spans="1:13" s="8" customFormat="1" ht="24.95" customHeight="1">
      <c r="A48" s="9" t="s">
        <v>542</v>
      </c>
      <c r="B48" s="15"/>
      <c r="C48" s="9"/>
      <c r="D48" s="9"/>
      <c r="E48" s="9"/>
      <c r="F48" s="9"/>
      <c r="G48" s="9"/>
      <c r="H48" s="10"/>
      <c r="I48" s="10"/>
      <c r="J48" s="10"/>
      <c r="K48" s="9"/>
      <c r="L48" s="9"/>
    </row>
    <row r="49" spans="1:12" s="8" customFormat="1" ht="24.95" customHeight="1">
      <c r="A49" s="9" t="s">
        <v>686</v>
      </c>
      <c r="B49" s="9"/>
      <c r="C49" s="9"/>
      <c r="D49" s="9"/>
      <c r="E49" s="9"/>
      <c r="F49" s="9"/>
      <c r="G49" s="9"/>
      <c r="H49" s="9"/>
      <c r="I49" s="10"/>
      <c r="J49" s="10"/>
      <c r="K49" s="10"/>
      <c r="L49" s="9"/>
    </row>
    <row r="50" spans="1:12" s="8" customFormat="1" ht="24.95" customHeight="1">
      <c r="A50" s="9"/>
      <c r="B50" s="9"/>
      <c r="C50" s="9"/>
      <c r="D50" s="9"/>
      <c r="E50" s="215"/>
      <c r="F50" s="215"/>
      <c r="G50" s="215"/>
      <c r="H50" s="215"/>
      <c r="I50" s="215"/>
      <c r="J50" s="217"/>
      <c r="K50" s="217"/>
      <c r="L50" s="177" t="s">
        <v>81</v>
      </c>
    </row>
    <row r="51" spans="1:12" s="8" customFormat="1" ht="24.95" customHeight="1">
      <c r="A51" s="9"/>
      <c r="B51" s="9"/>
      <c r="C51" s="9"/>
      <c r="D51" s="9"/>
      <c r="E51" s="9"/>
      <c r="F51" s="778" t="s">
        <v>20</v>
      </c>
      <c r="G51" s="778"/>
      <c r="H51" s="778"/>
      <c r="I51" s="20"/>
      <c r="J51" s="777" t="s">
        <v>27</v>
      </c>
      <c r="K51" s="777"/>
      <c r="L51" s="777"/>
    </row>
    <row r="52" spans="1:12" s="8" customFormat="1" ht="24.95" customHeight="1">
      <c r="A52" s="9"/>
      <c r="B52" s="9"/>
      <c r="C52" s="9"/>
      <c r="D52" s="9"/>
      <c r="E52" s="9"/>
      <c r="F52" s="219">
        <v>2019</v>
      </c>
      <c r="G52" s="219"/>
      <c r="H52" s="219">
        <v>2018</v>
      </c>
      <c r="I52" s="239"/>
      <c r="J52" s="219">
        <f>+F52</f>
        <v>2019</v>
      </c>
      <c r="K52" s="219"/>
      <c r="L52" s="219">
        <f>+H52</f>
        <v>2018</v>
      </c>
    </row>
    <row r="53" spans="1:12" s="8" customFormat="1" ht="24.95" customHeight="1" thickBot="1">
      <c r="A53" s="9"/>
      <c r="B53" s="9" t="s">
        <v>100</v>
      </c>
      <c r="C53" s="9"/>
      <c r="D53" s="9"/>
      <c r="E53" s="9"/>
      <c r="F53" s="59">
        <v>1.7</v>
      </c>
      <c r="G53" s="60"/>
      <c r="H53" s="152">
        <v>1.22</v>
      </c>
      <c r="I53" s="60"/>
      <c r="J53" s="152">
        <v>1.26</v>
      </c>
      <c r="K53" s="60"/>
      <c r="L53" s="152">
        <v>0.83</v>
      </c>
    </row>
    <row r="54" spans="1:12" s="9" customFormat="1" ht="24.95" customHeight="1" thickTop="1">
      <c r="A54" s="7" t="s">
        <v>954</v>
      </c>
      <c r="B54" s="7"/>
      <c r="C54" s="7"/>
      <c r="D54" s="7"/>
      <c r="E54" s="7"/>
      <c r="F54" s="7"/>
      <c r="G54" s="7"/>
      <c r="H54" s="7"/>
      <c r="I54" s="7"/>
      <c r="J54" s="7"/>
      <c r="K54" s="7"/>
    </row>
    <row r="55" spans="1:12" s="9" customFormat="1" ht="24.95" customHeight="1">
      <c r="A55" s="57" t="s">
        <v>955</v>
      </c>
      <c r="C55" s="57"/>
      <c r="D55" s="57"/>
      <c r="E55" s="57"/>
      <c r="F55" s="57"/>
      <c r="G55" s="57"/>
      <c r="H55" s="57"/>
      <c r="I55" s="57"/>
      <c r="J55" s="57"/>
      <c r="K55" s="57"/>
    </row>
    <row r="56" spans="1:12" s="9" customFormat="1" ht="24.95" customHeight="1">
      <c r="A56" s="57" t="s">
        <v>956</v>
      </c>
      <c r="B56" s="57"/>
      <c r="C56" s="57"/>
      <c r="D56" s="57"/>
      <c r="E56" s="57"/>
      <c r="F56" s="57"/>
      <c r="G56" s="57"/>
      <c r="H56" s="57"/>
      <c r="I56" s="57"/>
      <c r="J56" s="57"/>
      <c r="K56" s="57"/>
    </row>
    <row r="57" spans="1:12" s="9" customFormat="1" ht="24.95" customHeight="1">
      <c r="A57" s="21"/>
      <c r="B57" s="19"/>
      <c r="C57" s="19"/>
      <c r="D57" s="19"/>
      <c r="E57" s="88"/>
      <c r="F57" s="19"/>
      <c r="G57" s="52"/>
      <c r="H57" s="19"/>
      <c r="I57" s="19"/>
      <c r="J57" s="19"/>
      <c r="K57" s="19"/>
      <c r="L57" s="53" t="s">
        <v>81</v>
      </c>
    </row>
    <row r="58" spans="1:12" s="9" customFormat="1" ht="24.95" customHeight="1">
      <c r="A58" s="21"/>
      <c r="B58" s="19"/>
      <c r="C58" s="19"/>
      <c r="D58" s="19"/>
      <c r="E58" s="88"/>
      <c r="F58" s="54" t="s">
        <v>282</v>
      </c>
      <c r="G58" s="52"/>
      <c r="H58" s="54" t="s">
        <v>283</v>
      </c>
      <c r="I58" s="52"/>
      <c r="J58" s="54" t="s">
        <v>284</v>
      </c>
      <c r="K58" s="52"/>
      <c r="L58" s="54" t="s">
        <v>3</v>
      </c>
    </row>
    <row r="59" spans="1:12" s="9" customFormat="1" ht="24.95" customHeight="1">
      <c r="A59" s="55" t="s">
        <v>20</v>
      </c>
      <c r="B59" s="19"/>
      <c r="C59" s="19"/>
      <c r="D59" s="19"/>
      <c r="E59" s="88"/>
      <c r="F59" s="56"/>
      <c r="G59" s="52"/>
      <c r="H59" s="56"/>
      <c r="I59" s="52"/>
      <c r="J59" s="56"/>
      <c r="K59" s="52"/>
      <c r="L59" s="56"/>
    </row>
    <row r="60" spans="1:12" s="9" customFormat="1" ht="24.95" customHeight="1">
      <c r="A60" s="55" t="s">
        <v>285</v>
      </c>
      <c r="B60" s="19"/>
      <c r="C60" s="19"/>
      <c r="D60" s="19"/>
      <c r="E60" s="88"/>
      <c r="F60" s="19"/>
      <c r="G60" s="52"/>
      <c r="H60" s="19"/>
      <c r="I60" s="19"/>
      <c r="J60" s="19"/>
      <c r="K60" s="19" t="s">
        <v>149</v>
      </c>
      <c r="L60" s="19"/>
    </row>
    <row r="61" spans="1:12" s="9" customFormat="1" ht="24.95" customHeight="1">
      <c r="A61" s="55" t="s">
        <v>286</v>
      </c>
      <c r="B61" s="19"/>
      <c r="C61" s="19"/>
      <c r="D61" s="19"/>
      <c r="E61" s="88"/>
      <c r="F61" s="19"/>
      <c r="G61" s="52"/>
      <c r="H61" s="19"/>
      <c r="I61" s="19"/>
      <c r="J61" s="19"/>
      <c r="K61" s="19"/>
      <c r="L61" s="19"/>
    </row>
    <row r="62" spans="1:12" s="9" customFormat="1" ht="24.95" customHeight="1">
      <c r="A62" s="55" t="s">
        <v>287</v>
      </c>
      <c r="B62" s="19"/>
      <c r="C62" s="19"/>
      <c r="D62" s="19"/>
      <c r="E62" s="88"/>
      <c r="F62" s="61">
        <v>0</v>
      </c>
      <c r="G62" s="62"/>
      <c r="H62" s="63">
        <v>313967360.43000001</v>
      </c>
      <c r="I62" s="61"/>
      <c r="J62" s="61">
        <v>0</v>
      </c>
      <c r="K62" s="61"/>
      <c r="L62" s="61">
        <f>SUM(F62:J62)</f>
        <v>313967360.43000001</v>
      </c>
    </row>
    <row r="63" spans="1:12" s="9" customFormat="1" ht="24.95" customHeight="1">
      <c r="A63" s="55" t="s">
        <v>27</v>
      </c>
      <c r="B63" s="19"/>
      <c r="C63" s="19"/>
      <c r="D63" s="19"/>
      <c r="E63" s="88"/>
      <c r="F63" s="61"/>
      <c r="G63" s="62"/>
      <c r="H63" s="61"/>
      <c r="I63" s="61"/>
      <c r="J63" s="61"/>
      <c r="K63" s="61"/>
      <c r="L63" s="61"/>
    </row>
    <row r="64" spans="1:12" s="9" customFormat="1" ht="24.95" customHeight="1">
      <c r="A64" s="55" t="s">
        <v>285</v>
      </c>
      <c r="B64" s="19"/>
      <c r="C64" s="19"/>
      <c r="D64" s="19"/>
      <c r="E64" s="88"/>
      <c r="F64" s="61"/>
      <c r="G64" s="62"/>
      <c r="H64" s="61"/>
      <c r="I64" s="61"/>
      <c r="J64" s="61"/>
      <c r="K64" s="61"/>
      <c r="L64" s="61"/>
    </row>
    <row r="65" spans="1:13" s="9" customFormat="1" ht="24.95" customHeight="1">
      <c r="A65" s="55" t="s">
        <v>286</v>
      </c>
      <c r="B65" s="19"/>
      <c r="C65" s="19"/>
      <c r="D65" s="19"/>
      <c r="E65" s="88"/>
      <c r="F65" s="61"/>
      <c r="G65" s="62"/>
      <c r="H65" s="61"/>
      <c r="I65" s="61"/>
      <c r="J65" s="61"/>
      <c r="K65" s="61"/>
      <c r="L65" s="61"/>
    </row>
    <row r="66" spans="1:13" s="9" customFormat="1" ht="24.95" customHeight="1">
      <c r="A66" s="55" t="s">
        <v>287</v>
      </c>
      <c r="B66" s="19"/>
      <c r="C66" s="19"/>
      <c r="D66" s="19"/>
      <c r="F66" s="63">
        <v>0</v>
      </c>
      <c r="G66" s="63"/>
      <c r="H66" s="652">
        <v>307688095.12</v>
      </c>
      <c r="I66" s="64"/>
      <c r="J66" s="63">
        <v>0</v>
      </c>
      <c r="K66" s="63"/>
      <c r="L66" s="61">
        <f>SUM(F66:J66)</f>
        <v>307688095.12</v>
      </c>
    </row>
    <row r="67" spans="1:13" s="9" customFormat="1" ht="24.95" customHeight="1">
      <c r="A67" s="19" t="s">
        <v>957</v>
      </c>
      <c r="C67" s="19"/>
      <c r="D67" s="19"/>
      <c r="E67" s="50"/>
      <c r="F67" s="51"/>
      <c r="G67" s="50"/>
      <c r="H67" s="50"/>
      <c r="I67" s="50"/>
      <c r="J67" s="50"/>
      <c r="K67" s="50"/>
    </row>
    <row r="68" spans="1:13" s="9" customFormat="1" ht="24.95" customHeight="1">
      <c r="A68" s="21"/>
      <c r="B68" s="19"/>
      <c r="C68" s="19"/>
      <c r="D68" s="19"/>
      <c r="E68" s="50"/>
      <c r="F68" s="51"/>
      <c r="G68" s="50"/>
      <c r="H68" s="50"/>
      <c r="I68" s="50"/>
      <c r="J68" s="50"/>
      <c r="K68" s="50"/>
    </row>
    <row r="69" spans="1:13" s="9" customFormat="1" ht="24.95" customHeight="1">
      <c r="A69" s="21"/>
      <c r="B69" s="19"/>
      <c r="C69" s="19"/>
      <c r="D69" s="19"/>
      <c r="E69" s="50"/>
      <c r="F69" s="51"/>
      <c r="G69" s="50"/>
      <c r="H69" s="50"/>
      <c r="I69" s="50"/>
      <c r="J69" s="50"/>
      <c r="K69" s="50"/>
    </row>
    <row r="70" spans="1:13" s="234" customFormat="1" ht="24.95" customHeight="1">
      <c r="B70" s="214"/>
      <c r="C70" s="122" t="s">
        <v>89</v>
      </c>
      <c r="D70" s="122"/>
      <c r="E70" s="36"/>
    </row>
    <row r="71" spans="1:13" s="234" customFormat="1" ht="24.95" customHeight="1">
      <c r="B71" s="238"/>
      <c r="C71" s="122" t="s">
        <v>800</v>
      </c>
      <c r="D71" s="122"/>
      <c r="E71" s="36"/>
    </row>
    <row r="72" spans="1:13" s="234" customFormat="1" ht="24.95" customHeight="1">
      <c r="B72" s="238"/>
      <c r="C72" s="122"/>
      <c r="D72" s="122"/>
      <c r="E72" s="36"/>
    </row>
    <row r="73" spans="1:13" s="15" customFormat="1" ht="29.1" customHeight="1">
      <c r="A73" s="775" t="s">
        <v>758</v>
      </c>
      <c r="B73" s="775"/>
      <c r="C73" s="775"/>
      <c r="D73" s="775"/>
      <c r="E73" s="775"/>
      <c r="F73" s="775"/>
      <c r="G73" s="775"/>
      <c r="H73" s="775"/>
      <c r="I73" s="775"/>
      <c r="J73" s="775"/>
      <c r="K73" s="775"/>
      <c r="L73" s="775"/>
    </row>
    <row r="74" spans="1:13" s="15" customFormat="1" ht="29.1" customHeight="1">
      <c r="A74" s="362"/>
      <c r="B74" s="362"/>
      <c r="C74" s="362"/>
      <c r="D74" s="362"/>
      <c r="E74" s="362"/>
      <c r="F74" s="362"/>
      <c r="G74" s="362"/>
      <c r="H74" s="362"/>
      <c r="I74" s="362"/>
      <c r="J74" s="362"/>
      <c r="K74" s="362"/>
      <c r="L74" s="362"/>
    </row>
    <row r="75" spans="1:13" s="9" customFormat="1" ht="29.1" customHeight="1">
      <c r="A75" s="620" t="s">
        <v>790</v>
      </c>
      <c r="B75" s="621"/>
      <c r="C75" s="621"/>
      <c r="D75" s="621"/>
      <c r="E75" s="279"/>
      <c r="F75" s="280"/>
      <c r="G75" s="279"/>
      <c r="H75" s="279"/>
      <c r="I75" s="279"/>
      <c r="J75" s="279"/>
      <c r="K75" s="279"/>
      <c r="L75" s="281"/>
    </row>
    <row r="76" spans="1:13" s="9" customFormat="1" ht="29.1" customHeight="1">
      <c r="A76" s="622" t="s">
        <v>791</v>
      </c>
      <c r="B76" s="621"/>
      <c r="C76" s="621"/>
      <c r="D76" s="621"/>
      <c r="E76" s="279"/>
      <c r="F76" s="280"/>
      <c r="G76" s="279"/>
      <c r="H76" s="279"/>
      <c r="I76" s="279"/>
      <c r="J76" s="279"/>
      <c r="K76" s="279"/>
      <c r="L76" s="281"/>
    </row>
    <row r="77" spans="1:13" s="9" customFormat="1" ht="29.1" customHeight="1">
      <c r="A77" s="623" t="s">
        <v>960</v>
      </c>
      <c r="B77" s="621"/>
      <c r="C77" s="621"/>
      <c r="D77" s="621"/>
      <c r="E77" s="279"/>
      <c r="F77" s="280"/>
      <c r="G77" s="279"/>
      <c r="H77" s="279"/>
      <c r="I77" s="279"/>
      <c r="J77" s="279"/>
      <c r="K77" s="279"/>
      <c r="L77" s="281"/>
    </row>
    <row r="78" spans="1:13" s="9" customFormat="1" ht="29.1" customHeight="1">
      <c r="A78" s="624" t="s">
        <v>792</v>
      </c>
      <c r="B78" s="624"/>
      <c r="C78" s="624"/>
      <c r="D78" s="624"/>
      <c r="E78" s="624"/>
      <c r="F78" s="625"/>
      <c r="G78" s="624"/>
      <c r="H78" s="624"/>
      <c r="I78" s="624"/>
      <c r="L78" s="86"/>
      <c r="M78" s="86"/>
    </row>
    <row r="79" spans="1:13" s="9" customFormat="1" ht="29.1" customHeight="1">
      <c r="A79" s="624" t="s">
        <v>685</v>
      </c>
      <c r="B79" s="624"/>
      <c r="C79" s="624"/>
      <c r="D79" s="624"/>
      <c r="E79" s="624"/>
      <c r="F79" s="625"/>
      <c r="G79" s="624"/>
      <c r="H79" s="624"/>
      <c r="I79" s="624"/>
      <c r="L79" s="86"/>
      <c r="M79" s="86"/>
    </row>
    <row r="80" spans="1:13" s="9" customFormat="1" ht="29.1" customHeight="1">
      <c r="A80" s="624" t="s">
        <v>958</v>
      </c>
      <c r="B80" s="624"/>
      <c r="C80" s="624"/>
      <c r="D80" s="624"/>
      <c r="E80" s="624"/>
      <c r="F80" s="625"/>
      <c r="G80" s="624"/>
      <c r="H80" s="624"/>
      <c r="I80" s="624"/>
      <c r="L80" s="86"/>
      <c r="M80" s="86"/>
    </row>
    <row r="81" spans="1:13" s="9" customFormat="1" ht="29.1" customHeight="1">
      <c r="A81" s="624" t="s">
        <v>962</v>
      </c>
      <c r="B81" s="624"/>
      <c r="C81" s="624"/>
      <c r="D81" s="624"/>
      <c r="E81" s="624"/>
      <c r="F81" s="625"/>
      <c r="G81" s="624"/>
      <c r="H81" s="624"/>
      <c r="I81" s="624"/>
      <c r="L81" s="86"/>
      <c r="M81" s="86"/>
    </row>
    <row r="82" spans="1:13" s="9" customFormat="1" ht="29.1" customHeight="1">
      <c r="A82" s="624" t="s">
        <v>959</v>
      </c>
      <c r="B82" s="624"/>
      <c r="C82" s="624"/>
      <c r="D82" s="624"/>
      <c r="E82" s="624"/>
      <c r="F82" s="625"/>
      <c r="G82" s="624"/>
      <c r="H82" s="624"/>
      <c r="I82" s="624"/>
      <c r="L82" s="86"/>
      <c r="M82" s="86"/>
    </row>
    <row r="83" spans="1:13" s="9" customFormat="1" ht="29.1" customHeight="1">
      <c r="B83" s="624"/>
      <c r="C83" s="624"/>
      <c r="D83" s="624"/>
      <c r="E83" s="238"/>
      <c r="F83" s="130"/>
      <c r="G83" s="238"/>
      <c r="H83" s="131"/>
      <c r="I83" s="238"/>
      <c r="J83" s="131"/>
      <c r="K83" s="86"/>
      <c r="L83" s="626" t="s">
        <v>670</v>
      </c>
      <c r="M83" s="86"/>
    </row>
    <row r="84" spans="1:13" s="9" customFormat="1" ht="29.1" customHeight="1">
      <c r="B84" s="624"/>
      <c r="C84" s="624"/>
      <c r="D84" s="624"/>
      <c r="E84" s="238"/>
      <c r="F84" s="130"/>
      <c r="G84" s="238"/>
      <c r="H84" s="776" t="s">
        <v>671</v>
      </c>
      <c r="I84" s="776"/>
      <c r="J84" s="776"/>
      <c r="K84" s="776"/>
      <c r="L84" s="776"/>
      <c r="M84" s="86"/>
    </row>
    <row r="85" spans="1:13" s="9" customFormat="1" ht="29.1" customHeight="1">
      <c r="A85" s="624"/>
      <c r="B85" s="624"/>
      <c r="C85" s="624"/>
      <c r="D85" s="624"/>
      <c r="E85" s="238"/>
      <c r="F85" s="625"/>
      <c r="G85" s="86"/>
      <c r="H85" s="637" t="s">
        <v>672</v>
      </c>
      <c r="I85" s="638"/>
      <c r="J85" s="637" t="s">
        <v>673</v>
      </c>
      <c r="K85" s="639"/>
      <c r="L85" s="637" t="s">
        <v>674</v>
      </c>
      <c r="M85" s="86"/>
    </row>
    <row r="86" spans="1:13" s="9" customFormat="1" ht="29.1" customHeight="1">
      <c r="A86" s="624"/>
      <c r="B86" s="624"/>
      <c r="C86" s="624"/>
      <c r="D86" s="624"/>
      <c r="E86" s="238"/>
      <c r="F86" s="625"/>
      <c r="G86" s="86"/>
      <c r="H86" s="625" t="s">
        <v>675</v>
      </c>
      <c r="I86" s="624"/>
      <c r="J86" s="625"/>
      <c r="L86" s="625" t="s">
        <v>675</v>
      </c>
      <c r="M86" s="86"/>
    </row>
    <row r="87" spans="1:13" s="9" customFormat="1" ht="29.1" customHeight="1">
      <c r="A87" s="86"/>
      <c r="B87" s="627" t="s">
        <v>676</v>
      </c>
      <c r="C87" s="624"/>
      <c r="D87" s="624"/>
      <c r="E87" s="624"/>
      <c r="F87" s="625"/>
      <c r="G87" s="86"/>
      <c r="H87" s="628"/>
      <c r="I87" s="624"/>
      <c r="J87" s="629"/>
      <c r="L87" s="629"/>
      <c r="M87" s="86"/>
    </row>
    <row r="88" spans="1:13" s="9" customFormat="1" ht="29.1" customHeight="1">
      <c r="A88" s="86"/>
      <c r="B88" s="395" t="s">
        <v>677</v>
      </c>
      <c r="C88" s="624"/>
      <c r="D88" s="624"/>
      <c r="E88" s="624"/>
      <c r="F88" s="625"/>
      <c r="G88" s="86"/>
      <c r="H88" s="624">
        <v>23920721.82</v>
      </c>
      <c r="I88" s="624"/>
      <c r="J88" s="630">
        <v>-263484.88</v>
      </c>
      <c r="L88" s="631">
        <v>23657236.940000001</v>
      </c>
      <c r="M88" s="86"/>
    </row>
    <row r="89" spans="1:13" s="9" customFormat="1" ht="29.1" customHeight="1">
      <c r="A89" s="86"/>
      <c r="B89" s="632" t="s">
        <v>678</v>
      </c>
      <c r="C89" s="624"/>
      <c r="D89" s="624"/>
      <c r="E89" s="624"/>
      <c r="F89" s="625"/>
      <c r="G89" s="86"/>
      <c r="H89" s="624"/>
      <c r="I89" s="624"/>
      <c r="J89" s="630"/>
      <c r="L89" s="631"/>
      <c r="M89" s="86"/>
    </row>
    <row r="90" spans="1:13" s="9" customFormat="1" ht="29.1" customHeight="1">
      <c r="A90" s="86"/>
      <c r="B90" s="9" t="s">
        <v>679</v>
      </c>
      <c r="F90" s="625"/>
      <c r="G90" s="86"/>
      <c r="H90" s="630">
        <v>-11920878.16</v>
      </c>
      <c r="I90" s="624"/>
      <c r="J90" s="630">
        <v>263484.88</v>
      </c>
      <c r="L90" s="631">
        <v>-11657393.279999999</v>
      </c>
      <c r="M90" s="86"/>
    </row>
    <row r="91" spans="1:13" s="9" customFormat="1" ht="29.1" customHeight="1">
      <c r="A91" s="633"/>
      <c r="B91" s="633"/>
      <c r="C91" s="633"/>
      <c r="D91" s="633"/>
      <c r="E91" s="633"/>
      <c r="F91" s="633"/>
      <c r="G91" s="633"/>
      <c r="H91" s="633"/>
      <c r="I91" s="633"/>
      <c r="J91" s="633"/>
      <c r="K91" s="633"/>
      <c r="L91" s="626" t="s">
        <v>670</v>
      </c>
    </row>
    <row r="92" spans="1:13" s="9" customFormat="1" ht="29.1" customHeight="1">
      <c r="A92" s="633"/>
      <c r="B92" s="633"/>
      <c r="C92" s="633"/>
      <c r="D92" s="633"/>
      <c r="E92" s="633"/>
      <c r="F92" s="633"/>
      <c r="G92" s="633"/>
      <c r="H92" s="776" t="s">
        <v>680</v>
      </c>
      <c r="I92" s="776"/>
      <c r="J92" s="776"/>
      <c r="K92" s="776"/>
      <c r="L92" s="776"/>
    </row>
    <row r="93" spans="1:13" s="9" customFormat="1" ht="29.1" customHeight="1">
      <c r="A93" s="624"/>
      <c r="B93" s="624"/>
      <c r="C93" s="624"/>
      <c r="D93" s="624"/>
      <c r="E93" s="238"/>
      <c r="F93" s="625"/>
      <c r="G93" s="86"/>
      <c r="H93" s="637" t="s">
        <v>672</v>
      </c>
      <c r="I93" s="638"/>
      <c r="J93" s="637" t="s">
        <v>673</v>
      </c>
      <c r="K93" s="639"/>
      <c r="L93" s="637" t="s">
        <v>674</v>
      </c>
    </row>
    <row r="94" spans="1:13" s="9" customFormat="1" ht="29.1" customHeight="1">
      <c r="A94" s="624"/>
      <c r="B94" s="624"/>
      <c r="C94" s="624"/>
      <c r="D94" s="624"/>
      <c r="E94" s="238"/>
      <c r="F94" s="625"/>
      <c r="G94" s="86"/>
      <c r="H94" s="625" t="s">
        <v>675</v>
      </c>
      <c r="I94" s="624"/>
      <c r="J94" s="625"/>
      <c r="L94" s="625" t="s">
        <v>675</v>
      </c>
    </row>
    <row r="95" spans="1:13" s="9" customFormat="1" ht="29.1" customHeight="1">
      <c r="A95" s="238"/>
      <c r="B95" s="9" t="s">
        <v>681</v>
      </c>
      <c r="F95" s="625"/>
      <c r="G95" s="238"/>
      <c r="H95" s="628"/>
      <c r="I95" s="624"/>
      <c r="J95" s="629"/>
      <c r="L95" s="629"/>
    </row>
    <row r="96" spans="1:13" s="9" customFormat="1" ht="29.1" customHeight="1">
      <c r="A96" s="238"/>
      <c r="B96" s="9" t="s">
        <v>682</v>
      </c>
      <c r="F96" s="625"/>
      <c r="G96" s="238"/>
      <c r="H96" s="624"/>
      <c r="I96" s="624"/>
      <c r="J96" s="630"/>
      <c r="L96" s="631"/>
    </row>
    <row r="97" spans="1:12" s="9" customFormat="1" ht="29.1" customHeight="1">
      <c r="A97" s="238"/>
      <c r="B97" s="9" t="s">
        <v>679</v>
      </c>
      <c r="F97" s="625"/>
      <c r="G97" s="238"/>
      <c r="H97" s="631">
        <v>11920878.16</v>
      </c>
      <c r="I97" s="634"/>
      <c r="J97" s="635">
        <v>-263484.88</v>
      </c>
      <c r="K97" s="631"/>
      <c r="L97" s="631">
        <v>11657393.279999999</v>
      </c>
    </row>
    <row r="98" spans="1:12" s="9" customFormat="1" ht="29.1" customHeight="1">
      <c r="A98" s="238"/>
      <c r="B98" s="9" t="s">
        <v>683</v>
      </c>
      <c r="F98" s="625"/>
      <c r="G98" s="238"/>
      <c r="H98" s="631">
        <v>-12075963.609999999</v>
      </c>
      <c r="I98" s="634"/>
      <c r="J98" s="635">
        <v>263484.88</v>
      </c>
      <c r="K98" s="631"/>
      <c r="L98" s="631">
        <v>-11812478.729999999</v>
      </c>
    </row>
    <row r="99" spans="1:12" s="9" customFormat="1" ht="29.1" customHeight="1">
      <c r="A99" s="238"/>
      <c r="F99" s="625"/>
      <c r="G99" s="238"/>
      <c r="H99" s="631"/>
      <c r="I99" s="634"/>
      <c r="J99" s="635"/>
      <c r="K99" s="631"/>
      <c r="L99" s="631"/>
    </row>
    <row r="100" spans="1:12" s="9" customFormat="1" ht="29.1" customHeight="1">
      <c r="A100" s="238"/>
      <c r="F100" s="625"/>
      <c r="G100" s="238"/>
      <c r="H100" s="631"/>
      <c r="I100" s="634"/>
      <c r="J100" s="635"/>
      <c r="K100" s="631"/>
      <c r="L100" s="631"/>
    </row>
    <row r="101" spans="1:12" s="234" customFormat="1" ht="29.1" customHeight="1">
      <c r="B101" s="214"/>
      <c r="C101" s="122" t="s">
        <v>89</v>
      </c>
      <c r="D101" s="122"/>
      <c r="E101" s="36"/>
    </row>
    <row r="102" spans="1:12" s="234" customFormat="1" ht="29.1" customHeight="1">
      <c r="B102" s="238"/>
      <c r="C102" s="122" t="s">
        <v>800</v>
      </c>
      <c r="D102" s="122"/>
      <c r="E102" s="36"/>
    </row>
    <row r="103" spans="1:12" s="234" customFormat="1" ht="24.95" customHeight="1">
      <c r="B103" s="238"/>
      <c r="C103" s="122"/>
      <c r="D103" s="122"/>
      <c r="E103" s="36"/>
    </row>
    <row r="104" spans="1:12" s="15" customFormat="1" ht="27.95" customHeight="1">
      <c r="A104" s="775" t="s">
        <v>961</v>
      </c>
      <c r="B104" s="775"/>
      <c r="C104" s="775"/>
      <c r="D104" s="775"/>
      <c r="E104" s="775"/>
      <c r="F104" s="775"/>
      <c r="G104" s="775"/>
      <c r="H104" s="775"/>
      <c r="I104" s="775"/>
      <c r="J104" s="775"/>
      <c r="K104" s="775"/>
      <c r="L104" s="775"/>
    </row>
    <row r="105" spans="1:12" s="15" customFormat="1" ht="27.95" customHeight="1">
      <c r="A105" s="726"/>
      <c r="B105" s="726"/>
      <c r="C105" s="726"/>
      <c r="D105" s="726"/>
      <c r="E105" s="726"/>
      <c r="F105" s="726"/>
      <c r="G105" s="726"/>
      <c r="H105" s="726"/>
      <c r="I105" s="726"/>
      <c r="J105" s="726"/>
      <c r="K105" s="726"/>
      <c r="L105" s="726"/>
    </row>
    <row r="106" spans="1:12" s="9" customFormat="1" ht="27.95" customHeight="1">
      <c r="A106" s="238" t="s">
        <v>793</v>
      </c>
      <c r="F106" s="238"/>
      <c r="G106" s="625"/>
      <c r="H106" s="634"/>
      <c r="I106" s="634"/>
      <c r="J106" s="636"/>
      <c r="K106" s="631"/>
      <c r="L106" s="636"/>
    </row>
    <row r="107" spans="1:12" s="7" customFormat="1" ht="26.25" customHeight="1">
      <c r="A107" s="128" t="s">
        <v>984</v>
      </c>
      <c r="B107" s="128"/>
      <c r="C107" s="128"/>
      <c r="D107" s="128"/>
      <c r="E107" s="128"/>
      <c r="F107" s="129"/>
      <c r="G107" s="128"/>
      <c r="H107" s="128"/>
      <c r="I107" s="128"/>
    </row>
    <row r="108" spans="1:12" s="7" customFormat="1" ht="26.25" customHeight="1">
      <c r="A108" s="128" t="s">
        <v>985</v>
      </c>
      <c r="B108" s="128"/>
      <c r="C108" s="128"/>
      <c r="D108" s="128"/>
      <c r="E108" s="128"/>
      <c r="F108" s="129"/>
      <c r="G108" s="128"/>
      <c r="H108" s="128"/>
      <c r="I108" s="128"/>
    </row>
    <row r="109" spans="1:12" s="7" customFormat="1" ht="26.25" customHeight="1">
      <c r="A109" s="128" t="s">
        <v>986</v>
      </c>
      <c r="B109" s="128"/>
      <c r="C109" s="128"/>
      <c r="D109" s="128"/>
      <c r="E109" s="128"/>
      <c r="F109" s="129"/>
      <c r="G109" s="128"/>
      <c r="H109" s="128"/>
      <c r="I109" s="128"/>
    </row>
    <row r="110" spans="1:12" s="7" customFormat="1" ht="26.25" customHeight="1">
      <c r="A110" s="128" t="s">
        <v>987</v>
      </c>
      <c r="B110" s="128"/>
      <c r="C110" s="128"/>
      <c r="D110" s="128"/>
      <c r="E110" s="128"/>
      <c r="F110" s="129"/>
      <c r="G110" s="128"/>
      <c r="H110" s="128"/>
      <c r="I110" s="128"/>
    </row>
    <row r="111" spans="1:12" s="7" customFormat="1" ht="26.25" customHeight="1">
      <c r="A111" s="128" t="s">
        <v>973</v>
      </c>
      <c r="B111" s="128"/>
      <c r="C111" s="128"/>
      <c r="D111" s="128"/>
      <c r="E111" s="128"/>
      <c r="F111" s="129"/>
      <c r="G111" s="128"/>
      <c r="H111" s="128"/>
      <c r="I111" s="128"/>
    </row>
    <row r="112" spans="1:12" s="7" customFormat="1" ht="26.25" customHeight="1">
      <c r="A112" s="128" t="s">
        <v>974</v>
      </c>
      <c r="B112" s="128"/>
      <c r="C112" s="128"/>
      <c r="D112" s="128"/>
      <c r="E112" s="128"/>
      <c r="F112" s="129"/>
      <c r="G112" s="128"/>
      <c r="H112" s="128"/>
      <c r="I112" s="128"/>
    </row>
    <row r="113" spans="1:12" s="7" customFormat="1" ht="26.25" customHeight="1">
      <c r="A113" s="128" t="s">
        <v>988</v>
      </c>
      <c r="B113" s="128"/>
      <c r="C113" s="128"/>
      <c r="D113" s="128"/>
      <c r="E113" s="128"/>
      <c r="F113" s="129"/>
      <c r="G113" s="128"/>
      <c r="H113" s="128"/>
      <c r="I113" s="128"/>
    </row>
    <row r="114" spans="1:12" s="7" customFormat="1" ht="26.25" customHeight="1">
      <c r="A114" s="128" t="s">
        <v>975</v>
      </c>
      <c r="B114" s="128"/>
      <c r="C114" s="128"/>
      <c r="D114" s="128"/>
      <c r="E114" s="128"/>
      <c r="F114" s="129"/>
      <c r="G114" s="128"/>
      <c r="H114" s="128"/>
      <c r="I114" s="128"/>
    </row>
    <row r="115" spans="1:12" s="9" customFormat="1" ht="27.95" customHeight="1">
      <c r="A115" s="224" t="s">
        <v>794</v>
      </c>
      <c r="B115" s="128"/>
      <c r="C115" s="128"/>
      <c r="D115" s="128"/>
      <c r="E115" s="128"/>
      <c r="F115" s="129"/>
      <c r="G115" s="128"/>
      <c r="H115" s="128"/>
      <c r="I115" s="128"/>
      <c r="J115" s="7"/>
      <c r="K115" s="7"/>
      <c r="L115" s="7"/>
    </row>
    <row r="116" spans="1:12" s="9" customFormat="1" ht="27.95" customHeight="1">
      <c r="A116" s="224" t="s">
        <v>757</v>
      </c>
      <c r="B116" s="128"/>
      <c r="C116" s="128"/>
      <c r="D116" s="128"/>
      <c r="E116" s="128"/>
      <c r="F116" s="129"/>
      <c r="G116" s="128"/>
      <c r="H116" s="128"/>
      <c r="I116" s="128"/>
      <c r="J116" s="7"/>
      <c r="K116" s="7"/>
      <c r="L116" s="7"/>
    </row>
    <row r="117" spans="1:12" s="9" customFormat="1" ht="27.95" customHeight="1">
      <c r="A117" s="224"/>
      <c r="B117" s="128"/>
      <c r="C117" s="128"/>
      <c r="D117" s="128"/>
      <c r="E117" s="128"/>
      <c r="F117" s="129"/>
      <c r="G117" s="128"/>
      <c r="H117" s="128"/>
      <c r="I117" s="128"/>
      <c r="J117" s="7"/>
      <c r="K117" s="7"/>
      <c r="L117" s="7"/>
    </row>
    <row r="118" spans="1:12" s="9" customFormat="1" ht="27.95" customHeight="1">
      <c r="A118" s="224"/>
      <c r="B118" s="128"/>
      <c r="C118" s="128"/>
      <c r="D118" s="128"/>
      <c r="E118" s="128"/>
      <c r="F118" s="129"/>
      <c r="G118" s="128"/>
      <c r="H118" s="128"/>
      <c r="I118" s="128"/>
      <c r="J118" s="7"/>
      <c r="K118" s="7"/>
      <c r="L118" s="7"/>
    </row>
    <row r="119" spans="1:12" s="9" customFormat="1" ht="27.95" customHeight="1">
      <c r="A119" s="224"/>
      <c r="B119" s="128"/>
      <c r="C119" s="128"/>
      <c r="D119" s="128"/>
      <c r="E119" s="128"/>
      <c r="F119" s="129"/>
      <c r="G119" s="128"/>
      <c r="H119" s="128"/>
      <c r="I119" s="128"/>
      <c r="J119" s="7"/>
      <c r="K119" s="7"/>
      <c r="L119" s="7"/>
    </row>
    <row r="120" spans="1:12" s="9" customFormat="1" ht="27.95" customHeight="1">
      <c r="A120" s="224"/>
      <c r="B120" s="128"/>
      <c r="C120" s="128"/>
      <c r="D120" s="128"/>
      <c r="E120" s="128"/>
      <c r="F120" s="129"/>
      <c r="G120" s="128"/>
      <c r="H120" s="128"/>
      <c r="I120" s="128"/>
      <c r="J120" s="7"/>
      <c r="K120" s="7"/>
      <c r="L120" s="7"/>
    </row>
    <row r="121" spans="1:12" s="9" customFormat="1" ht="27.95" customHeight="1">
      <c r="A121" s="224"/>
      <c r="B121" s="128"/>
      <c r="C121" s="128"/>
      <c r="D121" s="128"/>
      <c r="E121" s="128"/>
      <c r="F121" s="129"/>
      <c r="G121" s="128"/>
      <c r="H121" s="128"/>
      <c r="I121" s="128"/>
      <c r="J121" s="7"/>
      <c r="K121" s="7"/>
      <c r="L121" s="7"/>
    </row>
    <row r="122" spans="1:12" s="9" customFormat="1" ht="27.95" customHeight="1">
      <c r="A122" s="224"/>
      <c r="B122" s="128"/>
      <c r="C122" s="128"/>
      <c r="D122" s="128"/>
      <c r="E122" s="128"/>
      <c r="F122" s="129"/>
      <c r="G122" s="128"/>
      <c r="H122" s="128"/>
      <c r="I122" s="128"/>
      <c r="J122" s="7"/>
      <c r="K122" s="7"/>
      <c r="L122" s="7"/>
    </row>
    <row r="123" spans="1:12" s="9" customFormat="1" ht="27.95" customHeight="1">
      <c r="A123" s="224"/>
      <c r="B123" s="128"/>
      <c r="C123" s="128"/>
      <c r="D123" s="128"/>
      <c r="E123" s="128"/>
      <c r="F123" s="129"/>
      <c r="G123" s="128"/>
      <c r="H123" s="128"/>
      <c r="I123" s="128"/>
      <c r="J123" s="7"/>
      <c r="K123" s="7"/>
      <c r="L123" s="7"/>
    </row>
    <row r="124" spans="1:12" ht="27.95" customHeight="1">
      <c r="B124" s="214"/>
      <c r="C124" s="122" t="s">
        <v>89</v>
      </c>
      <c r="D124" s="122"/>
      <c r="E124" s="36"/>
    </row>
    <row r="125" spans="1:12" ht="27.95" customHeight="1">
      <c r="B125" s="240"/>
      <c r="C125" s="122" t="s">
        <v>800</v>
      </c>
      <c r="D125" s="122"/>
      <c r="E125" s="36"/>
    </row>
  </sheetData>
  <mergeCells count="8">
    <mergeCell ref="A104:L104"/>
    <mergeCell ref="A73:L73"/>
    <mergeCell ref="H92:L92"/>
    <mergeCell ref="A1:L1"/>
    <mergeCell ref="J51:L51"/>
    <mergeCell ref="F51:H51"/>
    <mergeCell ref="H84:L84"/>
    <mergeCell ref="A37:L37"/>
  </mergeCells>
  <pageMargins left="0.78740157480314965" right="0.39370078740157483" top="0.66" bottom="0.39370078740157483"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Note P1-5</vt:lpstr>
      <vt:lpstr>Note P6-7</vt:lpstr>
      <vt:lpstr>Note P8-13</vt:lpstr>
      <vt:lpstr>Note P14-17</vt:lpstr>
      <vt:lpstr>Note P18-21</vt:lpstr>
      <vt:lpstr>Note P22 </vt:lpstr>
      <vt:lpstr>P23 </vt:lpstr>
      <vt:lpstr>P24-25</vt:lpstr>
      <vt:lpstr>P26 </vt:lpstr>
      <vt:lpstr>P27 </vt:lpstr>
      <vt:lpstr>P28</vt:lpstr>
      <vt:lpstr>P29-37</vt:lpstr>
      <vt:lpstr>P38</vt:lpstr>
      <vt:lpstr>P39-40</vt:lpstr>
      <vt:lpstr>P41-44</vt:lpstr>
      <vt:lpstr>'Note P18-21'!Print_Area</vt:lpstr>
      <vt:lpstr>'Note P22 '!Print_Area</vt:lpstr>
      <vt:lpstr>'Note P6-7'!Print_Area</vt:lpstr>
      <vt:lpstr>'P23 '!Print_Area</vt:lpstr>
      <vt:lpstr>'P26 '!Print_Area</vt:lpstr>
      <vt:lpstr>'P27 '!Print_Area</vt:lpstr>
      <vt:lpstr>'P29-37'!Print_Area</vt:lpstr>
      <vt:lpstr>'P38'!Print_Area</vt:lpstr>
      <vt:lpstr>'P41-44'!Print_Area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2020-02-25T13:36:48Z</cp:lastPrinted>
  <dcterms:created xsi:type="dcterms:W3CDTF">2009-02-16T08:22:07Z</dcterms:created>
  <dcterms:modified xsi:type="dcterms:W3CDTF">2020-02-25T14:51:49Z</dcterms:modified>
</cp:coreProperties>
</file>