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s\Southeast Group Co., Ltd\2019\YE\TGH\Draft FS (Master ver)\"/>
    </mc:Choice>
  </mc:AlternateContent>
  <xr:revisionPtr revIDLastSave="0" documentId="13_ncr:1_{2C03F183-F800-4BB1-A672-5C8400ED8C5A}" xr6:coauthVersionLast="41" xr6:coauthVersionMax="41" xr10:uidLastSave="{00000000-0000-0000-0000-000000000000}"/>
  <bookViews>
    <workbookView xWindow="-110" yWindow="-110" windowWidth="19420" windowHeight="10420" tabRatio="784" activeTab="6" xr2:uid="{00000000-000D-0000-FFFF-FFFF00000000}"/>
  </bookViews>
  <sheets>
    <sheet name="BS 9-10" sheetId="1" r:id="rId1"/>
    <sheet name="PL 11-12" sheetId="4" r:id="rId2"/>
    <sheet name="SH Conso 12" sheetId="10" state="hidden" r:id="rId3"/>
    <sheet name="SH Conso 13-14 (1)" sheetId="11" r:id="rId4"/>
    <sheet name="SH Separate 13" sheetId="6" state="hidden" r:id="rId5"/>
    <sheet name="SH Separate 15-16" sheetId="13" r:id="rId6"/>
    <sheet name="CF 17-18" sheetId="7" r:id="rId7"/>
  </sheets>
  <externalReferences>
    <externalReference r:id="rId8"/>
  </externalReferences>
  <definedNames>
    <definedName name="_xlnm._FilterDatabase" localSheetId="6" hidden="1">'CF 17-18'!$E$89:$E$89</definedName>
    <definedName name="_xlnm._FilterDatabase" localSheetId="1" hidden="1">'PL 11-12'!$A$13:$AD$98</definedName>
    <definedName name="_xlnm._FilterDatabase" localSheetId="3" hidden="1">'SH Conso 13-14 (1)'!$AB$60:$AB$61</definedName>
    <definedName name="_xlnm.Print_Area" localSheetId="0">'BS 9-10'!$A$1:$J$74</definedName>
    <definedName name="_xlnm.Print_Area" localSheetId="6">'CF 17-18'!$A$1:$I$115</definedName>
    <definedName name="_xlnm.Print_Area" localSheetId="1">'PL 11-12'!$A$1:$J$98</definedName>
    <definedName name="_xlnm.Print_Area" localSheetId="2">'SH Conso 12'!$A$1:$Y$34</definedName>
    <definedName name="_xlnm.Print_Area" localSheetId="3">'SH Conso 13-14 (1)'!$A:$AH</definedName>
    <definedName name="_xlnm.Print_Area" localSheetId="4">'SH Separate 13'!$A$1:$I$32</definedName>
    <definedName name="_xlnm.Print_Area" localSheetId="5">'SH Separate 15-16'!$A:$M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" i="7" l="1"/>
  <c r="C39" i="7"/>
  <c r="C54" i="7" s="1"/>
  <c r="D88" i="4" l="1"/>
  <c r="AD27" i="11" l="1"/>
  <c r="AB73" i="11" l="1"/>
  <c r="AD73" i="11"/>
  <c r="AH73" i="11"/>
  <c r="P73" i="11"/>
  <c r="C46" i="13" l="1"/>
  <c r="E46" i="13"/>
  <c r="G46" i="13"/>
  <c r="K46" i="13"/>
  <c r="I46" i="13"/>
  <c r="M45" i="13"/>
  <c r="AB28" i="11"/>
  <c r="AB12" i="11"/>
  <c r="AD12" i="11" s="1"/>
  <c r="AH12" i="11" s="1"/>
  <c r="D82" i="4"/>
  <c r="F36" i="4"/>
  <c r="D36" i="4"/>
  <c r="D31" i="1"/>
  <c r="I114" i="7" l="1"/>
  <c r="G114" i="7"/>
  <c r="C114" i="7"/>
  <c r="I103" i="7"/>
  <c r="C103" i="7"/>
  <c r="C86" i="7" l="1"/>
  <c r="K38" i="13"/>
  <c r="E34" i="13"/>
  <c r="C34" i="13"/>
  <c r="AF60" i="11"/>
  <c r="Z60" i="11"/>
  <c r="X60" i="11"/>
  <c r="V60" i="11"/>
  <c r="T60" i="11"/>
  <c r="R60" i="11"/>
  <c r="P60" i="11"/>
  <c r="N60" i="11"/>
  <c r="L60" i="11"/>
  <c r="J60" i="11"/>
  <c r="H60" i="11"/>
  <c r="F60" i="11"/>
  <c r="AF56" i="11"/>
  <c r="Z56" i="11"/>
  <c r="X56" i="11"/>
  <c r="V56" i="11"/>
  <c r="T56" i="11"/>
  <c r="R56" i="11"/>
  <c r="P56" i="11"/>
  <c r="N56" i="11"/>
  <c r="L56" i="11"/>
  <c r="J56" i="11"/>
  <c r="H56" i="11"/>
  <c r="F56" i="11"/>
  <c r="D60" i="11"/>
  <c r="D56" i="11"/>
  <c r="AF47" i="11"/>
  <c r="Z47" i="11"/>
  <c r="X47" i="11"/>
  <c r="V47" i="11"/>
  <c r="T47" i="11"/>
  <c r="R47" i="11"/>
  <c r="P47" i="11"/>
  <c r="N47" i="11"/>
  <c r="L47" i="11"/>
  <c r="J47" i="11"/>
  <c r="H47" i="11"/>
  <c r="F47" i="11"/>
  <c r="D52" i="11"/>
  <c r="D47" i="11"/>
  <c r="AB47" i="11" l="1"/>
  <c r="AD47" i="11" s="1"/>
  <c r="AH47" i="11" s="1"/>
  <c r="AF21" i="11"/>
  <c r="Z21" i="11"/>
  <c r="X21" i="11"/>
  <c r="V21" i="11"/>
  <c r="T21" i="11"/>
  <c r="R21" i="11"/>
  <c r="P21" i="11"/>
  <c r="N21" i="11"/>
  <c r="L21" i="11"/>
  <c r="J21" i="11"/>
  <c r="H21" i="11"/>
  <c r="F21" i="11"/>
  <c r="D21" i="11"/>
  <c r="D17" i="11"/>
  <c r="I48" i="13" l="1"/>
  <c r="AF67" i="11"/>
  <c r="AF66" i="11"/>
  <c r="AB70" i="11"/>
  <c r="T67" i="11"/>
  <c r="R67" i="11"/>
  <c r="P71" i="11"/>
  <c r="P70" i="11"/>
  <c r="AB31" i="11"/>
  <c r="V31" i="11"/>
  <c r="J87" i="4"/>
  <c r="H87" i="4"/>
  <c r="D87" i="4"/>
  <c r="J69" i="4"/>
  <c r="H69" i="4"/>
  <c r="J68" i="4"/>
  <c r="H68" i="4"/>
  <c r="J70" i="4"/>
  <c r="H70" i="4"/>
  <c r="J49" i="4"/>
  <c r="J35" i="4"/>
  <c r="H35" i="4"/>
  <c r="J33" i="4"/>
  <c r="H33" i="4"/>
  <c r="J32" i="4"/>
  <c r="H32" i="4"/>
  <c r="J71" i="1"/>
  <c r="H71" i="1"/>
  <c r="H36" i="4" l="1"/>
  <c r="J36" i="4"/>
  <c r="AD70" i="11"/>
  <c r="V71" i="11"/>
  <c r="AB71" i="11" s="1"/>
  <c r="AD71" i="11" s="1"/>
  <c r="M44" i="13" l="1"/>
  <c r="M46" i="13" s="1"/>
  <c r="K39" i="13"/>
  <c r="K41" i="13" s="1"/>
  <c r="I39" i="13"/>
  <c r="G39" i="13"/>
  <c r="E39" i="13"/>
  <c r="E41" i="13" s="1"/>
  <c r="C39" i="13"/>
  <c r="M38" i="13"/>
  <c r="M39" i="13" s="1"/>
  <c r="K35" i="13"/>
  <c r="I35" i="13"/>
  <c r="I41" i="13" s="1"/>
  <c r="G35" i="13"/>
  <c r="E35" i="13"/>
  <c r="C35" i="13"/>
  <c r="M34" i="13"/>
  <c r="M35" i="13" s="1"/>
  <c r="K16" i="13"/>
  <c r="K18" i="13" s="1"/>
  <c r="G16" i="13"/>
  <c r="G18" i="13" s="1"/>
  <c r="E16" i="13"/>
  <c r="E18" i="13" s="1"/>
  <c r="C16" i="13"/>
  <c r="C18" i="13" s="1"/>
  <c r="M11" i="13"/>
  <c r="AF68" i="11"/>
  <c r="Z68" i="11"/>
  <c r="X68" i="11"/>
  <c r="V68" i="11"/>
  <c r="T68" i="11"/>
  <c r="R68" i="11"/>
  <c r="P68" i="11"/>
  <c r="N68" i="11"/>
  <c r="L68" i="11"/>
  <c r="J68" i="11"/>
  <c r="H68" i="11"/>
  <c r="F68" i="11"/>
  <c r="D68" i="11"/>
  <c r="AB67" i="11"/>
  <c r="AD67" i="11" s="1"/>
  <c r="AH67" i="11" s="1"/>
  <c r="AB66" i="11"/>
  <c r="AD66" i="11" s="1"/>
  <c r="AH66" i="11" s="1"/>
  <c r="AF61" i="11"/>
  <c r="Z61" i="11"/>
  <c r="X61" i="11"/>
  <c r="V61" i="11"/>
  <c r="T61" i="11"/>
  <c r="R61" i="11"/>
  <c r="P61" i="11"/>
  <c r="N61" i="11"/>
  <c r="L61" i="11"/>
  <c r="J61" i="11"/>
  <c r="H61" i="11"/>
  <c r="F61" i="11"/>
  <c r="D61" i="11"/>
  <c r="AB60" i="11"/>
  <c r="AD60" i="11" s="1"/>
  <c r="AH60" i="11" s="1"/>
  <c r="AH61" i="11" s="1"/>
  <c r="AF57" i="11"/>
  <c r="Z57" i="11"/>
  <c r="X57" i="11"/>
  <c r="V57" i="11"/>
  <c r="T57" i="11"/>
  <c r="R57" i="11"/>
  <c r="P57" i="11"/>
  <c r="N57" i="11"/>
  <c r="L57" i="11"/>
  <c r="J57" i="11"/>
  <c r="H57" i="11"/>
  <c r="F57" i="11"/>
  <c r="D57" i="11"/>
  <c r="AB56" i="11"/>
  <c r="AB57" i="11" s="1"/>
  <c r="AF53" i="11"/>
  <c r="Z53" i="11"/>
  <c r="X53" i="11"/>
  <c r="V53" i="11"/>
  <c r="T53" i="11"/>
  <c r="R53" i="11"/>
  <c r="P53" i="11"/>
  <c r="N53" i="11"/>
  <c r="L53" i="11"/>
  <c r="J53" i="11"/>
  <c r="H53" i="11"/>
  <c r="F53" i="11"/>
  <c r="D53" i="11"/>
  <c r="AB52" i="11"/>
  <c r="AD52" i="11" s="1"/>
  <c r="Z29" i="11"/>
  <c r="X29" i="11"/>
  <c r="V29" i="11"/>
  <c r="N29" i="11"/>
  <c r="L29" i="11"/>
  <c r="J29" i="11"/>
  <c r="H29" i="11"/>
  <c r="F29" i="11"/>
  <c r="D29" i="11"/>
  <c r="AF22" i="11"/>
  <c r="Z22" i="11"/>
  <c r="X22" i="11"/>
  <c r="V22" i="11"/>
  <c r="T22" i="11"/>
  <c r="R22" i="11"/>
  <c r="P22" i="11"/>
  <c r="N22" i="11"/>
  <c r="L22" i="11"/>
  <c r="J22" i="11"/>
  <c r="H22" i="11"/>
  <c r="F22" i="11"/>
  <c r="D22" i="11"/>
  <c r="AB21" i="11"/>
  <c r="AD21" i="11" s="1"/>
  <c r="AF18" i="11"/>
  <c r="Z18" i="11"/>
  <c r="X18" i="11"/>
  <c r="V18" i="11"/>
  <c r="T18" i="11"/>
  <c r="R18" i="11"/>
  <c r="P18" i="11"/>
  <c r="N18" i="11"/>
  <c r="L18" i="11"/>
  <c r="J18" i="11"/>
  <c r="H18" i="11"/>
  <c r="F18" i="11"/>
  <c r="D18" i="11"/>
  <c r="AB17" i="11"/>
  <c r="AD17" i="11" s="1"/>
  <c r="AD18" i="11" s="1"/>
  <c r="L24" i="11" l="1"/>
  <c r="T24" i="11"/>
  <c r="AB18" i="11"/>
  <c r="N24" i="11"/>
  <c r="C41" i="13"/>
  <c r="G41" i="13"/>
  <c r="G50" i="13" s="1"/>
  <c r="AH68" i="11"/>
  <c r="AF24" i="11"/>
  <c r="J63" i="11"/>
  <c r="R63" i="11"/>
  <c r="R73" i="11" s="1"/>
  <c r="Z63" i="11"/>
  <c r="Z73" i="11" s="1"/>
  <c r="N34" i="11"/>
  <c r="F24" i="11"/>
  <c r="F34" i="11" s="1"/>
  <c r="V24" i="11"/>
  <c r="D63" i="11"/>
  <c r="D73" i="11" s="1"/>
  <c r="AF63" i="11"/>
  <c r="AF73" i="11" s="1"/>
  <c r="H24" i="11"/>
  <c r="H34" i="11" s="1"/>
  <c r="P24" i="11"/>
  <c r="X24" i="11"/>
  <c r="X34" i="11" s="1"/>
  <c r="D24" i="11"/>
  <c r="D34" i="11" s="1"/>
  <c r="M41" i="13"/>
  <c r="AB61" i="11"/>
  <c r="AD61" i="11" s="1"/>
  <c r="L63" i="11"/>
  <c r="L73" i="11" s="1"/>
  <c r="T63" i="11"/>
  <c r="T73" i="11" s="1"/>
  <c r="F63" i="11"/>
  <c r="F73" i="11" s="1"/>
  <c r="N63" i="11"/>
  <c r="N73" i="11" s="1"/>
  <c r="V63" i="11"/>
  <c r="V73" i="11" s="1"/>
  <c r="H63" i="11"/>
  <c r="H73" i="11" s="1"/>
  <c r="P63" i="11"/>
  <c r="X63" i="11"/>
  <c r="X73" i="11" s="1"/>
  <c r="AB22" i="11"/>
  <c r="J24" i="11"/>
  <c r="J34" i="11" s="1"/>
  <c r="Z24" i="11"/>
  <c r="Z34" i="11" s="1"/>
  <c r="E50" i="13"/>
  <c r="C50" i="13"/>
  <c r="K50" i="13"/>
  <c r="AH52" i="11"/>
  <c r="AH53" i="11" s="1"/>
  <c r="AD53" i="11"/>
  <c r="AH21" i="11"/>
  <c r="AH22" i="11" s="1"/>
  <c r="AD22" i="11"/>
  <c r="AD24" i="11" s="1"/>
  <c r="J73" i="11"/>
  <c r="AD56" i="11"/>
  <c r="AH56" i="11" s="1"/>
  <c r="AH17" i="11"/>
  <c r="AH18" i="11" s="1"/>
  <c r="R24" i="11"/>
  <c r="AB53" i="11"/>
  <c r="AB68" i="11"/>
  <c r="AB24" i="11" l="1"/>
  <c r="AB63" i="11"/>
  <c r="AH24" i="11"/>
  <c r="AD68" i="11"/>
  <c r="AD57" i="11"/>
  <c r="AD63" i="11" s="1"/>
  <c r="AH57" i="11"/>
  <c r="AH63" i="11" s="1"/>
  <c r="F31" i="1" l="1"/>
  <c r="S11" i="10" l="1"/>
  <c r="Y11" i="10"/>
  <c r="C97" i="7" l="1"/>
  <c r="J54" i="1" l="1"/>
  <c r="H54" i="1"/>
  <c r="F54" i="1"/>
  <c r="D54" i="1"/>
  <c r="S31" i="10" l="1"/>
  <c r="S18" i="10"/>
  <c r="U18" i="10" l="1"/>
  <c r="Y18" i="10" s="1"/>
  <c r="U31" i="10"/>
  <c r="Y31" i="10" s="1"/>
  <c r="H24" i="10"/>
  <c r="G16" i="10"/>
  <c r="G21" i="10" s="1"/>
  <c r="G24" i="10" l="1"/>
  <c r="G29" i="10"/>
  <c r="G34" i="10" l="1"/>
  <c r="S27" i="10"/>
  <c r="I86" i="7" l="1"/>
  <c r="J79" i="4"/>
  <c r="G15" i="6" l="1"/>
  <c r="E15" i="6"/>
  <c r="C15" i="6"/>
  <c r="I14" i="6"/>
  <c r="S15" i="10"/>
  <c r="S14" i="10"/>
  <c r="I16" i="10"/>
  <c r="I21" i="10" s="1"/>
  <c r="U15" i="10"/>
  <c r="W16" i="10"/>
  <c r="S19" i="10"/>
  <c r="U19" i="10" s="1"/>
  <c r="Y19" i="10" s="1"/>
  <c r="Q16" i="10"/>
  <c r="O16" i="10"/>
  <c r="M16" i="10"/>
  <c r="M21" i="10" s="1"/>
  <c r="M24" i="10" s="1"/>
  <c r="K16" i="10"/>
  <c r="K21" i="10" s="1"/>
  <c r="K24" i="10" s="1"/>
  <c r="E16" i="10"/>
  <c r="E21" i="10" s="1"/>
  <c r="F70" i="1" s="1"/>
  <c r="C16" i="10"/>
  <c r="C21" i="10" s="1"/>
  <c r="C24" i="10" s="1"/>
  <c r="D24" i="10"/>
  <c r="F24" i="10"/>
  <c r="J24" i="10"/>
  <c r="L24" i="10"/>
  <c r="N24" i="10"/>
  <c r="P24" i="10"/>
  <c r="R24" i="10"/>
  <c r="T24" i="10"/>
  <c r="V24" i="10"/>
  <c r="X24" i="10"/>
  <c r="E17" i="6" l="1"/>
  <c r="G17" i="6"/>
  <c r="I13" i="6"/>
  <c r="I15" i="6" s="1"/>
  <c r="C17" i="6"/>
  <c r="E24" i="10"/>
  <c r="O21" i="10"/>
  <c r="O24" i="10" s="1"/>
  <c r="Q21" i="10"/>
  <c r="Q24" i="10" s="1"/>
  <c r="S16" i="10"/>
  <c r="S21" i="10" s="1"/>
  <c r="Y15" i="10"/>
  <c r="W21" i="10"/>
  <c r="W24" i="10" s="1"/>
  <c r="I24" i="10"/>
  <c r="U14" i="10"/>
  <c r="I17" i="6" l="1"/>
  <c r="U16" i="10"/>
  <c r="U21" i="10" s="1"/>
  <c r="U24" i="10" s="1"/>
  <c r="Y14" i="10"/>
  <c r="Y16" i="10" s="1"/>
  <c r="Y21" i="10" s="1"/>
  <c r="S24" i="10"/>
  <c r="Y24" i="10" l="1"/>
  <c r="Q29" i="10" l="1"/>
  <c r="K29" i="10"/>
  <c r="E29" i="10"/>
  <c r="E34" i="10" s="1"/>
  <c r="C29" i="10"/>
  <c r="J31" i="1" l="1"/>
  <c r="J70" i="1"/>
  <c r="J72" i="1" s="1"/>
  <c r="J74" i="1" l="1"/>
  <c r="J76" i="1" s="1"/>
  <c r="F72" i="1" l="1"/>
  <c r="Z21" i="10" s="1"/>
  <c r="K34" i="10" l="1"/>
  <c r="C34" i="10" l="1"/>
  <c r="I29" i="4"/>
  <c r="E76" i="1" l="1"/>
  <c r="G76" i="1"/>
  <c r="K76" i="1"/>
  <c r="A62" i="7" l="1"/>
  <c r="E25" i="6" l="1"/>
  <c r="C25" i="6"/>
  <c r="A54" i="4" l="1"/>
  <c r="E27" i="6" l="1"/>
  <c r="C27" i="6"/>
  <c r="F74" i="1" l="1"/>
  <c r="F76" i="1" s="1"/>
  <c r="J72" i="4" l="1"/>
  <c r="J82" i="4" s="1"/>
  <c r="J16" i="4" l="1"/>
  <c r="J19" i="4" s="1"/>
  <c r="J29" i="4" s="1"/>
  <c r="H16" i="4" l="1"/>
  <c r="H19" i="4" s="1"/>
  <c r="H70" i="1"/>
  <c r="H72" i="1" s="1"/>
  <c r="H45" i="4" l="1"/>
  <c r="H79" i="4"/>
  <c r="H72" i="4"/>
  <c r="H82" i="4" s="1"/>
  <c r="H74" i="1"/>
  <c r="H31" i="1" l="1"/>
  <c r="H76" i="1" s="1"/>
  <c r="H29" i="4"/>
  <c r="H48" i="4" s="1"/>
  <c r="H50" i="4" s="1"/>
  <c r="H83" i="4" l="1"/>
  <c r="H93" i="4" l="1"/>
  <c r="H101" i="4" s="1"/>
  <c r="H88" i="4" l="1"/>
  <c r="H100" i="4" s="1"/>
  <c r="I23" i="6"/>
  <c r="I24" i="6" l="1"/>
  <c r="I25" i="6" s="1"/>
  <c r="I27" i="6" s="1"/>
  <c r="J27" i="6" s="1"/>
  <c r="G25" i="6"/>
  <c r="G27" i="6" s="1"/>
  <c r="W29" i="10" l="1"/>
  <c r="W34" i="10" s="1"/>
  <c r="D16" i="4" l="1"/>
  <c r="D19" i="4" s="1"/>
  <c r="S32" i="10"/>
  <c r="U32" i="10" s="1"/>
  <c r="Y32" i="10" s="1"/>
  <c r="Q34" i="10"/>
  <c r="D72" i="4" l="1"/>
  <c r="O29" i="10"/>
  <c r="O34" i="10" s="1"/>
  <c r="M29" i="10"/>
  <c r="M34" i="10" s="1"/>
  <c r="S28" i="10" l="1"/>
  <c r="S29" i="10" s="1"/>
  <c r="S34" i="10" s="1"/>
  <c r="D45" i="4"/>
  <c r="U28" i="10" l="1"/>
  <c r="Y28" i="10" s="1"/>
  <c r="D29" i="4"/>
  <c r="D48" i="4" s="1"/>
  <c r="D50" i="4" s="1"/>
  <c r="D79" i="4"/>
  <c r="D93" i="4" l="1"/>
  <c r="D100" i="4"/>
  <c r="D83" i="4"/>
  <c r="D101" i="4" l="1"/>
  <c r="D70" i="1"/>
  <c r="D72" i="1" s="1"/>
  <c r="I29" i="10"/>
  <c r="I34" i="10" s="1"/>
  <c r="U27" i="10"/>
  <c r="D74" i="1" l="1"/>
  <c r="D76" i="1" s="1"/>
  <c r="AJ73" i="11"/>
  <c r="Y27" i="10"/>
  <c r="Y29" i="10" s="1"/>
  <c r="Y34" i="10" s="1"/>
  <c r="Z34" i="10" s="1"/>
  <c r="U29" i="10"/>
  <c r="U34" i="10" s="1"/>
  <c r="J45" i="4" l="1"/>
  <c r="J48" i="4" s="1"/>
  <c r="J50" i="4" s="1"/>
  <c r="J83" i="4" s="1"/>
  <c r="AF29" i="11" l="1"/>
  <c r="AF34" i="11" s="1"/>
  <c r="P32" i="11"/>
  <c r="T28" i="11"/>
  <c r="T29" i="11" s="1"/>
  <c r="T34" i="11" s="1"/>
  <c r="R28" i="11"/>
  <c r="R29" i="11" s="1"/>
  <c r="R34" i="11" s="1"/>
  <c r="V32" i="11" l="1"/>
  <c r="V34" i="11" s="1"/>
  <c r="P29" i="11" l="1"/>
  <c r="L31" i="11"/>
  <c r="L34" i="11" l="1"/>
  <c r="AH27" i="11"/>
  <c r="P31" i="11"/>
  <c r="P34" i="11" s="1"/>
  <c r="AD31" i="11" l="1"/>
  <c r="AH31" i="11" s="1"/>
  <c r="AD28" i="11" l="1"/>
  <c r="AB29" i="11"/>
  <c r="AH28" i="11" l="1"/>
  <c r="AH29" i="11" s="1"/>
  <c r="AD29" i="11"/>
  <c r="AB32" i="11" l="1"/>
  <c r="AD32" i="11" l="1"/>
  <c r="AB34" i="11"/>
  <c r="AH32" i="11" l="1"/>
  <c r="AH34" i="11" s="1"/>
  <c r="AD34" i="11"/>
  <c r="I14" i="13" l="1"/>
  <c r="M14" i="13" l="1"/>
  <c r="M16" i="13" s="1"/>
  <c r="M18" i="13" s="1"/>
  <c r="O18" i="13" s="1"/>
  <c r="I16" i="13"/>
  <c r="I18" i="13" s="1"/>
  <c r="I30" i="13" s="1"/>
  <c r="M30" i="13" l="1"/>
  <c r="M50" i="13" s="1"/>
  <c r="I50" i="13"/>
  <c r="J86" i="4"/>
  <c r="J88" i="4" s="1"/>
  <c r="J100" i="4" s="1"/>
  <c r="J93" i="4"/>
  <c r="J101" i="4" s="1"/>
  <c r="F88" i="4" l="1"/>
  <c r="F16" i="4" l="1"/>
  <c r="F19" i="4" s="1"/>
  <c r="F79" i="4" l="1"/>
  <c r="F72" i="4" l="1"/>
  <c r="F82" i="4" s="1"/>
  <c r="F93" i="4" l="1"/>
  <c r="F29" i="4" l="1"/>
  <c r="F45" i="4"/>
  <c r="F48" i="4" l="1"/>
  <c r="F50" i="4" s="1"/>
  <c r="F83" i="4" l="1"/>
  <c r="F101" i="4" s="1"/>
  <c r="F100" i="4"/>
  <c r="G97" i="7" l="1"/>
  <c r="G103" i="7" l="1"/>
  <c r="I97" i="7" l="1"/>
  <c r="E114" i="7"/>
  <c r="E103" i="7"/>
  <c r="E86" i="7" l="1"/>
  <c r="E97" i="7"/>
  <c r="I14" i="7" l="1"/>
  <c r="I39" i="7" s="1"/>
  <c r="I54" i="7" s="1"/>
  <c r="E14" i="7" l="1"/>
  <c r="G39" i="7" l="1"/>
  <c r="G86" i="7" l="1"/>
  <c r="I58" i="7" l="1"/>
  <c r="I100" i="7" s="1"/>
  <c r="I102" i="7" s="1"/>
  <c r="I104" i="7" s="1"/>
  <c r="I119" i="7" s="1"/>
  <c r="E39" i="7" l="1"/>
  <c r="E54" i="7" l="1"/>
  <c r="E58" i="7" s="1"/>
  <c r="E100" i="7" s="1"/>
  <c r="E102" i="7" s="1"/>
  <c r="E104" i="7" s="1"/>
  <c r="E119" i="7" s="1"/>
  <c r="G58" i="7"/>
  <c r="G100" i="7" s="1"/>
  <c r="G102" i="7" s="1"/>
  <c r="G104" i="7" s="1"/>
  <c r="G119" i="7" s="1"/>
  <c r="C58" i="7" l="1"/>
  <c r="C100" i="7" s="1"/>
  <c r="C102" i="7" s="1"/>
  <c r="C104" i="7" s="1"/>
  <c r="C119" i="7" s="1"/>
</calcChain>
</file>

<file path=xl/sharedStrings.xml><?xml version="1.0" encoding="utf-8"?>
<sst xmlns="http://schemas.openxmlformats.org/spreadsheetml/2006/main" count="654" uniqueCount="320">
  <si>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</si>
  <si>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</si>
  <si>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</si>
  <si>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</si>
  <si>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</si>
  <si>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</si>
  <si>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</si>
  <si>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</si>
  <si>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</si>
  <si>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</si>
  <si>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</si>
  <si>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</si>
  <si>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</si>
  <si>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</si>
  <si>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</si>
  <si>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</si>
  <si>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</si>
  <si>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</si>
  <si>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</si>
  <si>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Reinsurance payable</t>
  </si>
  <si>
    <t>Derivative liabilities</t>
  </si>
  <si>
    <t>Finance lease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</si>
  <si>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</si>
  <si>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</si>
  <si>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</si>
  <si>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</si>
  <si>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</si>
  <si>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</si>
  <si>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</si>
  <si>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</si>
  <si>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</si>
  <si>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</si>
  <si>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</si>
  <si>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</si>
  <si>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 xml:space="preserve">Consolidated </t>
  </si>
  <si>
    <t>financial statements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</si>
  <si>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</si>
  <si>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</si>
  <si>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</si>
  <si>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</si>
  <si>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</si>
  <si>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</si>
  <si>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</si>
  <si>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</si>
  <si>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</si>
  <si>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</si>
  <si>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</si>
  <si>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</si>
  <si>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</si>
  <si>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</si>
  <si>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</si>
  <si>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</si>
  <si>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</si>
  <si>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</si>
  <si>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</si>
  <si>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</si>
  <si>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</si>
  <si>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</si>
  <si>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</si>
  <si>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Consolidated financial statements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</si>
  <si>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</si>
  <si>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</si>
  <si>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</si>
  <si>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</si>
  <si>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</si>
  <si>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</si>
  <si>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</si>
  <si>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 xml:space="preserve">Revaluation </t>
  </si>
  <si>
    <t>surplus</t>
  </si>
  <si>
    <t>investments</t>
  </si>
  <si>
    <t>Translating</t>
  </si>
  <si>
    <t>foreign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</si>
  <si>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</si>
  <si>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</si>
  <si>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</si>
  <si>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</si>
  <si>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</si>
  <si>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</si>
  <si>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</si>
  <si>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</si>
  <si>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</si>
  <si>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</si>
  <si>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</si>
  <si>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</si>
  <si>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</si>
  <si>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</si>
  <si>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</si>
  <si>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Adjustments to reconcile profit (loss) to cash receipts (payments)</t>
  </si>
  <si>
    <t>Depreciation and amortisation</t>
  </si>
  <si>
    <t>Reserve from insurance contracts</t>
  </si>
  <si>
    <t>Dividend income</t>
  </si>
  <si>
    <t>Interest income</t>
  </si>
  <si>
    <t>Changes in operating assets and liabilities</t>
  </si>
  <si>
    <t>Employee benefit paid</t>
  </si>
  <si>
    <t>Interest received</t>
  </si>
  <si>
    <t xml:space="preserve">Net cash from (used in) operating activities </t>
  </si>
  <si>
    <t>Cash flows from investing activities</t>
  </si>
  <si>
    <t>Proceeds from repayment of loans</t>
  </si>
  <si>
    <t>Increase in loans</t>
  </si>
  <si>
    <t>Acquisition of subsidiaries, net of cash acquired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</si>
  <si>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</si>
  <si>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</si>
  <si>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</si>
  <si>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</si>
  <si>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</si>
  <si>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</si>
  <si>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</si>
  <si>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</si>
  <si>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</si>
  <si>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</si>
  <si>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</si>
  <si>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</si>
  <si>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</si>
  <si>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</si>
  <si>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   Profit</t>
  </si>
  <si>
    <t>Surplus on</t>
  </si>
  <si>
    <t xml:space="preserve"> under common control</t>
  </si>
  <si>
    <t>business combination</t>
  </si>
  <si>
    <t>12</t>
  </si>
  <si>
    <t>Investment in securities</t>
  </si>
  <si>
    <t>Income from sales of operating lease assets</t>
  </si>
  <si>
    <t>Cost of sales of operating lease assets</t>
  </si>
  <si>
    <t xml:space="preserve">    Loss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</si>
  <si>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</si>
  <si>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Current tax payable</t>
  </si>
  <si>
    <t>Finance costs paid</t>
  </si>
  <si>
    <t>Payment by a lessee for reduction of the outstanding liability</t>
  </si>
  <si>
    <t xml:space="preserve">   relating to a finance lease</t>
  </si>
  <si>
    <t>Foreign currency translation differences for foreign operations</t>
  </si>
  <si>
    <t>Investments in securities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</si>
  <si>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</si>
  <si>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</si>
  <si>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Income tax relating to items that will be reclassified</t>
  </si>
  <si>
    <t>Profit (loss) attributable to:</t>
  </si>
  <si>
    <t>Available-for-sale</t>
  </si>
  <si>
    <t>Borrowings</t>
  </si>
  <si>
    <t>Non-cash transactions</t>
  </si>
  <si>
    <t>Loss incurred from loss reserve</t>
  </si>
  <si>
    <t>Provision for employee benefits</t>
  </si>
  <si>
    <t>2018</t>
  </si>
  <si>
    <t>Balance at 1 January 2018</t>
  </si>
  <si>
    <t xml:space="preserve">   Owners of the parent</t>
  </si>
  <si>
    <t xml:space="preserve">  Owners of the parent</t>
  </si>
  <si>
    <t>Profit (loss) before income tax expense</t>
  </si>
  <si>
    <t>Total comprehensive income (expense) attributable to:</t>
  </si>
  <si>
    <t xml:space="preserve">    Other comprehensive income</t>
  </si>
  <si>
    <t xml:space="preserve">   Issued and paid-up share capital</t>
  </si>
  <si>
    <t xml:space="preserve">         recovered from reinsurers </t>
  </si>
  <si>
    <t>Net cash generated from (used in) operating</t>
  </si>
  <si>
    <t>Equity attributable to owners of the parent</t>
  </si>
  <si>
    <t>Transfer equipment to inventories</t>
  </si>
  <si>
    <t>Tax expense</t>
  </si>
  <si>
    <t xml:space="preserve">Net cash used in investing activities  </t>
  </si>
  <si>
    <t>Acquisition of investment properties</t>
  </si>
  <si>
    <t>(Gain) loss on revaluation of derivative</t>
  </si>
  <si>
    <t xml:space="preserve">    Other comprehensive income (expense)</t>
  </si>
  <si>
    <t>Impairment loss on property, plant and equipment</t>
  </si>
  <si>
    <t xml:space="preserve">    Profit (loss)</t>
  </si>
  <si>
    <t>23</t>
  </si>
  <si>
    <t>15</t>
  </si>
  <si>
    <t>16</t>
  </si>
  <si>
    <t>17</t>
  </si>
  <si>
    <t>18</t>
  </si>
  <si>
    <t>19</t>
  </si>
  <si>
    <t>24</t>
  </si>
  <si>
    <t>22</t>
  </si>
  <si>
    <t>27</t>
  </si>
  <si>
    <t>(in Baht)</t>
  </si>
  <si>
    <t>Statement of comprehensive income</t>
  </si>
  <si>
    <t>Statement of changes in equity</t>
  </si>
  <si>
    <t>Balance at 31 December 2018</t>
  </si>
  <si>
    <t>Statement of cash flows</t>
  </si>
  <si>
    <t>Items that will not be reclassified subsequently to profit or loss</t>
  </si>
  <si>
    <t>Gains on revaluation of assets</t>
  </si>
  <si>
    <t>Gains (losses) on remeasurement of defined benefit plans</t>
  </si>
  <si>
    <t>Income tax relating to items that will not be reclassified</t>
  </si>
  <si>
    <t>Interest received from insurance business</t>
  </si>
  <si>
    <t>Dividends received from insurance business</t>
  </si>
  <si>
    <t>Tax paid</t>
  </si>
  <si>
    <t>5</t>
  </si>
  <si>
    <t>21</t>
  </si>
  <si>
    <t>26</t>
  </si>
  <si>
    <t>4</t>
  </si>
  <si>
    <t xml:space="preserve">         from previous year </t>
  </si>
  <si>
    <t>Long-term technical reserve increase from previous year</t>
  </si>
  <si>
    <t xml:space="preserve">   profit or loss</t>
  </si>
  <si>
    <t>Exchange differences on translating foreign operation</t>
  </si>
  <si>
    <t>Total comprehensive income (expense) for the year</t>
  </si>
  <si>
    <t>Basic earnings (loss) per share</t>
  </si>
  <si>
    <t xml:space="preserve">Total items that will be reclassified subsequently to </t>
  </si>
  <si>
    <t>Comprehensive income (expense) for the year</t>
  </si>
  <si>
    <t>operation</t>
  </si>
  <si>
    <t>Comprehensive income for the year</t>
  </si>
  <si>
    <t>Total comprehensive income for the year</t>
  </si>
  <si>
    <t>Unearned premium reserve</t>
  </si>
  <si>
    <t>Unrealised (gain) loss on exchange</t>
  </si>
  <si>
    <t>Share of loss of an associate and joint venture</t>
  </si>
  <si>
    <t>Cash and cash equivalents at 1 January</t>
  </si>
  <si>
    <t>Cash and cash equivalents at 31 December</t>
  </si>
  <si>
    <t>Payables for purchase of property, plant and equipment</t>
  </si>
  <si>
    <t>Proceeds from sale of investment properties</t>
  </si>
  <si>
    <t>Other</t>
  </si>
  <si>
    <t xml:space="preserve">      Other reserve</t>
  </si>
  <si>
    <t>Investment receivables</t>
  </si>
  <si>
    <t>Investment payable</t>
  </si>
  <si>
    <t>Loss on revaluation of derivative</t>
  </si>
  <si>
    <t>Share of loss of associate and joint venture</t>
  </si>
  <si>
    <t xml:space="preserve">Gain (loss) on remeasuring available for sale investments </t>
  </si>
  <si>
    <t>Gain on disposal of property, plant and equipment</t>
  </si>
  <si>
    <t>Loss on disposal of properties foreclosed</t>
  </si>
  <si>
    <t xml:space="preserve">Net cash from financing activities  </t>
  </si>
  <si>
    <t>Net increase (decrease) in cash and cash equivalents</t>
  </si>
  <si>
    <t>31 December</t>
  </si>
  <si>
    <t>Net increase (decrease) in cash and cash equivalents,</t>
  </si>
  <si>
    <t>Total items that will not be reclassified subsequently to</t>
  </si>
  <si>
    <t>Loss from written-off withholding tax</t>
  </si>
  <si>
    <t>Year ended 31 December 2018</t>
  </si>
  <si>
    <t>Transfer to legal reserve</t>
  </si>
  <si>
    <t>Impairment losses on investments</t>
  </si>
  <si>
    <t>Gain on disposal of investment properties</t>
  </si>
  <si>
    <t>Thai Group Holdings Public Company Limited and its Subsidiaries</t>
  </si>
  <si>
    <t>2019</t>
  </si>
  <si>
    <t>Year ended 31 December 2019</t>
  </si>
  <si>
    <t>Balance at 1 January 2019</t>
  </si>
  <si>
    <t>Balance at 31 December 2019</t>
  </si>
  <si>
    <t>Goodwill</t>
  </si>
  <si>
    <t>Issued and paid-up share capital before</t>
  </si>
  <si>
    <t xml:space="preserve">   restructuring</t>
  </si>
  <si>
    <t>Acquiree's equity held before restructuring</t>
  </si>
  <si>
    <t>Share premium on ordinary shares</t>
  </si>
  <si>
    <t>Advisory fee income</t>
  </si>
  <si>
    <t>Statement of changes in equity (Unaudited)</t>
  </si>
  <si>
    <t>Combined financial statements - before business restructuring</t>
  </si>
  <si>
    <t xml:space="preserve">Acquiree's equity </t>
  </si>
  <si>
    <t xml:space="preserve">Share premium </t>
  </si>
  <si>
    <t>Excess of cost over</t>
  </si>
  <si>
    <t>Difference from</t>
  </si>
  <si>
    <t xml:space="preserve">held before </t>
  </si>
  <si>
    <t>on</t>
  </si>
  <si>
    <t>book value of</t>
  </si>
  <si>
    <t>before restructuring</t>
  </si>
  <si>
    <t>restructuring</t>
  </si>
  <si>
    <t>ordinary shares</t>
  </si>
  <si>
    <t>reserves</t>
  </si>
  <si>
    <t>acquired subsidiaries</t>
  </si>
  <si>
    <t>Transactions with owners, recorded directly in equity</t>
  </si>
  <si>
    <t xml:space="preserve">  Contributions by owners of the parent</t>
  </si>
  <si>
    <t xml:space="preserve">    Issue of ordinary shares </t>
  </si>
  <si>
    <t xml:space="preserve">  Total contributions by owners of the parent</t>
  </si>
  <si>
    <t xml:space="preserve">  Changes in interests from business restructuring</t>
  </si>
  <si>
    <t xml:space="preserve">    Impact of business restructuring</t>
  </si>
  <si>
    <t xml:space="preserve">  Total changes in interests from business restructuring</t>
  </si>
  <si>
    <t>Total transactions with owners, recorded directly in equity</t>
  </si>
  <si>
    <t>Comprehensive income (expense) for the period</t>
  </si>
  <si>
    <t>Total comprehensive income (expense) for the period</t>
  </si>
  <si>
    <t>Consolidated financial statements - after business restructuring</t>
  </si>
  <si>
    <t xml:space="preserve">    Reduction of ordinary shares 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</si>
  <si>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</si>
  <si>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</si>
  <si>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</si>
  <si>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>Balance at  31 December 2019</t>
  </si>
  <si>
    <t>on ordinary shares</t>
  </si>
  <si>
    <t>Proceeds from issue of shares</t>
  </si>
  <si>
    <t>Ordinary shares issued related to entire business transfer</t>
  </si>
  <si>
    <t>Ordinary shares issued for acquisition of subsidiary</t>
  </si>
  <si>
    <t>Share subscription payable</t>
  </si>
  <si>
    <t>Payables for purchase of intangible assets</t>
  </si>
  <si>
    <t xml:space="preserve">Purchases of property, plant and equipment under </t>
  </si>
  <si>
    <t xml:space="preserve">   finance lease agreements</t>
  </si>
  <si>
    <t>Transfer to Legal reserve</t>
  </si>
  <si>
    <t>After business</t>
  </si>
  <si>
    <t>Before business</t>
  </si>
  <si>
    <t>Combined</t>
  </si>
  <si>
    <t>For the period from</t>
  </si>
  <si>
    <t xml:space="preserve">(date of incorporation) </t>
  </si>
  <si>
    <t>to 31 December 2018</t>
  </si>
  <si>
    <t xml:space="preserve">Year ended </t>
  </si>
  <si>
    <t>31 December 2018</t>
  </si>
  <si>
    <t>6</t>
  </si>
  <si>
    <t>5, 7</t>
  </si>
  <si>
    <t>8</t>
  </si>
  <si>
    <t>5, 9</t>
  </si>
  <si>
    <t>5, 10</t>
  </si>
  <si>
    <t>5, 11</t>
  </si>
  <si>
    <t>13</t>
  </si>
  <si>
    <t>5, 14</t>
  </si>
  <si>
    <t>20</t>
  </si>
  <si>
    <t>5, 23</t>
  </si>
  <si>
    <t>25</t>
  </si>
  <si>
    <t>28</t>
  </si>
  <si>
    <t>35</t>
  </si>
  <si>
    <t>Repayment of  issue of shares</t>
  </si>
  <si>
    <t>5 , 31</t>
  </si>
  <si>
    <t>11</t>
  </si>
  <si>
    <t>34</t>
  </si>
  <si>
    <t>5, 22</t>
  </si>
  <si>
    <t>5 , 30</t>
  </si>
  <si>
    <t>4, 27</t>
  </si>
  <si>
    <t>Gain on revaluation of derivative</t>
  </si>
  <si>
    <t>(Unaudited)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</si>
  <si>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Decrease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in unearned premium reserve </t>
    </r>
  </si>
  <si>
    <t>Profit (loss) for the period/year</t>
  </si>
  <si>
    <t>Total comprehensive income (expense) for the period/year</t>
  </si>
  <si>
    <t>For the period from 29 June 2018 (date of incorporation) to 31 December 2018</t>
  </si>
  <si>
    <t>Balance as at 29 June 2018 (date of incorporation)</t>
  </si>
  <si>
    <t xml:space="preserve">    Profit for the year</t>
  </si>
  <si>
    <t>Acquisition of leasehold rights</t>
  </si>
  <si>
    <t xml:space="preserve">Other comprehensive income (expense) </t>
  </si>
  <si>
    <t xml:space="preserve">   for the period/year, net of tax</t>
  </si>
  <si>
    <t>Leasehold rights</t>
  </si>
  <si>
    <t>29 June 2018</t>
  </si>
  <si>
    <t xml:space="preserve">    Loss for the period</t>
  </si>
  <si>
    <t xml:space="preserve">Statement of changes in equity </t>
  </si>
  <si>
    <t>Loss on foreign exchange</t>
  </si>
  <si>
    <t>Proceeds from entire business transfer</t>
  </si>
  <si>
    <t>Payment of securities offering fee</t>
  </si>
  <si>
    <t>(Reversal of) Impairment loss on subrogation recoveries</t>
  </si>
  <si>
    <t>(Reversal of) bad and doubtful debts expenses</t>
  </si>
  <si>
    <t>(Reversal of) losses on decline in value of inventories</t>
  </si>
  <si>
    <t xml:space="preserve">     and properties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</si>
</sst>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000_);_(* \(#,##0.000000\);_(* &quot;-&quot;??_);_(@_)"/>
    <numFmt numFmtId="184" formatCode="[$-F800]dddd\,\ mmmm\ dd\,\ yyyy"/>
  </numFmts>
  <fonts count="95">
    <font>
      <sz val="15"/>
      <name val="Angsana New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476">
    <xf numFmtId="0" fontId="0" fillId="0" borderId="0"/>
    <xf numFmtId="3" fontId="5" fillId="0" borderId="2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70" fontId="14" fillId="60" borderId="28"/>
    <xf numFmtId="170" fontId="14" fillId="60" borderId="28"/>
    <xf numFmtId="170" fontId="14" fillId="60" borderId="28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40" fillId="61" borderId="0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2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2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4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4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3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4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5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5" fillId="3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5" fillId="40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5" fillId="41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5" fillId="42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5" fillId="43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4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45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7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5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4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3" fontId="43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67" fillId="48" borderId="16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8" fillId="20" borderId="3" applyNumberFormat="0" applyAlignment="0" applyProtection="0"/>
    <xf numFmtId="0" fontId="18" fillId="20" borderId="3" applyNumberFormat="0" applyAlignment="0" applyProtection="0"/>
    <xf numFmtId="0" fontId="68" fillId="49" borderId="17" applyNumberFormat="0" applyAlignment="0" applyProtection="0"/>
    <xf numFmtId="43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47" fillId="0" borderId="0"/>
    <xf numFmtId="14" fontId="48" fillId="0" borderId="0" applyFill="0" applyBorder="0" applyAlignment="0"/>
    <xf numFmtId="177" fontId="41" fillId="0" borderId="30">
      <alignment vertical="center"/>
    </xf>
    <xf numFmtId="177" fontId="41" fillId="0" borderId="30">
      <alignment vertical="center"/>
    </xf>
    <xf numFmtId="177" fontId="41" fillId="0" borderId="30">
      <alignment vertical="center"/>
    </xf>
    <xf numFmtId="177" fontId="42" fillId="0" borderId="30">
      <alignment vertical="center"/>
    </xf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0" fillId="50" borderId="0" applyNumberFormat="0" applyBorder="0" applyAlignment="0" applyProtection="0"/>
    <xf numFmtId="38" fontId="38" fillId="55" borderId="0" applyNumberFormat="0" applyBorder="0" applyAlignment="0" applyProtection="0"/>
    <xf numFmtId="38" fontId="38" fillId="55" borderId="0" applyNumberFormat="0" applyBorder="0" applyAlignment="0" applyProtection="0"/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71" fillId="0" borderId="18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2" fillId="0" borderId="19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75" fillId="51" borderId="16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76" fillId="0" borderId="21" applyNumberFormat="0" applyFill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52" borderId="0" applyNumberFormat="0" applyBorder="0" applyAlignment="0" applyProtection="0"/>
    <xf numFmtId="0" fontId="14" fillId="0" borderId="0"/>
    <xf numFmtId="178" fontId="5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3" fillId="0" borderId="0"/>
    <xf numFmtId="0" fontId="78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4" fillId="0" borderId="0"/>
    <xf numFmtId="0" fontId="14" fillId="0" borderId="0"/>
    <xf numFmtId="0" fontId="14" fillId="0" borderId="0"/>
    <xf numFmtId="0" fontId="79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80" fillId="48" borderId="23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52" fillId="78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4" fontId="53" fillId="79" borderId="0" applyNumberFormat="0" applyProtection="0">
      <alignment horizontal="left" vertical="center" indent="1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48" fillId="82" borderId="0" applyNumberFormat="0" applyProtection="0">
      <alignment horizontal="left" vertical="center" indent="1"/>
    </xf>
    <xf numFmtId="4" fontId="55" fillId="83" borderId="0" applyNumberFormat="0" applyProtection="0">
      <alignment horizontal="left" vertical="center" indent="1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82" borderId="0" applyNumberFormat="0" applyProtection="0">
      <alignment horizontal="left" vertical="center" indent="1"/>
    </xf>
    <xf numFmtId="4" fontId="48" fillId="79" borderId="0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4" fontId="57" fillId="84" borderId="0" applyNumberFormat="0" applyProtection="0">
      <alignment horizontal="left" vertical="center" indent="1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1" fillId="0" borderId="0"/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0" fontId="48" fillId="0" borderId="0" applyNumberFormat="0" applyBorder="0" applyAlignment="0"/>
    <xf numFmtId="0" fontId="48" fillId="0" borderId="0" applyNumberFormat="0" applyBorder="0" applyAlignment="0"/>
    <xf numFmtId="49" fontId="48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2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2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24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68" fontId="4" fillId="0" borderId="0"/>
    <xf numFmtId="0" fontId="62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263">
    <xf numFmtId="0" fontId="0" fillId="0" borderId="0" xfId="0"/>
    <xf numFmtId="0" fontId="7" fillId="0" borderId="0" xfId="0" applyFont="1" applyFill="1" applyAlignment="1"/>
    <xf numFmtId="0" fontId="7" fillId="0" borderId="0" xfId="0" applyFont="1" applyAlignment="1"/>
    <xf numFmtId="0" fontId="84" fillId="0" borderId="0" xfId="0" applyFont="1" applyFill="1" applyAlignment="1">
      <alignment horizontal="center"/>
    </xf>
    <xf numFmtId="0" fontId="85" fillId="0" borderId="0" xfId="0" applyFont="1" applyAlignment="1"/>
    <xf numFmtId="167" fontId="86" fillId="0" borderId="0" xfId="2" applyNumberFormat="1" applyFont="1" applyAlignment="1"/>
    <xf numFmtId="0" fontId="85" fillId="0" borderId="0" xfId="0" applyFont="1" applyFill="1" applyAlignment="1"/>
    <xf numFmtId="43" fontId="85" fillId="0" borderId="0" xfId="2" applyFont="1" applyAlignment="1"/>
    <xf numFmtId="0" fontId="85" fillId="0" borderId="0" xfId="0" applyFont="1" applyBorder="1" applyAlignment="1">
      <alignment horizontal="center"/>
    </xf>
    <xf numFmtId="0" fontId="85" fillId="0" borderId="0" xfId="0" applyFont="1" applyBorder="1" applyAlignment="1"/>
    <xf numFmtId="0" fontId="85" fillId="0" borderId="0" xfId="0" applyFont="1" applyAlignment="1">
      <alignment horizontal="center"/>
    </xf>
    <xf numFmtId="167" fontId="85" fillId="0" borderId="0" xfId="2" applyNumberFormat="1" applyFont="1" applyFill="1" applyBorder="1" applyAlignment="1">
      <alignment horizontal="right"/>
    </xf>
    <xf numFmtId="166" fontId="85" fillId="0" borderId="0" xfId="0" applyNumberFormat="1" applyFont="1" applyAlignment="1">
      <alignment horizontal="right"/>
    </xf>
    <xf numFmtId="0" fontId="85" fillId="0" borderId="0" xfId="0" applyFont="1" applyFill="1" applyAlignment="1">
      <alignment horizontal="center"/>
    </xf>
    <xf numFmtId="166" fontId="7" fillId="0" borderId="0" xfId="0" applyNumberFormat="1" applyFont="1" applyAlignment="1">
      <alignment horizontal="right"/>
    </xf>
    <xf numFmtId="167" fontId="88" fillId="0" borderId="0" xfId="2" applyNumberFormat="1" applyFont="1" applyBorder="1" applyAlignment="1"/>
    <xf numFmtId="43" fontId="85" fillId="0" borderId="0" xfId="2" applyFont="1" applyFill="1"/>
    <xf numFmtId="0" fontId="85" fillId="0" borderId="0" xfId="0" applyFont="1" applyFill="1"/>
    <xf numFmtId="0" fontId="85" fillId="0" borderId="0" xfId="0" applyFont="1" applyFill="1" applyAlignment="1">
      <alignment horizontal="left" vertical="center"/>
    </xf>
    <xf numFmtId="0" fontId="85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85" fillId="0" borderId="0" xfId="2" applyFont="1" applyFill="1" applyAlignment="1"/>
    <xf numFmtId="0" fontId="90" fillId="0" borderId="0" xfId="0" applyFont="1" applyAlignment="1"/>
    <xf numFmtId="49" fontId="85" fillId="0" borderId="0" xfId="0" applyNumberFormat="1" applyFont="1" applyFill="1" applyBorder="1" applyAlignment="1">
      <alignment horizontal="center"/>
    </xf>
    <xf numFmtId="37" fontId="85" fillId="0" borderId="0" xfId="0" applyNumberFormat="1" applyFont="1" applyBorder="1" applyAlignment="1">
      <alignment horizontal="right"/>
    </xf>
    <xf numFmtId="43" fontId="85" fillId="0" borderId="0" xfId="0" applyNumberFormat="1" applyFont="1" applyFill="1"/>
    <xf numFmtId="0" fontId="85" fillId="0" borderId="0" xfId="0" applyFont="1" applyFill="1" applyAlignment="1">
      <alignment horizontal="left"/>
    </xf>
    <xf numFmtId="167" fontId="7" fillId="0" borderId="11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7" fontId="85" fillId="0" borderId="0" xfId="0" applyNumberFormat="1" applyFont="1" applyFill="1"/>
    <xf numFmtId="167" fontId="8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67" fontId="7" fillId="0" borderId="14" xfId="2" applyNumberFormat="1" applyFont="1" applyFill="1" applyBorder="1" applyAlignment="1">
      <alignment horizontal="right"/>
    </xf>
    <xf numFmtId="0" fontId="85" fillId="0" borderId="0" xfId="3039" applyFont="1" applyFill="1" applyAlignment="1">
      <alignment vertical="center"/>
    </xf>
    <xf numFmtId="0" fontId="7" fillId="0" borderId="0" xfId="3039" applyFont="1" applyFill="1" applyAlignment="1">
      <alignment vertical="center"/>
    </xf>
    <xf numFmtId="0" fontId="87" fillId="0" borderId="0" xfId="3039" applyFont="1" applyFill="1" applyAlignment="1">
      <alignment horizontal="center" vertical="center"/>
    </xf>
    <xf numFmtId="43" fontId="7" fillId="0" borderId="0" xfId="2672" applyFont="1" applyFill="1" applyBorder="1" applyAlignment="1">
      <alignment vertical="center"/>
    </xf>
    <xf numFmtId="166" fontId="7" fillId="0" borderId="0" xfId="3039" applyNumberFormat="1" applyFont="1" applyFill="1" applyAlignment="1">
      <alignment horizontal="center" vertical="center"/>
    </xf>
    <xf numFmtId="43" fontId="7" fillId="0" borderId="0" xfId="2672" applyFont="1" applyFill="1" applyAlignment="1">
      <alignment vertical="center"/>
    </xf>
    <xf numFmtId="0" fontId="85" fillId="0" borderId="0" xfId="3364" applyFont="1" applyFill="1" applyAlignment="1">
      <alignment horizontal="left"/>
    </xf>
    <xf numFmtId="0" fontId="84" fillId="0" borderId="0" xfId="3039" applyFont="1" applyFill="1" applyAlignment="1">
      <alignment horizontal="center" vertical="center"/>
    </xf>
    <xf numFmtId="167" fontId="85" fillId="0" borderId="0" xfId="2672" applyNumberFormat="1" applyFont="1" applyFill="1" applyAlignment="1">
      <alignment vertical="center"/>
    </xf>
    <xf numFmtId="167" fontId="85" fillId="0" borderId="0" xfId="2672" applyNumberFormat="1" applyFont="1" applyFill="1" applyBorder="1" applyAlignment="1">
      <alignment vertical="center"/>
    </xf>
    <xf numFmtId="0" fontId="84" fillId="0" borderId="0" xfId="3364" applyFont="1" applyFill="1" applyAlignment="1">
      <alignment horizontal="center" vertical="center"/>
    </xf>
    <xf numFmtId="166" fontId="85" fillId="0" borderId="0" xfId="3039" applyNumberFormat="1" applyFont="1" applyFill="1" applyAlignment="1">
      <alignment horizontal="center" vertical="center"/>
    </xf>
    <xf numFmtId="167" fontId="7" fillId="0" borderId="15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center"/>
    </xf>
    <xf numFmtId="167" fontId="84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167" fontId="85" fillId="0" borderId="0" xfId="2" applyNumberFormat="1" applyFont="1" applyBorder="1" applyAlignment="1">
      <alignment horizontal="right"/>
    </xf>
    <xf numFmtId="167" fontId="7" fillId="0" borderId="0" xfId="2" applyNumberFormat="1" applyFont="1" applyFill="1" applyAlignment="1">
      <alignment horizontal="right"/>
    </xf>
    <xf numFmtId="0" fontId="85" fillId="0" borderId="0" xfId="0" applyFont="1" applyFill="1" applyBorder="1" applyAlignment="1">
      <alignment horizontal="left"/>
    </xf>
    <xf numFmtId="167" fontId="85" fillId="0" borderId="0" xfId="2" applyNumberFormat="1" applyFont="1" applyAlignment="1"/>
    <xf numFmtId="167" fontId="85" fillId="0" borderId="0" xfId="2" applyNumberFormat="1" applyFont="1" applyBorder="1" applyAlignment="1"/>
    <xf numFmtId="0" fontId="85" fillId="0" borderId="0" xfId="0" applyFont="1"/>
    <xf numFmtId="0" fontId="7" fillId="0" borderId="0" xfId="3363" applyFont="1" applyFill="1" applyAlignment="1">
      <alignment horizontal="left"/>
    </xf>
    <xf numFmtId="0" fontId="93" fillId="0" borderId="0" xfId="0" applyFont="1" applyFill="1" applyAlignment="1"/>
    <xf numFmtId="0" fontId="47" fillId="0" borderId="0" xfId="0" applyFont="1" applyAlignment="1"/>
    <xf numFmtId="0" fontId="85" fillId="0" borderId="0" xfId="3362" applyFont="1" applyFill="1" applyAlignment="1"/>
    <xf numFmtId="0" fontId="85" fillId="0" borderId="0" xfId="3362" applyFont="1" applyFill="1" applyBorder="1" applyAlignment="1"/>
    <xf numFmtId="167" fontId="85" fillId="0" borderId="0" xfId="2672" applyNumberFormat="1" applyFont="1" applyFill="1" applyAlignment="1"/>
    <xf numFmtId="0" fontId="7" fillId="0" borderId="0" xfId="3362" applyFont="1" applyFill="1" applyAlignment="1">
      <alignment horizontal="left"/>
    </xf>
    <xf numFmtId="0" fontId="7" fillId="0" borderId="0" xfId="3039" applyFont="1" applyFill="1" applyBorder="1" applyAlignment="1">
      <alignment vertical="center"/>
    </xf>
    <xf numFmtId="0" fontId="85" fillId="0" borderId="0" xfId="3362" applyFont="1"/>
    <xf numFmtId="0" fontId="85" fillId="0" borderId="0" xfId="3362" applyFont="1" applyFill="1" applyAlignment="1">
      <alignment horizontal="left"/>
    </xf>
    <xf numFmtId="0" fontId="85" fillId="0" borderId="0" xfId="3362" applyFont="1" applyFill="1" applyBorder="1" applyAlignment="1">
      <alignment horizontal="center"/>
    </xf>
    <xf numFmtId="0" fontId="84" fillId="0" borderId="0" xfId="3362" applyFont="1" applyFill="1" applyBorder="1" applyAlignment="1">
      <alignment horizontal="center"/>
    </xf>
    <xf numFmtId="0" fontId="7" fillId="0" borderId="0" xfId="3362" applyFont="1" applyFill="1" applyBorder="1" applyAlignment="1">
      <alignment horizontal="center"/>
    </xf>
    <xf numFmtId="0" fontId="7" fillId="0" borderId="0" xfId="3362" applyFont="1" applyFill="1" applyAlignment="1">
      <alignment horizontal="center"/>
    </xf>
    <xf numFmtId="167" fontId="7" fillId="0" borderId="0" xfId="2672" applyNumberFormat="1" applyFont="1" applyFill="1" applyAlignment="1">
      <alignment horizontal="center"/>
    </xf>
    <xf numFmtId="0" fontId="85" fillId="0" borderId="0" xfId="3362" applyFont="1" applyFill="1" applyAlignment="1">
      <alignment horizontal="center"/>
    </xf>
    <xf numFmtId="167" fontId="85" fillId="0" borderId="0" xfId="267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7" fillId="0" borderId="0" xfId="2" applyNumberFormat="1" applyFont="1" applyFill="1" applyBorder="1" applyAlignment="1"/>
    <xf numFmtId="167" fontId="85" fillId="0" borderId="0" xfId="2" applyNumberFormat="1" applyFont="1" applyFill="1" applyBorder="1" applyAlignment="1"/>
    <xf numFmtId="167" fontId="85" fillId="0" borderId="0" xfId="0" applyNumberFormat="1" applyFont="1"/>
    <xf numFmtId="167" fontId="85" fillId="0" borderId="0" xfId="2" applyNumberFormat="1" applyFont="1" applyFill="1" applyAlignment="1"/>
    <xf numFmtId="43" fontId="85" fillId="0" borderId="0" xfId="2" applyFont="1"/>
    <xf numFmtId="43" fontId="85" fillId="0" borderId="0" xfId="0" applyNumberFormat="1" applyFont="1"/>
    <xf numFmtId="0" fontId="90" fillId="0" borderId="0" xfId="3362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6" applyFont="1" applyFill="1" applyAlignment="1">
      <alignment vertical="center"/>
    </xf>
    <xf numFmtId="0" fontId="85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/>
    </xf>
    <xf numFmtId="167" fontId="85" fillId="0" borderId="0" xfId="0" applyNumberFormat="1" applyFont="1" applyFill="1" applyAlignment="1"/>
    <xf numFmtId="0" fontId="84" fillId="0" borderId="0" xfId="3365" applyFont="1" applyFill="1" applyAlignment="1"/>
    <xf numFmtId="0" fontId="85" fillId="0" borderId="0" xfId="3365" applyFont="1" applyFill="1" applyAlignment="1"/>
    <xf numFmtId="167" fontId="85" fillId="0" borderId="14" xfId="2" applyNumberFormat="1" applyFont="1" applyFill="1" applyBorder="1" applyAlignment="1">
      <alignment horizontal="right"/>
    </xf>
    <xf numFmtId="0" fontId="85" fillId="0" borderId="0" xfId="1" applyNumberFormat="1" applyFont="1" applyFill="1" applyBorder="1" applyAlignment="1">
      <alignment horizontal="left"/>
    </xf>
    <xf numFmtId="167" fontId="85" fillId="0" borderId="0" xfId="2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167" fontId="7" fillId="0" borderId="0" xfId="2" applyNumberFormat="1" applyFont="1" applyFill="1" applyBorder="1" applyAlignment="1">
      <alignment horizontal="left"/>
    </xf>
    <xf numFmtId="0" fontId="84" fillId="0" borderId="0" xfId="1" applyNumberFormat="1" applyFont="1" applyFill="1" applyBorder="1" applyAlignment="1">
      <alignment horizontal="center"/>
    </xf>
    <xf numFmtId="166" fontId="7" fillId="0" borderId="0" xfId="2" applyNumberFormat="1" applyFont="1" applyFill="1" applyBorder="1" applyAlignment="1"/>
    <xf numFmtId="0" fontId="90" fillId="0" borderId="0" xfId="0" applyFont="1" applyFill="1" applyAlignment="1">
      <alignment horizontal="left"/>
    </xf>
    <xf numFmtId="0" fontId="90" fillId="0" borderId="0" xfId="0" applyFont="1" applyFill="1" applyAlignment="1"/>
    <xf numFmtId="49" fontId="85" fillId="0" borderId="0" xfId="0" applyNumberFormat="1" applyFont="1" applyFill="1" applyAlignment="1"/>
    <xf numFmtId="49" fontId="84" fillId="0" borderId="0" xfId="0" applyNumberFormat="1" applyFont="1" applyFill="1" applyAlignment="1">
      <alignment horizontal="center"/>
    </xf>
    <xf numFmtId="37" fontId="85" fillId="0" borderId="0" xfId="0" applyNumberFormat="1" applyFont="1" applyFill="1" applyAlignment="1"/>
    <xf numFmtId="49" fontId="8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167" fontId="86" fillId="0" borderId="0" xfId="2" applyNumberFormat="1" applyFont="1" applyFill="1" applyAlignment="1"/>
    <xf numFmtId="0" fontId="87" fillId="0" borderId="0" xfId="0" applyFont="1" applyFill="1" applyAlignment="1">
      <alignment horizontal="left"/>
    </xf>
    <xf numFmtId="167" fontId="89" fillId="0" borderId="0" xfId="2" applyNumberFormat="1" applyFont="1" applyFill="1" applyAlignment="1">
      <alignment horizontal="center"/>
    </xf>
    <xf numFmtId="0" fontId="84" fillId="0" borderId="0" xfId="0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right"/>
    </xf>
    <xf numFmtId="0" fontId="87" fillId="0" borderId="0" xfId="0" applyFont="1" applyFill="1" applyAlignment="1">
      <alignment horizontal="center"/>
    </xf>
    <xf numFmtId="167" fontId="88" fillId="0" borderId="11" xfId="2" applyNumberFormat="1" applyFont="1" applyBorder="1" applyAlignment="1"/>
    <xf numFmtId="167" fontId="88" fillId="0" borderId="0" xfId="2" applyNumberFormat="1" applyFont="1" applyFill="1" applyBorder="1" applyAlignment="1"/>
    <xf numFmtId="41" fontId="85" fillId="0" borderId="0" xfId="0" applyNumberFormat="1" applyFont="1" applyFill="1" applyAlignment="1"/>
    <xf numFmtId="167" fontId="86" fillId="0" borderId="12" xfId="2" applyNumberFormat="1" applyFont="1" applyBorder="1" applyAlignment="1"/>
    <xf numFmtId="43" fontId="86" fillId="0" borderId="0" xfId="2" applyNumberFormat="1" applyFont="1" applyFill="1" applyAlignment="1"/>
    <xf numFmtId="167" fontId="88" fillId="0" borderId="11" xfId="2" applyNumberFormat="1" applyFont="1" applyFill="1" applyBorder="1" applyAlignment="1"/>
    <xf numFmtId="41" fontId="7" fillId="0" borderId="0" xfId="0" applyNumberFormat="1" applyFont="1" applyFill="1" applyAlignment="1"/>
    <xf numFmtId="167" fontId="88" fillId="0" borderId="12" xfId="2" applyNumberFormat="1" applyFont="1" applyFill="1" applyBorder="1" applyAlignment="1"/>
    <xf numFmtId="0" fontId="91" fillId="0" borderId="0" xfId="0" applyFont="1" applyFill="1" applyAlignment="1"/>
    <xf numFmtId="0" fontId="92" fillId="0" borderId="0" xfId="0" applyFont="1" applyFill="1" applyAlignment="1"/>
    <xf numFmtId="0" fontId="87" fillId="0" borderId="0" xfId="0" applyFont="1" applyFill="1" applyAlignment="1"/>
    <xf numFmtId="167" fontId="85" fillId="0" borderId="11" xfId="2" applyNumberFormat="1" applyFont="1" applyFill="1" applyBorder="1" applyAlignment="1">
      <alignment horizontal="right"/>
    </xf>
    <xf numFmtId="167" fontId="85" fillId="0" borderId="13" xfId="2" applyNumberFormat="1" applyFont="1" applyFill="1" applyBorder="1" applyAlignment="1">
      <alignment horizontal="right"/>
    </xf>
    <xf numFmtId="0" fontId="7" fillId="0" borderId="0" xfId="3039" applyFont="1" applyFill="1" applyAlignment="1"/>
    <xf numFmtId="167" fontId="85" fillId="0" borderId="0" xfId="2672" applyNumberFormat="1" applyFont="1" applyFill="1" applyBorder="1" applyAlignment="1"/>
    <xf numFmtId="166" fontId="85" fillId="0" borderId="0" xfId="3039" applyNumberFormat="1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7" fillId="0" borderId="0" xfId="0" applyFont="1" applyFill="1" applyBorder="1" applyAlignment="1"/>
    <xf numFmtId="0" fontId="87" fillId="0" borderId="0" xfId="0" applyFont="1" applyFill="1" applyBorder="1" applyAlignment="1"/>
    <xf numFmtId="167" fontId="7" fillId="0" borderId="12" xfId="2" applyNumberFormat="1" applyFont="1" applyFill="1" applyBorder="1" applyAlignment="1">
      <alignment horizontal="right"/>
    </xf>
    <xf numFmtId="0" fontId="85" fillId="0" borderId="0" xfId="3363" applyFont="1" applyFill="1" applyAlignment="1">
      <alignment horizontal="left"/>
    </xf>
    <xf numFmtId="43" fontId="7" fillId="0" borderId="0" xfId="3" applyNumberFormat="1" applyFont="1" applyFill="1" applyBorder="1" applyAlignment="1">
      <alignment horizontal="right"/>
    </xf>
    <xf numFmtId="183" fontId="7" fillId="0" borderId="0" xfId="3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87" fillId="0" borderId="0" xfId="3472" applyFont="1" applyFill="1" applyAlignment="1"/>
    <xf numFmtId="49" fontId="87" fillId="0" borderId="0" xfId="0" applyNumberFormat="1" applyFont="1" applyFill="1" applyBorder="1" applyAlignment="1">
      <alignment horizontal="left"/>
    </xf>
    <xf numFmtId="167" fontId="86" fillId="0" borderId="0" xfId="2" quotePrefix="1" applyNumberFormat="1" applyFont="1" applyFill="1" applyBorder="1" applyAlignment="1"/>
    <xf numFmtId="167" fontId="85" fillId="0" borderId="0" xfId="2" quotePrefix="1" applyNumberFormat="1" applyFont="1" applyFill="1" applyBorder="1" applyAlignment="1"/>
    <xf numFmtId="167" fontId="87" fillId="0" borderId="0" xfId="2" applyNumberFormat="1" applyFont="1" applyFill="1" applyBorder="1" applyAlignment="1">
      <alignment horizontal="left"/>
    </xf>
    <xf numFmtId="0" fontId="85" fillId="0" borderId="0" xfId="3472" applyFont="1" applyFill="1" applyAlignment="1"/>
    <xf numFmtId="0" fontId="7" fillId="0" borderId="0" xfId="1" applyNumberFormat="1" applyFont="1" applyFill="1" applyBorder="1" applyAlignment="1"/>
    <xf numFmtId="0" fontId="84" fillId="0" borderId="0" xfId="3472" applyFont="1" applyFill="1" applyAlignment="1"/>
    <xf numFmtId="0" fontId="85" fillId="0" borderId="0" xfId="1" applyNumberFormat="1" applyFont="1" applyFill="1" applyBorder="1" applyAlignment="1"/>
    <xf numFmtId="49" fontId="85" fillId="0" borderId="0" xfId="0" applyNumberFormat="1" applyFont="1" applyFill="1" applyBorder="1" applyAlignment="1">
      <alignment horizontal="left"/>
    </xf>
    <xf numFmtId="167" fontId="85" fillId="0" borderId="0" xfId="2" applyNumberFormat="1" applyFont="1" applyFill="1" applyAlignment="1">
      <alignment horizontal="right" wrapText="1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87" fillId="0" borderId="0" xfId="3362" applyFont="1" applyFill="1" applyAlignment="1">
      <alignment horizontal="center"/>
    </xf>
    <xf numFmtId="0" fontId="84" fillId="0" borderId="0" xfId="3362" applyFont="1" applyAlignment="1">
      <alignment horizontal="center"/>
    </xf>
    <xf numFmtId="167" fontId="84" fillId="0" borderId="0" xfId="1" applyNumberFormat="1" applyFont="1" applyFill="1" applyBorder="1" applyAlignment="1">
      <alignment horizontal="center"/>
    </xf>
    <xf numFmtId="167" fontId="7" fillId="0" borderId="13" xfId="2" applyNumberFormat="1" applyFont="1" applyFill="1" applyBorder="1" applyAlignment="1">
      <alignment horizontal="right"/>
    </xf>
    <xf numFmtId="167" fontId="88" fillId="0" borderId="15" xfId="2" applyNumberFormat="1" applyFont="1" applyBorder="1" applyAlignment="1"/>
    <xf numFmtId="0" fontId="85" fillId="0" borderId="0" xfId="0" applyFont="1" applyAlignment="1">
      <alignment horizontal="center"/>
    </xf>
    <xf numFmtId="0" fontId="84" fillId="0" borderId="0" xfId="3362" applyFont="1" applyFill="1" applyAlignment="1">
      <alignment horizontal="center"/>
    </xf>
    <xf numFmtId="167" fontId="7" fillId="0" borderId="34" xfId="2" applyNumberFormat="1" applyFont="1" applyFill="1" applyBorder="1" applyAlignment="1"/>
    <xf numFmtId="167" fontId="85" fillId="0" borderId="35" xfId="2" applyNumberFormat="1" applyFont="1" applyFill="1" applyBorder="1" applyAlignment="1"/>
    <xf numFmtId="167" fontId="7" fillId="0" borderId="35" xfId="2" applyNumberFormat="1" applyFont="1" applyFill="1" applyBorder="1" applyAlignment="1"/>
    <xf numFmtId="167" fontId="7" fillId="0" borderId="12" xfId="2" applyNumberFormat="1" applyFont="1" applyFill="1" applyBorder="1" applyAlignment="1"/>
    <xf numFmtId="167" fontId="7" fillId="0" borderId="12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67" fontId="85" fillId="0" borderId="0" xfId="2" applyNumberFormat="1" applyFont="1" applyFill="1" applyAlignment="1">
      <alignment vertical="center"/>
    </xf>
    <xf numFmtId="167" fontId="85" fillId="0" borderId="0" xfId="2" applyNumberFormat="1" applyFont="1" applyFill="1" applyBorder="1" applyAlignment="1">
      <alignment vertical="center"/>
    </xf>
    <xf numFmtId="167" fontId="85" fillId="0" borderId="0" xfId="2" applyNumberFormat="1" applyFont="1" applyFill="1" applyBorder="1"/>
    <xf numFmtId="167" fontId="7" fillId="0" borderId="34" xfId="2" applyNumberFormat="1" applyFont="1" applyFill="1" applyBorder="1" applyAlignment="1">
      <alignment horizontal="right"/>
    </xf>
    <xf numFmtId="167" fontId="7" fillId="0" borderId="35" xfId="2" applyNumberFormat="1" applyFont="1" applyFill="1" applyBorder="1" applyAlignment="1">
      <alignment horizontal="right"/>
    </xf>
    <xf numFmtId="167" fontId="85" fillId="0" borderId="34" xfId="2" applyNumberFormat="1" applyFont="1" applyFill="1" applyBorder="1" applyAlignment="1">
      <alignment horizontal="right"/>
    </xf>
    <xf numFmtId="167" fontId="85" fillId="0" borderId="35" xfId="2" applyNumberFormat="1" applyFont="1" applyFill="1" applyBorder="1" applyAlignment="1">
      <alignment horizontal="right"/>
    </xf>
    <xf numFmtId="167" fontId="84" fillId="0" borderId="0" xfId="2" applyNumberFormat="1" applyFont="1" applyFill="1" applyAlignment="1"/>
    <xf numFmtId="167" fontId="84" fillId="0" borderId="0" xfId="2" applyNumberFormat="1" applyFont="1" applyFill="1" applyBorder="1" applyAlignment="1"/>
    <xf numFmtId="167" fontId="86" fillId="0" borderId="12" xfId="2" applyNumberFormat="1" applyFont="1" applyFill="1" applyBorder="1" applyAlignment="1"/>
    <xf numFmtId="167" fontId="85" fillId="0" borderId="0" xfId="0" applyNumberFormat="1" applyFont="1" applyAlignment="1"/>
    <xf numFmtId="43" fontId="85" fillId="0" borderId="0" xfId="0" applyNumberFormat="1" applyFont="1" applyAlignment="1"/>
    <xf numFmtId="43" fontId="85" fillId="0" borderId="0" xfId="2" applyFont="1" applyFill="1" applyAlignment="1">
      <alignment vertical="center"/>
    </xf>
    <xf numFmtId="43" fontId="7" fillId="0" borderId="0" xfId="2" applyFont="1" applyFill="1" applyAlignment="1">
      <alignment vertical="center"/>
    </xf>
    <xf numFmtId="43" fontId="85" fillId="0" borderId="0" xfId="2" applyFont="1" applyFill="1" applyAlignment="1">
      <alignment horizontal="left"/>
    </xf>
    <xf numFmtId="167" fontId="88" fillId="0" borderId="35" xfId="2" applyNumberFormat="1" applyFont="1" applyBorder="1" applyAlignment="1"/>
    <xf numFmtId="167" fontId="85" fillId="0" borderId="13" xfId="2" applyNumberFormat="1" applyFont="1" applyFill="1" applyBorder="1" applyAlignment="1"/>
    <xf numFmtId="43" fontId="7" fillId="0" borderId="0" xfId="2" applyFont="1" applyAlignment="1"/>
    <xf numFmtId="167" fontId="85" fillId="0" borderId="0" xfId="2" applyNumberFormat="1" applyFont="1" applyFill="1"/>
    <xf numFmtId="41" fontId="85" fillId="0" borderId="0" xfId="0" applyNumberFormat="1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5" fillId="0" borderId="0" xfId="0" applyFont="1" applyFill="1" applyAlignment="1">
      <alignment horizontal="center"/>
    </xf>
    <xf numFmtId="0" fontId="84" fillId="0" borderId="0" xfId="3362" applyFont="1" applyFill="1" applyAlignment="1">
      <alignment horizontal="center"/>
    </xf>
    <xf numFmtId="2" fontId="84" fillId="0" borderId="0" xfId="0" applyNumberFormat="1" applyFont="1" applyFill="1" applyAlignment="1">
      <alignment horizontal="center"/>
    </xf>
    <xf numFmtId="49" fontId="84" fillId="0" borderId="0" xfId="0" applyNumberFormat="1" applyFont="1" applyFill="1" applyBorder="1" applyAlignment="1">
      <alignment horizontal="center"/>
    </xf>
    <xf numFmtId="44" fontId="84" fillId="0" borderId="0" xfId="0" applyNumberFormat="1" applyFont="1" applyFill="1" applyAlignment="1">
      <alignment horizontal="center"/>
    </xf>
    <xf numFmtId="2" fontId="84" fillId="0" borderId="0" xfId="0" applyNumberFormat="1" applyFont="1" applyFill="1" applyAlignment="1"/>
    <xf numFmtId="167" fontId="7" fillId="0" borderId="35" xfId="3" applyNumberFormat="1" applyFont="1" applyFill="1" applyBorder="1" applyAlignment="1">
      <alignment horizontal="right"/>
    </xf>
    <xf numFmtId="0" fontId="7" fillId="0" borderId="0" xfId="3475" applyFont="1" applyFill="1" applyAlignment="1">
      <alignment horizontal="left"/>
    </xf>
    <xf numFmtId="167" fontId="7" fillId="0" borderId="0" xfId="2" applyNumberFormat="1" applyFont="1" applyBorder="1" applyAlignment="1">
      <alignment horizontal="right"/>
    </xf>
    <xf numFmtId="167" fontId="7" fillId="0" borderId="0" xfId="2" applyNumberFormat="1" applyFont="1" applyFill="1" applyBorder="1" applyAlignment="1">
      <alignment shrinkToFit="1"/>
    </xf>
    <xf numFmtId="167" fontId="85" fillId="0" borderId="0" xfId="2" applyNumberFormat="1" applyFont="1" applyFill="1" applyBorder="1" applyAlignment="1">
      <alignment shrinkToFit="1"/>
    </xf>
    <xf numFmtId="167" fontId="7" fillId="0" borderId="34" xfId="2" applyNumberFormat="1" applyFont="1" applyFill="1" applyBorder="1" applyAlignment="1">
      <alignment shrinkToFit="1"/>
    </xf>
    <xf numFmtId="167" fontId="85" fillId="0" borderId="35" xfId="2" applyNumberFormat="1" applyFont="1" applyFill="1" applyBorder="1" applyAlignment="1">
      <alignment shrinkToFit="1"/>
    </xf>
    <xf numFmtId="0" fontId="85" fillId="0" borderId="0" xfId="0" applyFont="1" applyAlignment="1">
      <alignment shrinkToFit="1"/>
    </xf>
    <xf numFmtId="167" fontId="85" fillId="0" borderId="0" xfId="0" applyNumberFormat="1" applyFont="1" applyFill="1" applyAlignment="1">
      <alignment vertical="center"/>
    </xf>
    <xf numFmtId="167" fontId="85" fillId="0" borderId="0" xfId="2" applyNumberFormat="1" applyFont="1" applyFill="1" applyAlignment="1">
      <alignment shrinkToFit="1"/>
    </xf>
    <xf numFmtId="167" fontId="7" fillId="0" borderId="35" xfId="2" applyNumberFormat="1" applyFont="1" applyFill="1" applyBorder="1" applyAlignment="1">
      <alignment shrinkToFit="1"/>
    </xf>
    <xf numFmtId="43" fontId="85" fillId="0" borderId="0" xfId="2" applyFont="1" applyAlignment="1">
      <alignment shrinkToFit="1"/>
    </xf>
    <xf numFmtId="0" fontId="85" fillId="0" borderId="0" xfId="0" applyFont="1" applyAlignment="1">
      <alignment horizontal="center"/>
    </xf>
    <xf numFmtId="167" fontId="7" fillId="0" borderId="13" xfId="2" applyNumberFormat="1" applyFont="1" applyBorder="1" applyAlignment="1">
      <alignment horizontal="right"/>
    </xf>
    <xf numFmtId="0" fontId="85" fillId="0" borderId="0" xfId="0" applyFont="1" applyFill="1" applyBorder="1"/>
    <xf numFmtId="167" fontId="85" fillId="0" borderId="13" xfId="2" applyNumberFormat="1" applyFont="1" applyBorder="1" applyAlignment="1">
      <alignment horizontal="right"/>
    </xf>
    <xf numFmtId="0" fontId="8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Border="1" applyAlignment="1">
      <alignment horizontal="center"/>
    </xf>
    <xf numFmtId="0" fontId="85" fillId="0" borderId="0" xfId="3475" applyFont="1" applyFill="1" applyAlignment="1"/>
    <xf numFmtId="0" fontId="85" fillId="0" borderId="0" xfId="3475" applyFont="1" applyFill="1" applyBorder="1" applyAlignment="1"/>
    <xf numFmtId="0" fontId="85" fillId="0" borderId="0" xfId="3475" applyFont="1" applyFill="1" applyAlignment="1">
      <alignment horizontal="center"/>
    </xf>
    <xf numFmtId="0" fontId="90" fillId="0" borderId="0" xfId="3475" applyFont="1" applyFill="1" applyAlignment="1">
      <alignment horizontal="left"/>
    </xf>
    <xf numFmtId="0" fontId="7" fillId="0" borderId="0" xfId="3472" applyFont="1" applyFill="1" applyAlignment="1">
      <alignment vertical="center"/>
    </xf>
    <xf numFmtId="0" fontId="7" fillId="0" borderId="0" xfId="3472" applyFont="1" applyFill="1" applyBorder="1" applyAlignment="1">
      <alignment vertical="center"/>
    </xf>
    <xf numFmtId="0" fontId="85" fillId="0" borderId="0" xfId="3475" applyFont="1"/>
    <xf numFmtId="0" fontId="7" fillId="0" borderId="0" xfId="3475" applyFont="1" applyFill="1" applyBorder="1" applyAlignment="1"/>
    <xf numFmtId="0" fontId="85" fillId="0" borderId="0" xfId="3475" applyFont="1" applyFill="1" applyBorder="1" applyAlignment="1">
      <alignment horizontal="center"/>
    </xf>
    <xf numFmtId="0" fontId="7" fillId="0" borderId="0" xfId="3475" applyFont="1" applyFill="1" applyBorder="1" applyAlignment="1">
      <alignment horizontal="center"/>
    </xf>
    <xf numFmtId="0" fontId="7" fillId="0" borderId="0" xfId="3475" applyFont="1" applyFill="1" applyAlignment="1">
      <alignment horizontal="center"/>
    </xf>
    <xf numFmtId="0" fontId="84" fillId="0" borderId="0" xfId="3475" applyFont="1" applyFill="1" applyBorder="1" applyAlignment="1">
      <alignment horizontal="center"/>
    </xf>
    <xf numFmtId="0" fontId="84" fillId="0" borderId="0" xfId="3475" applyFont="1" applyAlignment="1">
      <alignment horizontal="center"/>
    </xf>
    <xf numFmtId="0" fontId="87" fillId="0" borderId="0" xfId="3475" applyFont="1" applyFill="1" applyAlignment="1">
      <alignment horizontal="center"/>
    </xf>
    <xf numFmtId="0" fontId="85" fillId="0" borderId="0" xfId="3475" applyFont="1" applyFill="1" applyAlignment="1">
      <alignment horizontal="left"/>
    </xf>
    <xf numFmtId="0" fontId="84" fillId="0" borderId="0" xfId="3475" applyFont="1" applyFill="1" applyAlignment="1">
      <alignment horizontal="center"/>
    </xf>
    <xf numFmtId="0" fontId="87" fillId="0" borderId="0" xfId="3472" applyFont="1" applyFill="1" applyAlignment="1">
      <alignment horizontal="left" vertical="center"/>
    </xf>
    <xf numFmtId="0" fontId="7" fillId="0" borderId="0" xfId="3472" applyFont="1" applyFill="1" applyAlignment="1">
      <alignment horizontal="center" vertical="center"/>
    </xf>
    <xf numFmtId="0" fontId="85" fillId="0" borderId="0" xfId="3472" applyFont="1" applyFill="1" applyAlignment="1">
      <alignment horizontal="left" vertical="center"/>
    </xf>
    <xf numFmtId="0" fontId="84" fillId="0" borderId="0" xfId="3472" applyFont="1" applyFill="1" applyAlignment="1">
      <alignment horizontal="center" vertical="center"/>
    </xf>
    <xf numFmtId="167" fontId="7" fillId="0" borderId="13" xfId="2" applyNumberFormat="1" applyFont="1" applyFill="1" applyBorder="1" applyAlignment="1"/>
    <xf numFmtId="0" fontId="7" fillId="0" borderId="0" xfId="0" applyFont="1"/>
    <xf numFmtId="0" fontId="85" fillId="0" borderId="0" xfId="3472" applyFont="1" applyFill="1" applyAlignment="1">
      <alignment horizontal="center" vertical="center"/>
    </xf>
    <xf numFmtId="0" fontId="7" fillId="0" borderId="0" xfId="3472" applyFont="1" applyFill="1" applyAlignment="1">
      <alignment horizontal="left" vertical="center"/>
    </xf>
    <xf numFmtId="0" fontId="84" fillId="0" borderId="0" xfId="3475" applyFont="1" applyFill="1" applyAlignment="1">
      <alignment horizontal="center"/>
    </xf>
    <xf numFmtId="0" fontId="7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90" fillId="0" borderId="0" xfId="0" applyFont="1"/>
    <xf numFmtId="167" fontId="88" fillId="0" borderId="0" xfId="2" applyNumberFormat="1" applyFont="1" applyAlignment="1">
      <alignment horizontal="center"/>
    </xf>
    <xf numFmtId="167" fontId="88" fillId="0" borderId="13" xfId="2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5" fillId="0" borderId="0" xfId="0" quotePrefix="1" applyFont="1" applyAlignment="1">
      <alignment horizontal="center"/>
    </xf>
    <xf numFmtId="49" fontId="87" fillId="0" borderId="0" xfId="0" applyNumberFormat="1" applyFont="1" applyFill="1" applyAlignment="1">
      <alignment horizontal="center"/>
    </xf>
    <xf numFmtId="49" fontId="85" fillId="0" borderId="0" xfId="0" applyNumberFormat="1" applyFont="1" applyFill="1" applyAlignment="1">
      <alignment horizontal="center"/>
    </xf>
    <xf numFmtId="0" fontId="94" fillId="0" borderId="0" xfId="0" applyFont="1" applyFill="1" applyAlignment="1">
      <alignment horizontal="center"/>
    </xf>
    <xf numFmtId="43" fontId="7" fillId="0" borderId="12" xfId="3" applyNumberFormat="1" applyFont="1" applyFill="1" applyBorder="1" applyAlignment="1">
      <alignment horizontal="right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49" fontId="85" fillId="0" borderId="0" xfId="0" applyNumberFormat="1" applyFont="1" applyFill="1" applyBorder="1" applyAlignment="1">
      <alignment horizontal="center"/>
    </xf>
    <xf numFmtId="49" fontId="85" fillId="0" borderId="0" xfId="0" applyNumberFormat="1" applyFont="1" applyFill="1" applyBorder="1" applyAlignment="1"/>
    <xf numFmtId="167" fontId="7" fillId="0" borderId="12" xfId="3" applyNumberFormat="1" applyFont="1" applyFill="1" applyBorder="1" applyAlignment="1">
      <alignment horizontal="right"/>
    </xf>
    <xf numFmtId="184" fontId="85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4" fillId="0" borderId="0" xfId="0" applyFont="1" applyBorder="1" applyAlignment="1">
      <alignment horizontal="center"/>
    </xf>
    <xf numFmtId="0" fontId="85" fillId="0" borderId="13" xfId="3362" applyFont="1" applyFill="1" applyBorder="1" applyAlignment="1">
      <alignment horizontal="center"/>
    </xf>
    <xf numFmtId="0" fontId="7" fillId="0" borderId="0" xfId="3362" applyFont="1" applyFill="1" applyBorder="1" applyAlignment="1">
      <alignment horizontal="center"/>
    </xf>
    <xf numFmtId="0" fontId="84" fillId="0" borderId="0" xfId="3362" applyFont="1" applyFill="1" applyAlignment="1">
      <alignment horizontal="center"/>
    </xf>
    <xf numFmtId="0" fontId="84" fillId="0" borderId="0" xfId="3475" applyFont="1" applyFill="1" applyAlignment="1">
      <alignment horizontal="center"/>
    </xf>
    <xf numFmtId="0" fontId="7" fillId="0" borderId="0" xfId="3475" applyFont="1" applyFill="1" applyBorder="1" applyAlignment="1">
      <alignment horizontal="center"/>
    </xf>
    <xf numFmtId="0" fontId="85" fillId="0" borderId="13" xfId="3475" applyFont="1" applyFill="1" applyBorder="1" applyAlignment="1">
      <alignment horizontal="center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Border="1" applyAlignment="1">
      <alignment horizontal="center"/>
    </xf>
  </cellXfs>
  <cellStyles count="347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8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9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70" xr:uid="{00000000-0005-0000-0000-0000480A0000}"/>
    <cellStyle name="Comma 24" xfId="2638" xr:uid="{00000000-0005-0000-0000-0000490A0000}"/>
    <cellStyle name="Comma 24 2" xfId="3371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2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3" xr:uid="{00000000-0005-0000-0000-0000500A0000}"/>
    <cellStyle name="Comma 27" xfId="2643" xr:uid="{00000000-0005-0000-0000-0000510A0000}"/>
    <cellStyle name="Comma 27 2" xfId="3374" xr:uid="{00000000-0005-0000-0000-0000520A0000}"/>
    <cellStyle name="Comma 28" xfId="2644" xr:uid="{00000000-0005-0000-0000-0000530A0000}"/>
    <cellStyle name="Comma 28 2" xfId="3375" xr:uid="{00000000-0005-0000-0000-0000540A0000}"/>
    <cellStyle name="Comma 29" xfId="2645" xr:uid="{00000000-0005-0000-0000-0000550A0000}"/>
    <cellStyle name="Comma 29 2" xfId="3376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0" xfId="2662" xr:uid="{00000000-0005-0000-0000-0000680A0000}"/>
    <cellStyle name="Comma 30 2" xfId="3377" xr:uid="{00000000-0005-0000-0000-0000690A0000}"/>
    <cellStyle name="Comma 31" xfId="2663" xr:uid="{00000000-0005-0000-0000-00006A0A0000}"/>
    <cellStyle name="Comma 31 2" xfId="3378" xr:uid="{00000000-0005-0000-0000-00006B0A0000}"/>
    <cellStyle name="Comma 32" xfId="2664" xr:uid="{00000000-0005-0000-0000-00006C0A0000}"/>
    <cellStyle name="Comma 32 2" xfId="3379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80" xr:uid="{00000000-0005-0000-0000-0000720A0000}"/>
    <cellStyle name="Comma 37" xfId="2669" xr:uid="{00000000-0005-0000-0000-0000730A0000}"/>
    <cellStyle name="Comma 37 2" xfId="3381" xr:uid="{00000000-0005-0000-0000-0000740A0000}"/>
    <cellStyle name="Comma 38" xfId="2670" xr:uid="{00000000-0005-0000-0000-0000750A0000}"/>
    <cellStyle name="Comma 38 2" xfId="3382" xr:uid="{00000000-0005-0000-0000-0000760A0000}"/>
    <cellStyle name="Comma 39" xfId="2671" xr:uid="{00000000-0005-0000-0000-0000770A0000}"/>
    <cellStyle name="Comma 39 2" xfId="3383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8" xr:uid="{00000000-0005-0000-0000-0000830A0000}"/>
    <cellStyle name="Comma 42" xfId="3356" xr:uid="{00000000-0005-0000-0000-0000840A0000}"/>
    <cellStyle name="Comma 43" xfId="3359" xr:uid="{00000000-0005-0000-0000-0000850A0000}"/>
    <cellStyle name="Comma 43 2" xfId="3384" xr:uid="{00000000-0005-0000-0000-0000860A0000}"/>
    <cellStyle name="Comma 44" xfId="3355" xr:uid="{00000000-0005-0000-0000-0000870A0000}"/>
    <cellStyle name="Comma 44 2" xfId="3385" xr:uid="{00000000-0005-0000-0000-0000880A0000}"/>
    <cellStyle name="Comma 45" xfId="3357" xr:uid="{00000000-0005-0000-0000-0000890A0000}"/>
    <cellStyle name="Comma 45 2" xfId="3386" xr:uid="{00000000-0005-0000-0000-00008A0A0000}"/>
    <cellStyle name="Comma 46" xfId="3354" xr:uid="{00000000-0005-0000-0000-00008B0A0000}"/>
    <cellStyle name="Comma 46 2" xfId="3387" xr:uid="{00000000-0005-0000-0000-00008C0A0000}"/>
    <cellStyle name="Comma 47" xfId="3388" xr:uid="{00000000-0005-0000-0000-00008D0A0000}"/>
    <cellStyle name="Comma 48" xfId="3389" xr:uid="{00000000-0005-0000-0000-00008E0A0000}"/>
    <cellStyle name="Comma 49" xfId="3390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1" xr:uid="{00000000-0005-0000-0000-0000970A0000}"/>
    <cellStyle name="Comma 51" xfId="3392" xr:uid="{00000000-0005-0000-0000-0000980A0000}"/>
    <cellStyle name="Comma 52" xfId="3393" xr:uid="{00000000-0005-0000-0000-0000990A0000}"/>
    <cellStyle name="Comma 53" xfId="3394" xr:uid="{00000000-0005-0000-0000-00009A0A0000}"/>
    <cellStyle name="Comma 54" xfId="2688" xr:uid="{00000000-0005-0000-0000-00009B0A0000}"/>
    <cellStyle name="Comma 54 2" xfId="3395" xr:uid="{00000000-0005-0000-0000-00009C0A0000}"/>
    <cellStyle name="Comma 55" xfId="3396" xr:uid="{00000000-0005-0000-0000-00009D0A0000}"/>
    <cellStyle name="Comma 56" xfId="3397" xr:uid="{00000000-0005-0000-0000-00009E0A0000}"/>
    <cellStyle name="Comma 57" xfId="3398" xr:uid="{00000000-0005-0000-0000-00009F0A0000}"/>
    <cellStyle name="Comma 58" xfId="3399" xr:uid="{00000000-0005-0000-0000-0000A00A0000}"/>
    <cellStyle name="Comma 59" xfId="3400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7" xr:uid="{00000000-0005-0000-0000-0000A90A0000}"/>
    <cellStyle name="Comma 61" xfId="3366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1" xr:uid="{00000000-0005-0000-0000-0000790B0000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2" xr:uid="{00000000-0005-0000-0000-00007D0B0000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3" xr:uid="{00000000-0005-0000-0000-0000810B0000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4" xr:uid="{00000000-0005-0000-0000-0000850B0000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5" xr:uid="{00000000-0005-0000-0000-0000890B0000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6" xr:uid="{00000000-0005-0000-0000-00008D0B0000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8" xr:uid="{00000000-0005-0000-0000-00009A0B0000}"/>
    <cellStyle name="Normal 2 4 4" xfId="2927" xr:uid="{00000000-0005-0000-0000-00009B0B0000}"/>
    <cellStyle name="Normal 2 4 4 2" xfId="3409" xr:uid="{00000000-0005-0000-0000-00009C0B0000}"/>
    <cellStyle name="Normal 2 5" xfId="2928" xr:uid="{00000000-0005-0000-0000-00009D0B0000}"/>
    <cellStyle name="Normal 2 5 2" xfId="3410" xr:uid="{00000000-0005-0000-0000-00009E0B0000}"/>
    <cellStyle name="Normal 2 6" xfId="2929" xr:uid="{00000000-0005-0000-0000-00009F0B0000}"/>
    <cellStyle name="Normal 2 6 2" xfId="3411" xr:uid="{00000000-0005-0000-0000-0000A00B0000}"/>
    <cellStyle name="Normal 2 7" xfId="3412" xr:uid="{00000000-0005-0000-0000-0000A10B0000}"/>
    <cellStyle name="Normal 2 8" xfId="3407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5" xr:uid="{00000000-0005-0000-0000-0000A60B0000}"/>
    <cellStyle name="Normal 20 2 3" xfId="3414" xr:uid="{00000000-0005-0000-0000-0000A70B0000}"/>
    <cellStyle name="Normal 20 3" xfId="2933" xr:uid="{00000000-0005-0000-0000-0000A80B0000}"/>
    <cellStyle name="Normal 20 3 2" xfId="3416" xr:uid="{00000000-0005-0000-0000-0000A90B0000}"/>
    <cellStyle name="Normal 20 4" xfId="3413" xr:uid="{00000000-0005-0000-0000-0000AA0B0000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7" xr:uid="{00000000-0005-0000-0000-0000BB0B0000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8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9" xr:uid="{00000000-0005-0000-0000-0000C90B000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20" xr:uid="{00000000-0005-0000-0000-0000D50B0000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1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2" xr:uid="{00000000-0005-0000-0000-0000F20B0000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3" xr:uid="{00000000-0005-0000-0000-0000F90B0000}"/>
    <cellStyle name="Normal 44" xfId="3006" xr:uid="{00000000-0005-0000-0000-0000FA0B0000}"/>
    <cellStyle name="Normal 44 2" xfId="3424" xr:uid="{00000000-0005-0000-0000-0000FB0B0000}"/>
    <cellStyle name="Normal 45" xfId="3007" xr:uid="{00000000-0005-0000-0000-0000FC0B0000}"/>
    <cellStyle name="Normal 45 2" xfId="3425" xr:uid="{00000000-0005-0000-0000-0000FD0B0000}"/>
    <cellStyle name="Normal 46" xfId="3008" xr:uid="{00000000-0005-0000-0000-0000FE0B0000}"/>
    <cellStyle name="Normal 46 2" xfId="3426" xr:uid="{00000000-0005-0000-0000-0000FF0B0000}"/>
    <cellStyle name="Normal 47" xfId="3009" xr:uid="{00000000-0005-0000-0000-0000000C0000}"/>
    <cellStyle name="Normal 47 2" xfId="3427" xr:uid="{00000000-0005-0000-0000-0000010C0000}"/>
    <cellStyle name="Normal 48" xfId="3010" xr:uid="{00000000-0005-0000-0000-0000020C0000}"/>
    <cellStyle name="Normal 48 2" xfId="3428" xr:uid="{00000000-0005-0000-0000-0000030C0000}"/>
    <cellStyle name="Normal 49" xfId="3011" xr:uid="{00000000-0005-0000-0000-0000040C0000}"/>
    <cellStyle name="Normal 49 2" xfId="3429" xr:uid="{00000000-0005-0000-0000-0000050C0000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30" xr:uid="{00000000-0005-0000-0000-0000090C0000}"/>
    <cellStyle name="Normal 50" xfId="3015" xr:uid="{00000000-0005-0000-0000-00000A0C0000}"/>
    <cellStyle name="Normal 50 2" xfId="3431" xr:uid="{00000000-0005-0000-0000-00000B0C0000}"/>
    <cellStyle name="Normal 51" xfId="3016" xr:uid="{00000000-0005-0000-0000-00000C0C0000}"/>
    <cellStyle name="Normal 51 2" xfId="3432" xr:uid="{00000000-0005-0000-0000-00000D0C0000}"/>
    <cellStyle name="Normal 52" xfId="3017" xr:uid="{00000000-0005-0000-0000-00000E0C0000}"/>
    <cellStyle name="Normal 52 2" xfId="3433" xr:uid="{00000000-0005-0000-0000-00000F0C0000}"/>
    <cellStyle name="Normal 53" xfId="3018" xr:uid="{00000000-0005-0000-0000-0000100C0000}"/>
    <cellStyle name="Normal 53 2" xfId="3434" xr:uid="{00000000-0005-0000-0000-0000110C0000}"/>
    <cellStyle name="Normal 54" xfId="3019" xr:uid="{00000000-0005-0000-0000-0000120C0000}"/>
    <cellStyle name="Normal 54 2" xfId="3435" xr:uid="{00000000-0005-0000-0000-0000130C0000}"/>
    <cellStyle name="Normal 55" xfId="3020" xr:uid="{00000000-0005-0000-0000-0000140C0000}"/>
    <cellStyle name="Normal 55 2" xfId="3436" xr:uid="{00000000-0005-0000-0000-0000150C0000}"/>
    <cellStyle name="Normal 56" xfId="3021" xr:uid="{00000000-0005-0000-0000-0000160C0000}"/>
    <cellStyle name="Normal 56 2" xfId="3437" xr:uid="{00000000-0005-0000-0000-0000170C0000}"/>
    <cellStyle name="Normal 57" xfId="3022" xr:uid="{00000000-0005-0000-0000-0000180C0000}"/>
    <cellStyle name="Normal 57 2" xfId="3438" xr:uid="{00000000-0005-0000-0000-0000190C0000}"/>
    <cellStyle name="Normal 58" xfId="3023" xr:uid="{00000000-0005-0000-0000-00001A0C0000}"/>
    <cellStyle name="Normal 58 2" xfId="3439" xr:uid="{00000000-0005-0000-0000-00001B0C0000}"/>
    <cellStyle name="Normal 59" xfId="3024" xr:uid="{00000000-0005-0000-0000-00001C0C0000}"/>
    <cellStyle name="Normal 59 2" xfId="3440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1" xr:uid="{00000000-0005-0000-0000-0000220C0000}"/>
    <cellStyle name="Normal 61" xfId="3029" xr:uid="{00000000-0005-0000-0000-0000230C0000}"/>
    <cellStyle name="Normal 61 2" xfId="3442" xr:uid="{00000000-0005-0000-0000-0000240C0000}"/>
    <cellStyle name="Normal 62" xfId="3030" xr:uid="{00000000-0005-0000-0000-0000250C0000}"/>
    <cellStyle name="Normal 62 2" xfId="3443" xr:uid="{00000000-0005-0000-0000-0000260C0000}"/>
    <cellStyle name="Normal 63" xfId="3031" xr:uid="{00000000-0005-0000-0000-0000270C0000}"/>
    <cellStyle name="Normal 63 2" xfId="3444" xr:uid="{00000000-0005-0000-0000-0000280C0000}"/>
    <cellStyle name="Normal 64" xfId="9" xr:uid="{00000000-0005-0000-0000-0000290C0000}"/>
    <cellStyle name="Normal 64 2" xfId="3445" xr:uid="{00000000-0005-0000-0000-00002A0C0000}"/>
    <cellStyle name="Normal 65" xfId="3353" xr:uid="{00000000-0005-0000-0000-00002B0C0000}"/>
    <cellStyle name="Normal 65 2" xfId="3446" xr:uid="{00000000-0005-0000-0000-00002C0C0000}"/>
    <cellStyle name="Normal 66" xfId="3361" xr:uid="{00000000-0005-0000-0000-00002D0C0000}"/>
    <cellStyle name="Normal 66 2" xfId="3447" xr:uid="{00000000-0005-0000-0000-00002E0C0000}"/>
    <cellStyle name="Normal 67" xfId="3362" xr:uid="{00000000-0005-0000-0000-00002F0C0000}"/>
    <cellStyle name="Normal 67 2" xfId="3448" xr:uid="{00000000-0005-0000-0000-0000300C0000}"/>
    <cellStyle name="Normal 67 3" xfId="3475" xr:uid="{00000000-0005-0000-0000-0000310C0000}"/>
    <cellStyle name="Normal 68" xfId="3360" xr:uid="{00000000-0005-0000-0000-0000320C0000}"/>
    <cellStyle name="Normal 68 2" xfId="3449" xr:uid="{00000000-0005-0000-0000-0000330C0000}"/>
    <cellStyle name="Normal 69" xfId="3363" xr:uid="{00000000-0005-0000-0000-0000340C0000}"/>
    <cellStyle name="Normal 69 2" xfId="3450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4" xr:uid="{00000000-0005-0000-0000-0000380C0000}"/>
    <cellStyle name="Normal 70 2" xfId="3451" xr:uid="{00000000-0005-0000-0000-0000390C0000}"/>
    <cellStyle name="Normal 71" xfId="3452" xr:uid="{00000000-0005-0000-0000-00003A0C0000}"/>
    <cellStyle name="Normal 72" xfId="3453" xr:uid="{00000000-0005-0000-0000-00003B0C0000}"/>
    <cellStyle name="Normal 73" xfId="3454" xr:uid="{00000000-0005-0000-0000-00003C0C0000}"/>
    <cellStyle name="Normal 74" xfId="3455" xr:uid="{00000000-0005-0000-0000-00003D0C0000}"/>
    <cellStyle name="Normal 75" xfId="3456" xr:uid="{00000000-0005-0000-0000-00003E0C0000}"/>
    <cellStyle name="Normal 76" xfId="3457" xr:uid="{00000000-0005-0000-0000-00003F0C0000}"/>
    <cellStyle name="Normal 77" xfId="3458" xr:uid="{00000000-0005-0000-0000-0000400C0000}"/>
    <cellStyle name="Normal 78" xfId="3459" xr:uid="{00000000-0005-0000-0000-0000410C0000}"/>
    <cellStyle name="Normal 79" xfId="3460" xr:uid="{00000000-0005-0000-0000-0000420C0000}"/>
    <cellStyle name="Normal 8" xfId="3034" xr:uid="{00000000-0005-0000-0000-0000430C0000}"/>
    <cellStyle name="Normal 8 2" xfId="3035" xr:uid="{00000000-0005-0000-0000-0000440C0000}"/>
    <cellStyle name="Normal 80" xfId="3461" xr:uid="{00000000-0005-0000-0000-0000450C0000}"/>
    <cellStyle name="Normal 81" xfId="3462" xr:uid="{00000000-0005-0000-0000-0000460C0000}"/>
    <cellStyle name="Normal 82" xfId="3463" xr:uid="{00000000-0005-0000-0000-0000470C0000}"/>
    <cellStyle name="Normal 83" xfId="3464" xr:uid="{00000000-0005-0000-0000-0000480C0000}"/>
    <cellStyle name="Normal 84" xfId="3465" xr:uid="{00000000-0005-0000-0000-0000490C0000}"/>
    <cellStyle name="Normal 85" xfId="3466" xr:uid="{00000000-0005-0000-0000-00004A0C0000}"/>
    <cellStyle name="Normal 86" xfId="3467" xr:uid="{00000000-0005-0000-0000-00004B0C0000}"/>
    <cellStyle name="Normal 87" xfId="3468" xr:uid="{00000000-0005-0000-0000-00004C0C0000}"/>
    <cellStyle name="Normal 88" xfId="3469" xr:uid="{00000000-0005-0000-0000-00004D0C0000}"/>
    <cellStyle name="Normal 89" xfId="3470" xr:uid="{00000000-0005-0000-0000-00004E0C0000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1" xr:uid="{00000000-0005-0000-0000-0000520C0000}"/>
    <cellStyle name="Normal 90" xfId="3365" xr:uid="{00000000-0005-0000-0000-0000530C0000}"/>
    <cellStyle name="Normal 91" xfId="3474" xr:uid="{00000000-0005-0000-0000-0000540C0000}"/>
    <cellStyle name="Normal_Draft PTTCHTx" xfId="3039" xr:uid="{00000000-0005-0000-0000-0000550C0000}"/>
    <cellStyle name="Normal_Draft PTTCHTx 2" xfId="3472" xr:uid="{00000000-0005-0000-0000-0000560C0000}"/>
    <cellStyle name="Normal_SMK45Q1" xfId="6" xr:uid="{00000000-0005-0000-0000-0000570C0000}"/>
    <cellStyle name="Note 2" xfId="3040" xr:uid="{00000000-0005-0000-0000-0000580C0000}"/>
    <cellStyle name="Note 2 2" xfId="3041" xr:uid="{00000000-0005-0000-0000-0000590C0000}"/>
    <cellStyle name="Note 2 2 2" xfId="3042" xr:uid="{00000000-0005-0000-0000-00005A0C0000}"/>
    <cellStyle name="Note 2 2 2 2" xfId="3043" xr:uid="{00000000-0005-0000-0000-00005B0C0000}"/>
    <cellStyle name="Note 2 2 2 3" xfId="3044" xr:uid="{00000000-0005-0000-0000-00005C0C0000}"/>
    <cellStyle name="Note 2 2 3" xfId="3045" xr:uid="{00000000-0005-0000-0000-00005D0C0000}"/>
    <cellStyle name="Note 2 2 4" xfId="3046" xr:uid="{00000000-0005-0000-0000-00005E0C0000}"/>
    <cellStyle name="Note 2 3" xfId="3047" xr:uid="{00000000-0005-0000-0000-00005F0C0000}"/>
    <cellStyle name="Note 2 3 2" xfId="3048" xr:uid="{00000000-0005-0000-0000-0000600C0000}"/>
    <cellStyle name="Note 2 3 2 2" xfId="3049" xr:uid="{00000000-0005-0000-0000-0000610C0000}"/>
    <cellStyle name="Note 2 3 3" xfId="3050" xr:uid="{00000000-0005-0000-0000-0000620C0000}"/>
    <cellStyle name="Note 2 3 3 2" xfId="3051" xr:uid="{00000000-0005-0000-0000-0000630C0000}"/>
    <cellStyle name="Note 2 4" xfId="3052" xr:uid="{00000000-0005-0000-0000-0000640C0000}"/>
    <cellStyle name="Note 2 4 2" xfId="3053" xr:uid="{00000000-0005-0000-0000-0000650C0000}"/>
    <cellStyle name="Note 2 4 3" xfId="3054" xr:uid="{00000000-0005-0000-0000-0000660C0000}"/>
    <cellStyle name="Note 2 5" xfId="3055" xr:uid="{00000000-0005-0000-0000-0000670C0000}"/>
    <cellStyle name="Note 2 6" xfId="3056" xr:uid="{00000000-0005-0000-0000-0000680C0000}"/>
    <cellStyle name="Note 3" xfId="3057" xr:uid="{00000000-0005-0000-0000-0000690C0000}"/>
    <cellStyle name="Note 3 2" xfId="3058" xr:uid="{00000000-0005-0000-0000-00006A0C0000}"/>
    <cellStyle name="Note 3 2 2" xfId="3059" xr:uid="{00000000-0005-0000-0000-00006B0C0000}"/>
    <cellStyle name="Note 3 2 3" xfId="3060" xr:uid="{00000000-0005-0000-0000-00006C0C0000}"/>
    <cellStyle name="Note 3 3" xfId="3061" xr:uid="{00000000-0005-0000-0000-00006D0C0000}"/>
    <cellStyle name="Note 3 4" xfId="3062" xr:uid="{00000000-0005-0000-0000-00006E0C0000}"/>
    <cellStyle name="Output 2" xfId="3063" xr:uid="{00000000-0005-0000-0000-00006F0C0000}"/>
    <cellStyle name="Output 2 2" xfId="3064" xr:uid="{00000000-0005-0000-0000-0000700C0000}"/>
    <cellStyle name="Output 2 2 2" xfId="3065" xr:uid="{00000000-0005-0000-0000-0000710C0000}"/>
    <cellStyle name="Output 2 2 2 2" xfId="3066" xr:uid="{00000000-0005-0000-0000-0000720C0000}"/>
    <cellStyle name="Output 2 2 3" xfId="3067" xr:uid="{00000000-0005-0000-0000-0000730C0000}"/>
    <cellStyle name="Output 2 2 4" xfId="3068" xr:uid="{00000000-0005-0000-0000-0000740C0000}"/>
    <cellStyle name="Output 2 3" xfId="3069" xr:uid="{00000000-0005-0000-0000-0000750C0000}"/>
    <cellStyle name="Output 2 4" xfId="3070" xr:uid="{00000000-0005-0000-0000-0000760C0000}"/>
    <cellStyle name="Output 2 4 2" xfId="3071" xr:uid="{00000000-0005-0000-0000-0000770C0000}"/>
    <cellStyle name="Output 2 5" xfId="3072" xr:uid="{00000000-0005-0000-0000-0000780C0000}"/>
    <cellStyle name="Output 2 6" xfId="3073" xr:uid="{00000000-0005-0000-0000-0000790C0000}"/>
    <cellStyle name="paint" xfId="3074" xr:uid="{00000000-0005-0000-0000-00007A0C0000}"/>
    <cellStyle name="Percent [0]" xfId="3075" xr:uid="{00000000-0005-0000-0000-00007B0C0000}"/>
    <cellStyle name="Percent [0] 2" xfId="3076" xr:uid="{00000000-0005-0000-0000-00007C0C0000}"/>
    <cellStyle name="Percent [0] 2 2" xfId="3077" xr:uid="{00000000-0005-0000-0000-00007D0C0000}"/>
    <cellStyle name="Percent [0] 3" xfId="3078" xr:uid="{00000000-0005-0000-0000-00007E0C0000}"/>
    <cellStyle name="Percent [00]" xfId="3079" xr:uid="{00000000-0005-0000-0000-00007F0C0000}"/>
    <cellStyle name="Percent [00] 2" xfId="3080" xr:uid="{00000000-0005-0000-0000-0000800C0000}"/>
    <cellStyle name="Percent [00] 2 2" xfId="3081" xr:uid="{00000000-0005-0000-0000-0000810C0000}"/>
    <cellStyle name="Percent [00] 3" xfId="3082" xr:uid="{00000000-0005-0000-0000-0000820C0000}"/>
    <cellStyle name="Percent [2]" xfId="3083" xr:uid="{00000000-0005-0000-0000-0000830C0000}"/>
    <cellStyle name="Percent [2] 2" xfId="3084" xr:uid="{00000000-0005-0000-0000-0000840C0000}"/>
    <cellStyle name="Percent [2] 2 2" xfId="3085" xr:uid="{00000000-0005-0000-0000-0000850C0000}"/>
    <cellStyle name="Percent [2] 3" xfId="3086" xr:uid="{00000000-0005-0000-0000-0000860C0000}"/>
    <cellStyle name="Percent 10" xfId="3087" xr:uid="{00000000-0005-0000-0000-0000870C0000}"/>
    <cellStyle name="Percent 10 2" xfId="3088" xr:uid="{00000000-0005-0000-0000-0000880C0000}"/>
    <cellStyle name="Percent 11" xfId="3089" xr:uid="{00000000-0005-0000-0000-0000890C0000}"/>
    <cellStyle name="Percent 11 2" xfId="3090" xr:uid="{00000000-0005-0000-0000-00008A0C0000}"/>
    <cellStyle name="Percent 12" xfId="3091" xr:uid="{00000000-0005-0000-0000-00008B0C0000}"/>
    <cellStyle name="Percent 12 2" xfId="3092" xr:uid="{00000000-0005-0000-0000-00008C0C0000}"/>
    <cellStyle name="Percent 13" xfId="3093" xr:uid="{00000000-0005-0000-0000-00008D0C0000}"/>
    <cellStyle name="Percent 13 2" xfId="3094" xr:uid="{00000000-0005-0000-0000-00008E0C0000}"/>
    <cellStyle name="Percent 14" xfId="3095" xr:uid="{00000000-0005-0000-0000-00008F0C0000}"/>
    <cellStyle name="Percent 14 2" xfId="3096" xr:uid="{00000000-0005-0000-0000-0000900C0000}"/>
    <cellStyle name="Percent 15" xfId="3097" xr:uid="{00000000-0005-0000-0000-0000910C0000}"/>
    <cellStyle name="Percent 15 2" xfId="3098" xr:uid="{00000000-0005-0000-0000-0000920C0000}"/>
    <cellStyle name="Percent 16" xfId="3099" xr:uid="{00000000-0005-0000-0000-0000930C0000}"/>
    <cellStyle name="Percent 16 2" xfId="3100" xr:uid="{00000000-0005-0000-0000-0000940C0000}"/>
    <cellStyle name="Percent 17" xfId="3101" xr:uid="{00000000-0005-0000-0000-0000950C0000}"/>
    <cellStyle name="Percent 17 2" xfId="3102" xr:uid="{00000000-0005-0000-0000-0000960C0000}"/>
    <cellStyle name="Percent 18" xfId="3103" xr:uid="{00000000-0005-0000-0000-0000970C0000}"/>
    <cellStyle name="Percent 18 2" xfId="3104" xr:uid="{00000000-0005-0000-0000-0000980C0000}"/>
    <cellStyle name="Percent 18 2 2" xfId="3105" xr:uid="{00000000-0005-0000-0000-0000990C0000}"/>
    <cellStyle name="Percent 18 3" xfId="3106" xr:uid="{00000000-0005-0000-0000-00009A0C0000}"/>
    <cellStyle name="Percent 19" xfId="3107" xr:uid="{00000000-0005-0000-0000-00009B0C0000}"/>
    <cellStyle name="Percent 2" xfId="7" xr:uid="{00000000-0005-0000-0000-00009C0C0000}"/>
    <cellStyle name="Percent 2 2" xfId="3109" xr:uid="{00000000-0005-0000-0000-00009D0C0000}"/>
    <cellStyle name="Percent 2 2 2" xfId="3110" xr:uid="{00000000-0005-0000-0000-00009E0C0000}"/>
    <cellStyle name="Percent 2 2 3" xfId="3111" xr:uid="{00000000-0005-0000-0000-00009F0C0000}"/>
    <cellStyle name="Percent 2 3" xfId="3112" xr:uid="{00000000-0005-0000-0000-0000A00C0000}"/>
    <cellStyle name="Percent 2 4" xfId="3113" xr:uid="{00000000-0005-0000-0000-0000A10C0000}"/>
    <cellStyle name="Percent 2 5" xfId="3108" xr:uid="{00000000-0005-0000-0000-0000A20C0000}"/>
    <cellStyle name="Percent 20" xfId="3114" xr:uid="{00000000-0005-0000-0000-0000A30C0000}"/>
    <cellStyle name="Percent 20 2" xfId="3473" xr:uid="{00000000-0005-0000-0000-0000A40C0000}"/>
    <cellStyle name="Percent 3" xfId="3115" xr:uid="{00000000-0005-0000-0000-0000A50C0000}"/>
    <cellStyle name="Percent 3 2" xfId="3116" xr:uid="{00000000-0005-0000-0000-0000A60C0000}"/>
    <cellStyle name="Percent 4" xfId="3117" xr:uid="{00000000-0005-0000-0000-0000A70C0000}"/>
    <cellStyle name="Percent 4 2" xfId="3118" xr:uid="{00000000-0005-0000-0000-0000A80C0000}"/>
    <cellStyle name="Percent 5" xfId="3119" xr:uid="{00000000-0005-0000-0000-0000A90C0000}"/>
    <cellStyle name="Percent 5 2" xfId="3120" xr:uid="{00000000-0005-0000-0000-0000AA0C0000}"/>
    <cellStyle name="Percent 6" xfId="3121" xr:uid="{00000000-0005-0000-0000-0000AB0C0000}"/>
    <cellStyle name="Percent 6 2" xfId="3122" xr:uid="{00000000-0005-0000-0000-0000AC0C0000}"/>
    <cellStyle name="Percent 7" xfId="3123" xr:uid="{00000000-0005-0000-0000-0000AD0C0000}"/>
    <cellStyle name="Percent 7 2" xfId="3124" xr:uid="{00000000-0005-0000-0000-0000AE0C0000}"/>
    <cellStyle name="Percent 8" xfId="3125" xr:uid="{00000000-0005-0000-0000-0000AF0C0000}"/>
    <cellStyle name="Percent 8 2" xfId="3126" xr:uid="{00000000-0005-0000-0000-0000B00C0000}"/>
    <cellStyle name="Percent 9" xfId="3127" xr:uid="{00000000-0005-0000-0000-0000B10C0000}"/>
    <cellStyle name="Percent 9 2" xfId="3128" xr:uid="{00000000-0005-0000-0000-0000B20C0000}"/>
    <cellStyle name="PrePop Currency (0)" xfId="3129" xr:uid="{00000000-0005-0000-0000-0000B30C0000}"/>
    <cellStyle name="PrePop Currency (0) 2" xfId="3130" xr:uid="{00000000-0005-0000-0000-0000B40C0000}"/>
    <cellStyle name="PrePop Currency (0) 2 2" xfId="3131" xr:uid="{00000000-0005-0000-0000-0000B50C0000}"/>
    <cellStyle name="PrePop Currency (0) 3" xfId="3132" xr:uid="{00000000-0005-0000-0000-0000B60C0000}"/>
    <cellStyle name="PrePop Currency (2)" xfId="3133" xr:uid="{00000000-0005-0000-0000-0000B70C0000}"/>
    <cellStyle name="PrePop Units (0)" xfId="3134" xr:uid="{00000000-0005-0000-0000-0000B80C0000}"/>
    <cellStyle name="PrePop Units (0) 2" xfId="3135" xr:uid="{00000000-0005-0000-0000-0000B90C0000}"/>
    <cellStyle name="PrePop Units (0) 2 2" xfId="3136" xr:uid="{00000000-0005-0000-0000-0000BA0C0000}"/>
    <cellStyle name="PrePop Units (0) 3" xfId="3137" xr:uid="{00000000-0005-0000-0000-0000BB0C0000}"/>
    <cellStyle name="PrePop Units (1)" xfId="3138" xr:uid="{00000000-0005-0000-0000-0000BC0C0000}"/>
    <cellStyle name="PrePop Units (1) 2" xfId="3139" xr:uid="{00000000-0005-0000-0000-0000BD0C0000}"/>
    <cellStyle name="PrePop Units (1) 2 2" xfId="3140" xr:uid="{00000000-0005-0000-0000-0000BE0C0000}"/>
    <cellStyle name="PrePop Units (1) 3" xfId="3141" xr:uid="{00000000-0005-0000-0000-0000BF0C0000}"/>
    <cellStyle name="PrePop Units (2)" xfId="3142" xr:uid="{00000000-0005-0000-0000-0000C00C0000}"/>
    <cellStyle name="SAPBEXaggData" xfId="3143" xr:uid="{00000000-0005-0000-0000-0000C10C0000}"/>
    <cellStyle name="SAPBEXaggData 2" xfId="3144" xr:uid="{00000000-0005-0000-0000-0000C20C0000}"/>
    <cellStyle name="SAPBEXaggData 2 2" xfId="3145" xr:uid="{00000000-0005-0000-0000-0000C30C0000}"/>
    <cellStyle name="SAPBEXaggData 3" xfId="3146" xr:uid="{00000000-0005-0000-0000-0000C40C0000}"/>
    <cellStyle name="SAPBEXaggData 4" xfId="3147" xr:uid="{00000000-0005-0000-0000-0000C50C0000}"/>
    <cellStyle name="SAPBEXaggDataEmph" xfId="3148" xr:uid="{00000000-0005-0000-0000-0000C60C0000}"/>
    <cellStyle name="SAPBEXaggDataEmph 2" xfId="3149" xr:uid="{00000000-0005-0000-0000-0000C70C0000}"/>
    <cellStyle name="SAPBEXaggDataEmph 2 2" xfId="3150" xr:uid="{00000000-0005-0000-0000-0000C80C0000}"/>
    <cellStyle name="SAPBEXaggDataEmph 3" xfId="3151" xr:uid="{00000000-0005-0000-0000-0000C90C0000}"/>
    <cellStyle name="SAPBEXaggDataEmph 4" xfId="3152" xr:uid="{00000000-0005-0000-0000-0000CA0C0000}"/>
    <cellStyle name="SAPBEXaggItem" xfId="3153" xr:uid="{00000000-0005-0000-0000-0000CB0C0000}"/>
    <cellStyle name="SAPBEXaggItem 2" xfId="3154" xr:uid="{00000000-0005-0000-0000-0000CC0C0000}"/>
    <cellStyle name="SAPBEXaggItem 2 2" xfId="3155" xr:uid="{00000000-0005-0000-0000-0000CD0C0000}"/>
    <cellStyle name="SAPBEXaggItem 3" xfId="3156" xr:uid="{00000000-0005-0000-0000-0000CE0C0000}"/>
    <cellStyle name="SAPBEXaggItem 4" xfId="3157" xr:uid="{00000000-0005-0000-0000-0000CF0C0000}"/>
    <cellStyle name="SAPBEXaggItemX" xfId="3158" xr:uid="{00000000-0005-0000-0000-0000D00C0000}"/>
    <cellStyle name="SAPBEXaggItemX 2" xfId="3159" xr:uid="{00000000-0005-0000-0000-0000D10C0000}"/>
    <cellStyle name="SAPBEXaggItemX 2 2" xfId="3160" xr:uid="{00000000-0005-0000-0000-0000D20C0000}"/>
    <cellStyle name="SAPBEXaggItemX 3" xfId="3161" xr:uid="{00000000-0005-0000-0000-0000D30C0000}"/>
    <cellStyle name="SAPBEXaggItemX 4" xfId="3162" xr:uid="{00000000-0005-0000-0000-0000D40C0000}"/>
    <cellStyle name="SAPBEXchaText" xfId="3163" xr:uid="{00000000-0005-0000-0000-0000D50C0000}"/>
    <cellStyle name="SAPBEXexcBad7" xfId="3164" xr:uid="{00000000-0005-0000-0000-0000D60C0000}"/>
    <cellStyle name="SAPBEXexcBad7 2" xfId="3165" xr:uid="{00000000-0005-0000-0000-0000D70C0000}"/>
    <cellStyle name="SAPBEXexcBad7 2 2" xfId="3166" xr:uid="{00000000-0005-0000-0000-0000D80C0000}"/>
    <cellStyle name="SAPBEXexcBad7 3" xfId="3167" xr:uid="{00000000-0005-0000-0000-0000D90C0000}"/>
    <cellStyle name="SAPBEXexcBad7 4" xfId="3168" xr:uid="{00000000-0005-0000-0000-0000DA0C0000}"/>
    <cellStyle name="SAPBEXexcBad8" xfId="3169" xr:uid="{00000000-0005-0000-0000-0000DB0C0000}"/>
    <cellStyle name="SAPBEXexcBad8 2" xfId="3170" xr:uid="{00000000-0005-0000-0000-0000DC0C0000}"/>
    <cellStyle name="SAPBEXexcBad8 2 2" xfId="3171" xr:uid="{00000000-0005-0000-0000-0000DD0C0000}"/>
    <cellStyle name="SAPBEXexcBad8 3" xfId="3172" xr:uid="{00000000-0005-0000-0000-0000DE0C0000}"/>
    <cellStyle name="SAPBEXexcBad8 4" xfId="3173" xr:uid="{00000000-0005-0000-0000-0000DF0C0000}"/>
    <cellStyle name="SAPBEXexcBad9" xfId="3174" xr:uid="{00000000-0005-0000-0000-0000E00C0000}"/>
    <cellStyle name="SAPBEXexcBad9 2" xfId="3175" xr:uid="{00000000-0005-0000-0000-0000E10C0000}"/>
    <cellStyle name="SAPBEXexcBad9 2 2" xfId="3176" xr:uid="{00000000-0005-0000-0000-0000E20C0000}"/>
    <cellStyle name="SAPBEXexcBad9 3" xfId="3177" xr:uid="{00000000-0005-0000-0000-0000E30C0000}"/>
    <cellStyle name="SAPBEXexcBad9 4" xfId="3178" xr:uid="{00000000-0005-0000-0000-0000E40C0000}"/>
    <cellStyle name="SAPBEXexcCritical4" xfId="3179" xr:uid="{00000000-0005-0000-0000-0000E50C0000}"/>
    <cellStyle name="SAPBEXexcCritical4 2" xfId="3180" xr:uid="{00000000-0005-0000-0000-0000E60C0000}"/>
    <cellStyle name="SAPBEXexcCritical4 2 2" xfId="3181" xr:uid="{00000000-0005-0000-0000-0000E70C0000}"/>
    <cellStyle name="SAPBEXexcCritical4 3" xfId="3182" xr:uid="{00000000-0005-0000-0000-0000E80C0000}"/>
    <cellStyle name="SAPBEXexcCritical4 4" xfId="3183" xr:uid="{00000000-0005-0000-0000-0000E90C0000}"/>
    <cellStyle name="SAPBEXexcCritical5" xfId="3184" xr:uid="{00000000-0005-0000-0000-0000EA0C0000}"/>
    <cellStyle name="SAPBEXexcCritical5 2" xfId="3185" xr:uid="{00000000-0005-0000-0000-0000EB0C0000}"/>
    <cellStyle name="SAPBEXexcCritical5 2 2" xfId="3186" xr:uid="{00000000-0005-0000-0000-0000EC0C0000}"/>
    <cellStyle name="SAPBEXexcCritical5 3" xfId="3187" xr:uid="{00000000-0005-0000-0000-0000ED0C0000}"/>
    <cellStyle name="SAPBEXexcCritical5 4" xfId="3188" xr:uid="{00000000-0005-0000-0000-0000EE0C0000}"/>
    <cellStyle name="SAPBEXexcCritical6" xfId="3189" xr:uid="{00000000-0005-0000-0000-0000EF0C0000}"/>
    <cellStyle name="SAPBEXexcCritical6 2" xfId="3190" xr:uid="{00000000-0005-0000-0000-0000F00C0000}"/>
    <cellStyle name="SAPBEXexcCritical6 2 2" xfId="3191" xr:uid="{00000000-0005-0000-0000-0000F10C0000}"/>
    <cellStyle name="SAPBEXexcCritical6 3" xfId="3192" xr:uid="{00000000-0005-0000-0000-0000F20C0000}"/>
    <cellStyle name="SAPBEXexcCritical6 4" xfId="3193" xr:uid="{00000000-0005-0000-0000-0000F30C0000}"/>
    <cellStyle name="SAPBEXexcGood1" xfId="3194" xr:uid="{00000000-0005-0000-0000-0000F40C0000}"/>
    <cellStyle name="SAPBEXexcGood1 2" xfId="3195" xr:uid="{00000000-0005-0000-0000-0000F50C0000}"/>
    <cellStyle name="SAPBEXexcGood1 2 2" xfId="3196" xr:uid="{00000000-0005-0000-0000-0000F60C0000}"/>
    <cellStyle name="SAPBEXexcGood1 3" xfId="3197" xr:uid="{00000000-0005-0000-0000-0000F70C0000}"/>
    <cellStyle name="SAPBEXexcGood1 4" xfId="3198" xr:uid="{00000000-0005-0000-0000-0000F80C0000}"/>
    <cellStyle name="SAPBEXexcGood2" xfId="3199" xr:uid="{00000000-0005-0000-0000-0000F90C0000}"/>
    <cellStyle name="SAPBEXexcGood2 2" xfId="3200" xr:uid="{00000000-0005-0000-0000-0000FA0C0000}"/>
    <cellStyle name="SAPBEXexcGood2 2 2" xfId="3201" xr:uid="{00000000-0005-0000-0000-0000FB0C0000}"/>
    <cellStyle name="SAPBEXexcGood2 3" xfId="3202" xr:uid="{00000000-0005-0000-0000-0000FC0C0000}"/>
    <cellStyle name="SAPBEXexcGood2 4" xfId="3203" xr:uid="{00000000-0005-0000-0000-0000FD0C0000}"/>
    <cellStyle name="SAPBEXexcGood3" xfId="3204" xr:uid="{00000000-0005-0000-0000-0000FE0C0000}"/>
    <cellStyle name="SAPBEXexcGood3 2" xfId="3205" xr:uid="{00000000-0005-0000-0000-0000FF0C0000}"/>
    <cellStyle name="SAPBEXexcGood3 2 2" xfId="3206" xr:uid="{00000000-0005-0000-0000-0000000D0000}"/>
    <cellStyle name="SAPBEXexcGood3 3" xfId="3207" xr:uid="{00000000-0005-0000-0000-0000010D0000}"/>
    <cellStyle name="SAPBEXexcGood3 4" xfId="3208" xr:uid="{00000000-0005-0000-0000-0000020D0000}"/>
    <cellStyle name="SAPBEXfilterDrill" xfId="3209" xr:uid="{00000000-0005-0000-0000-0000030D0000}"/>
    <cellStyle name="SAPBEXfilterDrill 2" xfId="3210" xr:uid="{00000000-0005-0000-0000-0000040D0000}"/>
    <cellStyle name="SAPBEXfilterDrill 3" xfId="3211" xr:uid="{00000000-0005-0000-0000-0000050D0000}"/>
    <cellStyle name="SAPBEXfilterItem" xfId="3212" xr:uid="{00000000-0005-0000-0000-0000060D0000}"/>
    <cellStyle name="SAPBEXfilterText" xfId="3213" xr:uid="{00000000-0005-0000-0000-0000070D0000}"/>
    <cellStyle name="SAPBEXformats" xfId="3214" xr:uid="{00000000-0005-0000-0000-0000080D0000}"/>
    <cellStyle name="SAPBEXformats 2" xfId="3215" xr:uid="{00000000-0005-0000-0000-0000090D0000}"/>
    <cellStyle name="SAPBEXformats 2 2" xfId="3216" xr:uid="{00000000-0005-0000-0000-00000A0D0000}"/>
    <cellStyle name="SAPBEXformats 3" xfId="3217" xr:uid="{00000000-0005-0000-0000-00000B0D0000}"/>
    <cellStyle name="SAPBEXformats 4" xfId="3218" xr:uid="{00000000-0005-0000-0000-00000C0D0000}"/>
    <cellStyle name="SAPBEXheaderItem" xfId="3219" xr:uid="{00000000-0005-0000-0000-00000D0D0000}"/>
    <cellStyle name="SAPBEXheaderText" xfId="3220" xr:uid="{00000000-0005-0000-0000-00000E0D0000}"/>
    <cellStyle name="SAPBEXHLevel0" xfId="3221" xr:uid="{00000000-0005-0000-0000-00000F0D0000}"/>
    <cellStyle name="SAPBEXHLevel0 2" xfId="3222" xr:uid="{00000000-0005-0000-0000-0000100D0000}"/>
    <cellStyle name="SAPBEXHLevel0 2 2" xfId="3223" xr:uid="{00000000-0005-0000-0000-0000110D0000}"/>
    <cellStyle name="SAPBEXHLevel0 3" xfId="3224" xr:uid="{00000000-0005-0000-0000-0000120D0000}"/>
    <cellStyle name="SAPBEXHLevel0 4" xfId="3225" xr:uid="{00000000-0005-0000-0000-0000130D0000}"/>
    <cellStyle name="SAPBEXHLevel0X" xfId="3226" xr:uid="{00000000-0005-0000-0000-0000140D0000}"/>
    <cellStyle name="SAPBEXHLevel0X 2" xfId="3227" xr:uid="{00000000-0005-0000-0000-0000150D0000}"/>
    <cellStyle name="SAPBEXHLevel0X 2 2" xfId="3228" xr:uid="{00000000-0005-0000-0000-0000160D0000}"/>
    <cellStyle name="SAPBEXHLevel0X 3" xfId="3229" xr:uid="{00000000-0005-0000-0000-0000170D0000}"/>
    <cellStyle name="SAPBEXHLevel0X 4" xfId="3230" xr:uid="{00000000-0005-0000-0000-0000180D0000}"/>
    <cellStyle name="SAPBEXHLevel1" xfId="3231" xr:uid="{00000000-0005-0000-0000-0000190D0000}"/>
    <cellStyle name="SAPBEXHLevel1 2" xfId="3232" xr:uid="{00000000-0005-0000-0000-00001A0D0000}"/>
    <cellStyle name="SAPBEXHLevel1 2 2" xfId="3233" xr:uid="{00000000-0005-0000-0000-00001B0D0000}"/>
    <cellStyle name="SAPBEXHLevel1 3" xfId="3234" xr:uid="{00000000-0005-0000-0000-00001C0D0000}"/>
    <cellStyle name="SAPBEXHLevel1 4" xfId="3235" xr:uid="{00000000-0005-0000-0000-00001D0D0000}"/>
    <cellStyle name="SAPBEXHLevel1X" xfId="3236" xr:uid="{00000000-0005-0000-0000-00001E0D0000}"/>
    <cellStyle name="SAPBEXHLevel1X 2" xfId="3237" xr:uid="{00000000-0005-0000-0000-00001F0D0000}"/>
    <cellStyle name="SAPBEXHLevel1X 2 2" xfId="3238" xr:uid="{00000000-0005-0000-0000-0000200D0000}"/>
    <cellStyle name="SAPBEXHLevel1X 3" xfId="3239" xr:uid="{00000000-0005-0000-0000-0000210D0000}"/>
    <cellStyle name="SAPBEXHLevel1X 4" xfId="3240" xr:uid="{00000000-0005-0000-0000-0000220D0000}"/>
    <cellStyle name="SAPBEXHLevel2" xfId="3241" xr:uid="{00000000-0005-0000-0000-0000230D0000}"/>
    <cellStyle name="SAPBEXHLevel2 2" xfId="3242" xr:uid="{00000000-0005-0000-0000-0000240D0000}"/>
    <cellStyle name="SAPBEXHLevel2 2 2" xfId="3243" xr:uid="{00000000-0005-0000-0000-0000250D0000}"/>
    <cellStyle name="SAPBEXHLevel2 3" xfId="3244" xr:uid="{00000000-0005-0000-0000-0000260D0000}"/>
    <cellStyle name="SAPBEXHLevel2 4" xfId="3245" xr:uid="{00000000-0005-0000-0000-0000270D0000}"/>
    <cellStyle name="SAPBEXHLevel2X" xfId="3246" xr:uid="{00000000-0005-0000-0000-0000280D0000}"/>
    <cellStyle name="SAPBEXHLevel2X 2" xfId="3247" xr:uid="{00000000-0005-0000-0000-0000290D0000}"/>
    <cellStyle name="SAPBEXHLevel2X 2 2" xfId="3248" xr:uid="{00000000-0005-0000-0000-00002A0D0000}"/>
    <cellStyle name="SAPBEXHLevel2X 3" xfId="3249" xr:uid="{00000000-0005-0000-0000-00002B0D0000}"/>
    <cellStyle name="SAPBEXHLevel2X 4" xfId="3250" xr:uid="{00000000-0005-0000-0000-00002C0D0000}"/>
    <cellStyle name="SAPBEXHLevel3" xfId="3251" xr:uid="{00000000-0005-0000-0000-00002D0D0000}"/>
    <cellStyle name="SAPBEXHLevel3 2" xfId="3252" xr:uid="{00000000-0005-0000-0000-00002E0D0000}"/>
    <cellStyle name="SAPBEXHLevel3 2 2" xfId="3253" xr:uid="{00000000-0005-0000-0000-00002F0D0000}"/>
    <cellStyle name="SAPBEXHLevel3 3" xfId="3254" xr:uid="{00000000-0005-0000-0000-0000300D0000}"/>
    <cellStyle name="SAPBEXHLevel3 4" xfId="3255" xr:uid="{00000000-0005-0000-0000-0000310D0000}"/>
    <cellStyle name="SAPBEXHLevel3X" xfId="3256" xr:uid="{00000000-0005-0000-0000-0000320D0000}"/>
    <cellStyle name="SAPBEXHLevel3X 2" xfId="3257" xr:uid="{00000000-0005-0000-0000-0000330D0000}"/>
    <cellStyle name="SAPBEXHLevel3X 2 2" xfId="3258" xr:uid="{00000000-0005-0000-0000-0000340D0000}"/>
    <cellStyle name="SAPBEXHLevel3X 3" xfId="3259" xr:uid="{00000000-0005-0000-0000-0000350D0000}"/>
    <cellStyle name="SAPBEXHLevel3X 4" xfId="3260" xr:uid="{00000000-0005-0000-0000-0000360D0000}"/>
    <cellStyle name="SAPBEXinputData" xfId="3261" xr:uid="{00000000-0005-0000-0000-0000370D0000}"/>
    <cellStyle name="SAPBEXinputData 2" xfId="3262" xr:uid="{00000000-0005-0000-0000-0000380D0000}"/>
    <cellStyle name="SAPBEXinputData 2 2" xfId="3263" xr:uid="{00000000-0005-0000-0000-0000390D0000}"/>
    <cellStyle name="SAPBEXinputData 3" xfId="3264" xr:uid="{00000000-0005-0000-0000-00003A0D0000}"/>
    <cellStyle name="SAPBEXresData" xfId="3265" xr:uid="{00000000-0005-0000-0000-00003B0D0000}"/>
    <cellStyle name="SAPBEXresData 2" xfId="3266" xr:uid="{00000000-0005-0000-0000-00003C0D0000}"/>
    <cellStyle name="SAPBEXresData 2 2" xfId="3267" xr:uid="{00000000-0005-0000-0000-00003D0D0000}"/>
    <cellStyle name="SAPBEXresData 3" xfId="3268" xr:uid="{00000000-0005-0000-0000-00003E0D0000}"/>
    <cellStyle name="SAPBEXresData 4" xfId="3269" xr:uid="{00000000-0005-0000-0000-00003F0D0000}"/>
    <cellStyle name="SAPBEXresDataEmph" xfId="3270" xr:uid="{00000000-0005-0000-0000-0000400D0000}"/>
    <cellStyle name="SAPBEXresDataEmph 2" xfId="3271" xr:uid="{00000000-0005-0000-0000-0000410D0000}"/>
    <cellStyle name="SAPBEXresDataEmph 2 2" xfId="3272" xr:uid="{00000000-0005-0000-0000-0000420D0000}"/>
    <cellStyle name="SAPBEXresDataEmph 3" xfId="3273" xr:uid="{00000000-0005-0000-0000-0000430D0000}"/>
    <cellStyle name="SAPBEXresDataEmph 4" xfId="3274" xr:uid="{00000000-0005-0000-0000-0000440D0000}"/>
    <cellStyle name="SAPBEXresItem" xfId="3275" xr:uid="{00000000-0005-0000-0000-0000450D0000}"/>
    <cellStyle name="SAPBEXresItem 2" xfId="3276" xr:uid="{00000000-0005-0000-0000-0000460D0000}"/>
    <cellStyle name="SAPBEXresItem 2 2" xfId="3277" xr:uid="{00000000-0005-0000-0000-0000470D0000}"/>
    <cellStyle name="SAPBEXresItem 3" xfId="3278" xr:uid="{00000000-0005-0000-0000-0000480D0000}"/>
    <cellStyle name="SAPBEXresItem 4" xfId="3279" xr:uid="{00000000-0005-0000-0000-0000490D0000}"/>
    <cellStyle name="SAPBEXresItemX" xfId="3280" xr:uid="{00000000-0005-0000-0000-00004A0D0000}"/>
    <cellStyle name="SAPBEXresItemX 2" xfId="3281" xr:uid="{00000000-0005-0000-0000-00004B0D0000}"/>
    <cellStyle name="SAPBEXresItemX 2 2" xfId="3282" xr:uid="{00000000-0005-0000-0000-00004C0D0000}"/>
    <cellStyle name="SAPBEXresItemX 3" xfId="3283" xr:uid="{00000000-0005-0000-0000-00004D0D0000}"/>
    <cellStyle name="SAPBEXresItemX 4" xfId="3284" xr:uid="{00000000-0005-0000-0000-00004E0D0000}"/>
    <cellStyle name="SAPBEXstdData" xfId="3285" xr:uid="{00000000-0005-0000-0000-00004F0D0000}"/>
    <cellStyle name="SAPBEXstdData 2" xfId="3286" xr:uid="{00000000-0005-0000-0000-0000500D0000}"/>
    <cellStyle name="SAPBEXstdData 2 2" xfId="3287" xr:uid="{00000000-0005-0000-0000-0000510D0000}"/>
    <cellStyle name="SAPBEXstdData 3" xfId="3288" xr:uid="{00000000-0005-0000-0000-0000520D0000}"/>
    <cellStyle name="SAPBEXstdData 4" xfId="3289" xr:uid="{00000000-0005-0000-0000-0000530D0000}"/>
    <cellStyle name="SAPBEXstdDataEmph" xfId="3290" xr:uid="{00000000-0005-0000-0000-0000540D0000}"/>
    <cellStyle name="SAPBEXstdDataEmph 2" xfId="3291" xr:uid="{00000000-0005-0000-0000-0000550D0000}"/>
    <cellStyle name="SAPBEXstdDataEmph 2 2" xfId="3292" xr:uid="{00000000-0005-0000-0000-0000560D0000}"/>
    <cellStyle name="SAPBEXstdDataEmph 3" xfId="3293" xr:uid="{00000000-0005-0000-0000-0000570D0000}"/>
    <cellStyle name="SAPBEXstdDataEmph 4" xfId="3294" xr:uid="{00000000-0005-0000-0000-0000580D0000}"/>
    <cellStyle name="SAPBEXstdItem" xfId="3295" xr:uid="{00000000-0005-0000-0000-0000590D0000}"/>
    <cellStyle name="SAPBEXstdItem 2" xfId="3296" xr:uid="{00000000-0005-0000-0000-00005A0D0000}"/>
    <cellStyle name="SAPBEXstdItem 2 2" xfId="3297" xr:uid="{00000000-0005-0000-0000-00005B0D0000}"/>
    <cellStyle name="SAPBEXstdItem 3" xfId="3298" xr:uid="{00000000-0005-0000-0000-00005C0D0000}"/>
    <cellStyle name="SAPBEXstdItem 4" xfId="3299" xr:uid="{00000000-0005-0000-0000-00005D0D0000}"/>
    <cellStyle name="SAPBEXstdItemX" xfId="3300" xr:uid="{00000000-0005-0000-0000-00005E0D0000}"/>
    <cellStyle name="SAPBEXstdItemX 2" xfId="3301" xr:uid="{00000000-0005-0000-0000-00005F0D0000}"/>
    <cellStyle name="SAPBEXstdItemX 2 2" xfId="3302" xr:uid="{00000000-0005-0000-0000-0000600D0000}"/>
    <cellStyle name="SAPBEXstdItemX 3" xfId="3303" xr:uid="{00000000-0005-0000-0000-0000610D0000}"/>
    <cellStyle name="SAPBEXstdItemX 4" xfId="3304" xr:uid="{00000000-0005-0000-0000-0000620D0000}"/>
    <cellStyle name="SAPBEXtitle" xfId="3305" xr:uid="{00000000-0005-0000-0000-0000630D0000}"/>
    <cellStyle name="SAPBEXundefined" xfId="3306" xr:uid="{00000000-0005-0000-0000-0000640D0000}"/>
    <cellStyle name="SAPBEXundefined 2" xfId="3307" xr:uid="{00000000-0005-0000-0000-0000650D0000}"/>
    <cellStyle name="SAPBEXundefined 2 2" xfId="3308" xr:uid="{00000000-0005-0000-0000-0000660D0000}"/>
    <cellStyle name="SAPBEXundefined 3" xfId="3309" xr:uid="{00000000-0005-0000-0000-0000670D0000}"/>
    <cellStyle name="SAPBEXundefined 4" xfId="3310" xr:uid="{00000000-0005-0000-0000-0000680D0000}"/>
    <cellStyle name="Sheet Title" xfId="3311" xr:uid="{00000000-0005-0000-0000-0000690D0000}"/>
    <cellStyle name="Standard_CET_0150_092007_V4mitSt" xfId="3312" xr:uid="{00000000-0005-0000-0000-00006A0D0000}"/>
    <cellStyle name="Style 1" xfId="3313" xr:uid="{00000000-0005-0000-0000-00006B0D0000}"/>
    <cellStyle name="Style 1 2" xfId="3314" xr:uid="{00000000-0005-0000-0000-00006C0D0000}"/>
    <cellStyle name="Style 1 2 2" xfId="3315" xr:uid="{00000000-0005-0000-0000-00006D0D0000}"/>
    <cellStyle name="Style 1 3" xfId="3316" xr:uid="{00000000-0005-0000-0000-00006E0D0000}"/>
    <cellStyle name="STYLE1" xfId="3317" xr:uid="{00000000-0005-0000-0000-00006F0D0000}"/>
    <cellStyle name="STYLE1 2" xfId="3318" xr:uid="{00000000-0005-0000-0000-0000700D0000}"/>
    <cellStyle name="Text Indent A" xfId="3319" xr:uid="{00000000-0005-0000-0000-0000710D0000}"/>
    <cellStyle name="Text Indent B" xfId="3320" xr:uid="{00000000-0005-0000-0000-0000720D0000}"/>
    <cellStyle name="Text Indent B 2" xfId="3321" xr:uid="{00000000-0005-0000-0000-0000730D0000}"/>
    <cellStyle name="Text Indent B 2 2" xfId="3322" xr:uid="{00000000-0005-0000-0000-0000740D0000}"/>
    <cellStyle name="Text Indent B 3" xfId="3323" xr:uid="{00000000-0005-0000-0000-0000750D0000}"/>
    <cellStyle name="Text Indent C" xfId="3324" xr:uid="{00000000-0005-0000-0000-0000760D0000}"/>
    <cellStyle name="Text Indent C 2" xfId="3325" xr:uid="{00000000-0005-0000-0000-0000770D0000}"/>
    <cellStyle name="Text Indent C 2 2" xfId="3326" xr:uid="{00000000-0005-0000-0000-0000780D0000}"/>
    <cellStyle name="Text Indent C 3" xfId="3327" xr:uid="{00000000-0005-0000-0000-0000790D0000}"/>
    <cellStyle name="Title 2" xfId="3328" xr:uid="{00000000-0005-0000-0000-00007A0D0000}"/>
    <cellStyle name="Title 2 2" xfId="3329" xr:uid="{00000000-0005-0000-0000-00007B0D0000}"/>
    <cellStyle name="Title 2 3" xfId="3330" xr:uid="{00000000-0005-0000-0000-00007C0D0000}"/>
    <cellStyle name="Total 2" xfId="3331" xr:uid="{00000000-0005-0000-0000-00007D0D0000}"/>
    <cellStyle name="Total 2 2" xfId="3332" xr:uid="{00000000-0005-0000-0000-00007E0D0000}"/>
    <cellStyle name="Total 2 2 2" xfId="3333" xr:uid="{00000000-0005-0000-0000-00007F0D0000}"/>
    <cellStyle name="Total 2 2 2 2" xfId="3334" xr:uid="{00000000-0005-0000-0000-0000800D0000}"/>
    <cellStyle name="Total 2 2 3" xfId="3335" xr:uid="{00000000-0005-0000-0000-0000810D0000}"/>
    <cellStyle name="Total 2 2 4" xfId="3336" xr:uid="{00000000-0005-0000-0000-0000820D0000}"/>
    <cellStyle name="Total 2 3" xfId="3337" xr:uid="{00000000-0005-0000-0000-0000830D0000}"/>
    <cellStyle name="Total 2 4" xfId="3338" xr:uid="{00000000-0005-0000-0000-0000840D0000}"/>
    <cellStyle name="Total 2 4 2" xfId="3339" xr:uid="{00000000-0005-0000-0000-0000850D0000}"/>
    <cellStyle name="Total 2 5" xfId="3340" xr:uid="{00000000-0005-0000-0000-0000860D0000}"/>
    <cellStyle name="Total 2 6" xfId="3341" xr:uid="{00000000-0005-0000-0000-0000870D0000}"/>
    <cellStyle name="Warning Text 2" xfId="3342" xr:uid="{00000000-0005-0000-0000-0000880D0000}"/>
    <cellStyle name="Warning Text 2 2" xfId="3343" xr:uid="{00000000-0005-0000-0000-0000890D0000}"/>
    <cellStyle name="Warning Text 2 3" xfId="3344" xr:uid="{00000000-0005-0000-0000-00008A0D0000}"/>
    <cellStyle name="เครื่องหมายจุลภาค 8" xfId="8" xr:uid="{00000000-0005-0000-0000-00008B0D0000}"/>
    <cellStyle name="เชื่อมโยงหลายมิติ" xfId="3345" xr:uid="{00000000-0005-0000-0000-00008C0D0000}"/>
    <cellStyle name="เชื่อมโยงหลายมิติ 2" xfId="3346" xr:uid="{00000000-0005-0000-0000-00008D0D0000}"/>
    <cellStyle name="เชื่อมโยงหลายมิติ 2 2" xfId="3347" xr:uid="{00000000-0005-0000-0000-00008E0D0000}"/>
    <cellStyle name="ตามการเชื่อมโยงหลายมิติ" xfId="3348" xr:uid="{00000000-0005-0000-0000-00008F0D0000}"/>
    <cellStyle name="ตามการเชื่อมโยงหลายมิติ 2" xfId="3349" xr:uid="{00000000-0005-0000-0000-0000900D0000}"/>
    <cellStyle name="ตามการเชื่อมโยงหลายมิติ 2 2" xfId="3350" xr:uid="{00000000-0005-0000-0000-0000910D0000}"/>
    <cellStyle name="ปกติ_2009 Q1 PTT UT - TH (26-may-09)" xfId="3351" xr:uid="{00000000-0005-0000-0000-0000920D0000}"/>
    <cellStyle name="標準_2006_STPvsACT_PriceVariance" xfId="3352" xr:uid="{00000000-0005-0000-0000-000093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YE2019\Draft%20FS%20TGH%20YE2019\TGH%20YE19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7-8"/>
      <sheetName val="SH Conso 9-10 (1)"/>
      <sheetName val="SH Separate 11"/>
      <sheetName val="SH Separate 12"/>
      <sheetName val="CF 13-15"/>
      <sheetName val="TGH _Avg SharesV2"/>
    </sheetNames>
    <sheetDataSet>
      <sheetData sheetId="0">
        <row r="12">
          <cell r="C12">
            <v>4901066391</v>
          </cell>
        </row>
        <row r="73">
          <cell r="G73">
            <v>0</v>
          </cell>
          <cell r="I73">
            <v>0</v>
          </cell>
        </row>
      </sheetData>
      <sheetData sheetId="1">
        <row r="15">
          <cell r="D15">
            <v>20921595636</v>
          </cell>
        </row>
        <row r="32">
          <cell r="H32">
            <v>0</v>
          </cell>
          <cell r="J32">
            <v>0</v>
          </cell>
        </row>
        <row r="33">
          <cell r="H33">
            <v>0</v>
          </cell>
          <cell r="J33">
            <v>0</v>
          </cell>
        </row>
        <row r="35">
          <cell r="H35">
            <v>0</v>
          </cell>
          <cell r="J35">
            <v>0</v>
          </cell>
        </row>
        <row r="48">
          <cell r="J48">
            <v>0</v>
          </cell>
        </row>
        <row r="67">
          <cell r="H67">
            <v>0</v>
          </cell>
          <cell r="J67">
            <v>0</v>
          </cell>
        </row>
        <row r="68">
          <cell r="H68">
            <v>0</v>
          </cell>
          <cell r="J68">
            <v>0</v>
          </cell>
        </row>
        <row r="70">
          <cell r="H70">
            <v>0</v>
          </cell>
          <cell r="J70">
            <v>0</v>
          </cell>
        </row>
        <row r="84">
          <cell r="J84">
            <v>-255425</v>
          </cell>
        </row>
        <row r="85">
          <cell r="D85">
            <v>-25947147</v>
          </cell>
          <cell r="H85">
            <v>0</v>
          </cell>
          <cell r="J85">
            <v>0</v>
          </cell>
        </row>
      </sheetData>
      <sheetData sheetId="2">
        <row r="13">
          <cell r="D13">
            <v>0</v>
          </cell>
        </row>
        <row r="17">
          <cell r="D17">
            <v>10000</v>
          </cell>
        </row>
        <row r="21">
          <cell r="D21">
            <v>0</v>
          </cell>
          <cell r="F21">
            <v>338600111</v>
          </cell>
          <cell r="H21">
            <v>207968216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-35013104</v>
          </cell>
          <cell r="Z21">
            <v>0</v>
          </cell>
          <cell r="AF21">
            <v>200607332</v>
          </cell>
        </row>
        <row r="28">
          <cell r="AB28">
            <v>0</v>
          </cell>
        </row>
        <row r="29">
          <cell r="R29">
            <v>-1411849636</v>
          </cell>
          <cell r="T29">
            <v>-13008</v>
          </cell>
          <cell r="AB29">
            <v>-1411862644</v>
          </cell>
        </row>
        <row r="32">
          <cell r="L32">
            <v>44035727</v>
          </cell>
          <cell r="P32">
            <v>-44035727</v>
          </cell>
          <cell r="V32">
            <v>0</v>
          </cell>
        </row>
        <row r="33">
          <cell r="P33">
            <v>14334876</v>
          </cell>
          <cell r="V33">
            <v>-14334876</v>
          </cell>
          <cell r="AB33">
            <v>-14334876</v>
          </cell>
        </row>
        <row r="49">
          <cell r="D49">
            <v>10000</v>
          </cell>
          <cell r="F49">
            <v>2738600111</v>
          </cell>
          <cell r="H49">
            <v>207968216</v>
          </cell>
          <cell r="J49">
            <v>0</v>
          </cell>
          <cell r="L49">
            <v>329657589</v>
          </cell>
          <cell r="N49">
            <v>7714962</v>
          </cell>
          <cell r="P49">
            <v>5665798266</v>
          </cell>
          <cell r="R49">
            <v>1956198752</v>
          </cell>
          <cell r="T49">
            <v>-52570</v>
          </cell>
          <cell r="V49">
            <v>1988811653</v>
          </cell>
          <cell r="X49">
            <v>-35013104</v>
          </cell>
          <cell r="Z49">
            <v>11767306</v>
          </cell>
          <cell r="AF49">
            <v>263536443</v>
          </cell>
        </row>
        <row r="53">
          <cell r="D53">
            <v>-10000</v>
          </cell>
        </row>
        <row r="57">
          <cell r="D57">
            <v>7461030460</v>
          </cell>
          <cell r="F57">
            <v>-2738600111</v>
          </cell>
          <cell r="H57">
            <v>-207968216</v>
          </cell>
          <cell r="J57">
            <v>18078955613</v>
          </cell>
          <cell r="L57">
            <v>10941372</v>
          </cell>
          <cell r="N57">
            <v>20000000</v>
          </cell>
          <cell r="P57">
            <v>-43314254</v>
          </cell>
          <cell r="R57">
            <v>-37648070</v>
          </cell>
          <cell r="T57">
            <v>0</v>
          </cell>
          <cell r="V57">
            <v>0</v>
          </cell>
          <cell r="X57">
            <v>0</v>
          </cell>
          <cell r="Z57">
            <v>-22573882687</v>
          </cell>
          <cell r="AF57">
            <v>23903387</v>
          </cell>
        </row>
        <row r="62">
          <cell r="D62">
            <v>59947860</v>
          </cell>
          <cell r="F62">
            <v>0</v>
          </cell>
          <cell r="H62">
            <v>0</v>
          </cell>
          <cell r="J62">
            <v>145313613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-33776184</v>
          </cell>
          <cell r="Z62">
            <v>0</v>
          </cell>
          <cell r="AF62">
            <v>-171485000</v>
          </cell>
        </row>
        <row r="69">
          <cell r="AF69">
            <v>-25947147</v>
          </cell>
        </row>
        <row r="70">
          <cell r="R70">
            <v>1582065352</v>
          </cell>
          <cell r="T70">
            <v>-2906423</v>
          </cell>
          <cell r="AF70">
            <v>6451003</v>
          </cell>
        </row>
        <row r="75">
          <cell r="P75">
            <v>14075883</v>
          </cell>
        </row>
      </sheetData>
      <sheetData sheetId="3">
        <row r="14">
          <cell r="I14">
            <v>-255425</v>
          </cell>
        </row>
      </sheetData>
      <sheetData sheetId="4">
        <row r="34">
          <cell r="C34">
            <v>7520968320</v>
          </cell>
          <cell r="E34">
            <v>18224269226</v>
          </cell>
        </row>
        <row r="38">
          <cell r="K38">
            <v>-22603112655</v>
          </cell>
        </row>
      </sheetData>
      <sheetData sheetId="5">
        <row r="15">
          <cell r="D15">
            <v>253368595</v>
          </cell>
          <cell r="F15">
            <v>1023004241</v>
          </cell>
          <cell r="J15">
            <v>-255425</v>
          </cell>
        </row>
        <row r="116">
          <cell r="D116">
            <v>4910023841</v>
          </cell>
          <cell r="F116">
            <v>3351938356</v>
          </cell>
          <cell r="H116">
            <v>10000</v>
          </cell>
        </row>
        <row r="126">
          <cell r="D126">
            <v>400475118.3699984</v>
          </cell>
          <cell r="F126">
            <v>301316600</v>
          </cell>
          <cell r="H126">
            <v>0</v>
          </cell>
          <cell r="J126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2" tint="-9.9978637043366805E-2"/>
    <pageSetUpPr fitToPage="1"/>
  </sheetPr>
  <dimension ref="A1:N76"/>
  <sheetViews>
    <sheetView topLeftCell="A34" zoomScale="90" zoomScaleNormal="90" zoomScaleSheetLayoutView="80" workbookViewId="0">
      <selection activeCell="A25" sqref="A25"/>
    </sheetView>
  </sheetViews>
  <sheetFormatPr defaultColWidth="9.09765625" defaultRowHeight="19.5" customHeight="1"/>
  <cols>
    <col min="1" max="1" width="40" style="4" customWidth="1"/>
    <col min="2" max="2" width="6.69921875" style="187" bestFit="1" customWidth="1"/>
    <col min="3" max="3" width="1.09765625" style="4" customWidth="1"/>
    <col min="4" max="4" width="20.8984375" style="5" bestFit="1" customWidth="1"/>
    <col min="5" max="5" width="1.09765625" style="4" customWidth="1"/>
    <col min="6" max="6" width="20.8984375" style="6" bestFit="1" customWidth="1"/>
    <col min="7" max="7" width="1.09765625" style="4" customWidth="1"/>
    <col min="8" max="8" width="18" style="4" customWidth="1"/>
    <col min="9" max="9" width="1.59765625" style="4" customWidth="1"/>
    <col min="10" max="10" width="16.69921875" style="5" customWidth="1"/>
    <col min="11" max="11" width="1" style="4" customWidth="1"/>
    <col min="12" max="12" width="18" style="7" bestFit="1" customWidth="1"/>
    <col min="13" max="13" width="18" style="4" bestFit="1" customWidth="1"/>
    <col min="14" max="14" width="15.69921875" style="4" bestFit="1" customWidth="1"/>
    <col min="15" max="16384" width="9.09765625" style="4"/>
  </cols>
  <sheetData>
    <row r="1" spans="1:12" ht="19.5" customHeight="1">
      <c r="A1" s="24" t="s">
        <v>220</v>
      </c>
      <c r="B1" s="100"/>
    </row>
    <row r="2" spans="1:12" ht="19.5" customHeight="1">
      <c r="A2" s="24" t="s">
        <v>16</v>
      </c>
      <c r="B2" s="100"/>
    </row>
    <row r="3" spans="1:12" ht="19.5" customHeight="1">
      <c r="A3" s="24"/>
      <c r="B3" s="100"/>
    </row>
    <row r="4" spans="1:12" s="56" customFormat="1" ht="19.5" customHeight="1">
      <c r="A4" s="237"/>
      <c r="B4" s="100"/>
      <c r="D4" s="238" t="s">
        <v>270</v>
      </c>
      <c r="F4" s="238" t="s">
        <v>271</v>
      </c>
      <c r="J4" s="5"/>
      <c r="L4" s="7"/>
    </row>
    <row r="5" spans="1:12" s="56" customFormat="1" ht="19.5" customHeight="1">
      <c r="A5" s="237"/>
      <c r="B5" s="100"/>
      <c r="D5" s="239" t="s">
        <v>241</v>
      </c>
      <c r="F5" s="239" t="s">
        <v>241</v>
      </c>
      <c r="J5" s="5"/>
      <c r="L5" s="7"/>
    </row>
    <row r="6" spans="1:12" s="56" customFormat="1" ht="19.5" customHeight="1">
      <c r="A6" s="237"/>
      <c r="B6" s="100"/>
      <c r="D6" s="238" t="s">
        <v>34</v>
      </c>
      <c r="F6" s="238" t="s">
        <v>272</v>
      </c>
      <c r="J6" s="5"/>
      <c r="L6" s="7"/>
    </row>
    <row r="7" spans="1:12" s="56" customFormat="1" ht="19.5" customHeight="1">
      <c r="A7" s="230"/>
      <c r="B7" s="100"/>
      <c r="D7" s="234" t="s">
        <v>35</v>
      </c>
      <c r="E7" s="230"/>
      <c r="F7" s="234" t="s">
        <v>35</v>
      </c>
      <c r="G7" s="230"/>
      <c r="H7" s="253" t="s">
        <v>84</v>
      </c>
      <c r="I7" s="253"/>
      <c r="J7" s="253"/>
      <c r="K7" s="230"/>
      <c r="L7" s="7"/>
    </row>
    <row r="8" spans="1:12" ht="19.5" customHeight="1">
      <c r="A8" s="2" t="s">
        <v>0</v>
      </c>
      <c r="B8" s="186" t="s">
        <v>1</v>
      </c>
      <c r="C8" s="8"/>
      <c r="D8" s="183">
        <v>2019</v>
      </c>
      <c r="E8" s="183"/>
      <c r="F8" s="183">
        <v>2018</v>
      </c>
      <c r="G8" s="8"/>
      <c r="H8" s="183">
        <v>2019</v>
      </c>
      <c r="I8" s="183"/>
      <c r="J8" s="183">
        <v>2018</v>
      </c>
      <c r="K8" s="9"/>
    </row>
    <row r="9" spans="1:12" ht="19.5" customHeight="1">
      <c r="A9" s="2"/>
      <c r="C9" s="6"/>
      <c r="D9" s="6"/>
      <c r="E9" s="6"/>
      <c r="F9" s="248" t="s">
        <v>299</v>
      </c>
      <c r="G9" s="6"/>
      <c r="H9" s="6"/>
      <c r="I9" s="6"/>
      <c r="J9" s="6"/>
      <c r="K9" s="6"/>
    </row>
    <row r="10" spans="1:12" ht="19.5" customHeight="1">
      <c r="B10" s="186"/>
      <c r="C10" s="8"/>
      <c r="D10" s="254" t="s">
        <v>167</v>
      </c>
      <c r="E10" s="254"/>
      <c r="F10" s="254"/>
      <c r="G10" s="254"/>
      <c r="H10" s="254"/>
      <c r="I10" s="254"/>
      <c r="J10" s="254"/>
      <c r="K10" s="254"/>
    </row>
    <row r="11" spans="1:12" ht="19.5" customHeight="1">
      <c r="A11" s="99" t="s">
        <v>2</v>
      </c>
      <c r="B11" s="100" t="s">
        <v>278</v>
      </c>
      <c r="C11" s="10"/>
      <c r="D11" s="78">
        <v>4901066391</v>
      </c>
      <c r="E11" s="101">
        <v>0</v>
      </c>
      <c r="F11" s="78">
        <v>4910023841</v>
      </c>
      <c r="G11" s="10"/>
      <c r="H11" s="78">
        <v>61718833</v>
      </c>
      <c r="I11" s="182"/>
      <c r="J11" s="78">
        <v>10000</v>
      </c>
      <c r="K11" s="101">
        <v>0</v>
      </c>
    </row>
    <row r="12" spans="1:12" ht="19.5" customHeight="1">
      <c r="A12" s="99" t="s">
        <v>203</v>
      </c>
      <c r="B12" s="100"/>
      <c r="C12" s="201"/>
      <c r="D12" s="78">
        <v>0</v>
      </c>
      <c r="E12" s="101">
        <v>0</v>
      </c>
      <c r="F12" s="78">
        <v>2007900074</v>
      </c>
      <c r="G12" s="201"/>
      <c r="H12" s="78">
        <v>0</v>
      </c>
      <c r="I12" s="201"/>
      <c r="J12" s="78">
        <v>0</v>
      </c>
      <c r="K12" s="101"/>
    </row>
    <row r="13" spans="1:12" ht="19.5" customHeight="1">
      <c r="A13" s="99" t="s">
        <v>3</v>
      </c>
      <c r="B13" s="100" t="s">
        <v>279</v>
      </c>
      <c r="C13" s="10"/>
      <c r="D13" s="78">
        <v>1599942620</v>
      </c>
      <c r="E13" s="101">
        <v>0</v>
      </c>
      <c r="F13" s="78">
        <v>2488733962</v>
      </c>
      <c r="G13" s="10"/>
      <c r="H13" s="78">
        <v>0</v>
      </c>
      <c r="I13" s="182"/>
      <c r="J13" s="78">
        <v>0</v>
      </c>
      <c r="K13" s="101">
        <v>0</v>
      </c>
    </row>
    <row r="14" spans="1:12" ht="19.5" customHeight="1">
      <c r="A14" s="99" t="s">
        <v>4</v>
      </c>
      <c r="B14" s="100" t="s">
        <v>158</v>
      </c>
      <c r="C14" s="10"/>
      <c r="D14" s="78">
        <v>5048397833</v>
      </c>
      <c r="E14" s="101">
        <v>0</v>
      </c>
      <c r="F14" s="78">
        <v>6376209296</v>
      </c>
      <c r="G14" s="10"/>
      <c r="H14" s="78">
        <v>0</v>
      </c>
      <c r="I14" s="182"/>
      <c r="J14" s="78">
        <v>0</v>
      </c>
      <c r="K14" s="101">
        <v>0</v>
      </c>
    </row>
    <row r="15" spans="1:12" ht="19.5" customHeight="1">
      <c r="A15" s="99" t="s">
        <v>5</v>
      </c>
      <c r="B15" s="100" t="s">
        <v>280</v>
      </c>
      <c r="C15" s="10"/>
      <c r="D15" s="78">
        <v>698920058</v>
      </c>
      <c r="E15" s="101">
        <v>0</v>
      </c>
      <c r="F15" s="78">
        <v>721478635</v>
      </c>
      <c r="G15" s="10"/>
      <c r="H15" s="78">
        <v>0</v>
      </c>
      <c r="I15" s="182"/>
      <c r="J15" s="78">
        <v>0</v>
      </c>
      <c r="K15" s="101">
        <v>0</v>
      </c>
    </row>
    <row r="16" spans="1:12" ht="19.5" customHeight="1">
      <c r="A16" s="99" t="s">
        <v>6</v>
      </c>
      <c r="B16" s="100" t="s">
        <v>281</v>
      </c>
      <c r="C16" s="10"/>
      <c r="D16" s="78">
        <v>347168849</v>
      </c>
      <c r="E16" s="101">
        <v>0</v>
      </c>
      <c r="F16" s="78">
        <v>351534621</v>
      </c>
      <c r="G16" s="10"/>
      <c r="H16" s="78">
        <v>0</v>
      </c>
      <c r="I16" s="182"/>
      <c r="J16" s="78">
        <v>0</v>
      </c>
      <c r="K16" s="101">
        <v>0</v>
      </c>
    </row>
    <row r="17" spans="1:11" ht="19.5" customHeight="1">
      <c r="A17" s="99" t="s">
        <v>109</v>
      </c>
      <c r="B17" s="100" t="s">
        <v>282</v>
      </c>
      <c r="C17" s="10"/>
      <c r="D17" s="78">
        <v>278466102</v>
      </c>
      <c r="E17" s="101">
        <v>0</v>
      </c>
      <c r="F17" s="78">
        <v>447901280</v>
      </c>
      <c r="G17" s="10"/>
      <c r="H17" s="78">
        <v>0</v>
      </c>
      <c r="I17" s="182"/>
      <c r="J17" s="78">
        <v>0</v>
      </c>
      <c r="K17" s="101">
        <v>0</v>
      </c>
    </row>
    <row r="18" spans="1:11" ht="19.5" customHeight="1">
      <c r="A18" s="99" t="s">
        <v>129</v>
      </c>
      <c r="B18" s="100" t="s">
        <v>283</v>
      </c>
      <c r="C18" s="10"/>
      <c r="D18" s="78">
        <v>54799537288</v>
      </c>
      <c r="E18" s="12">
        <v>0</v>
      </c>
      <c r="F18" s="78">
        <v>49304632713</v>
      </c>
      <c r="G18" s="10"/>
      <c r="H18" s="78">
        <v>234000000</v>
      </c>
      <c r="I18" s="182"/>
      <c r="J18" s="78">
        <v>0</v>
      </c>
      <c r="K18" s="101">
        <v>0</v>
      </c>
    </row>
    <row r="19" spans="1:11" ht="19.5" customHeight="1">
      <c r="A19" s="99" t="s">
        <v>7</v>
      </c>
      <c r="B19" s="100">
        <v>12</v>
      </c>
      <c r="C19" s="10"/>
      <c r="D19" s="78">
        <v>161678710</v>
      </c>
      <c r="E19" s="101">
        <v>0</v>
      </c>
      <c r="F19" s="78">
        <v>132409124</v>
      </c>
      <c r="G19" s="10"/>
      <c r="H19" s="78">
        <v>0</v>
      </c>
      <c r="I19" s="182"/>
      <c r="J19" s="78">
        <v>0</v>
      </c>
      <c r="K19" s="101">
        <v>0</v>
      </c>
    </row>
    <row r="20" spans="1:11" ht="19.5" customHeight="1">
      <c r="A20" s="99" t="s">
        <v>108</v>
      </c>
      <c r="B20" s="100" t="s">
        <v>284</v>
      </c>
      <c r="C20" s="13"/>
      <c r="D20" s="78">
        <v>186997456</v>
      </c>
      <c r="E20" s="101">
        <v>0</v>
      </c>
      <c r="F20" s="78">
        <v>280237679</v>
      </c>
      <c r="G20" s="10"/>
      <c r="H20" s="78">
        <v>0</v>
      </c>
      <c r="I20" s="182"/>
      <c r="J20" s="78">
        <v>0</v>
      </c>
      <c r="K20" s="101">
        <v>0</v>
      </c>
    </row>
    <row r="21" spans="1:11" ht="19.5" customHeight="1">
      <c r="A21" s="102" t="s">
        <v>8</v>
      </c>
      <c r="B21" s="100" t="s">
        <v>285</v>
      </c>
      <c r="C21" s="10"/>
      <c r="D21" s="78">
        <v>1655585252</v>
      </c>
      <c r="E21" s="12">
        <v>0</v>
      </c>
      <c r="F21" s="78">
        <v>1348822807</v>
      </c>
      <c r="G21" s="10"/>
      <c r="H21" s="78">
        <v>5634267868</v>
      </c>
      <c r="I21" s="182"/>
      <c r="J21" s="78">
        <v>0</v>
      </c>
      <c r="K21" s="12">
        <v>0</v>
      </c>
    </row>
    <row r="22" spans="1:11" ht="19.5" customHeight="1">
      <c r="A22" s="102" t="s">
        <v>130</v>
      </c>
      <c r="B22" s="100" t="s">
        <v>159</v>
      </c>
      <c r="C22" s="10"/>
      <c r="D22" s="78">
        <v>0</v>
      </c>
      <c r="E22" s="12">
        <v>0</v>
      </c>
      <c r="F22" s="78">
        <v>0</v>
      </c>
      <c r="G22" s="10"/>
      <c r="H22" s="78">
        <v>0</v>
      </c>
      <c r="I22" s="182"/>
      <c r="J22" s="78">
        <v>0</v>
      </c>
      <c r="K22" s="12">
        <v>0</v>
      </c>
    </row>
    <row r="23" spans="1:11" ht="19.5" customHeight="1">
      <c r="A23" s="102" t="s">
        <v>9</v>
      </c>
      <c r="B23" s="100" t="s">
        <v>160</v>
      </c>
      <c r="C23" s="10"/>
      <c r="D23" s="78">
        <v>0</v>
      </c>
      <c r="E23" s="12">
        <v>0</v>
      </c>
      <c r="F23" s="78">
        <v>0</v>
      </c>
      <c r="G23" s="10"/>
      <c r="H23" s="78">
        <v>3226676607</v>
      </c>
      <c r="I23" s="182"/>
      <c r="J23" s="78">
        <v>0</v>
      </c>
      <c r="K23" s="12">
        <v>0</v>
      </c>
    </row>
    <row r="24" spans="1:11" ht="19.5" customHeight="1">
      <c r="A24" s="102" t="s">
        <v>10</v>
      </c>
      <c r="B24" s="100" t="s">
        <v>161</v>
      </c>
      <c r="C24" s="10"/>
      <c r="D24" s="78">
        <v>509047801</v>
      </c>
      <c r="E24" s="12">
        <v>0</v>
      </c>
      <c r="F24" s="78">
        <v>506226255</v>
      </c>
      <c r="G24" s="10"/>
      <c r="H24" s="78">
        <v>0</v>
      </c>
      <c r="I24" s="182"/>
      <c r="J24" s="78">
        <v>0</v>
      </c>
      <c r="K24" s="12">
        <v>0</v>
      </c>
    </row>
    <row r="25" spans="1:11" ht="19.5" customHeight="1">
      <c r="A25" s="102" t="s">
        <v>309</v>
      </c>
      <c r="B25" s="100" t="s">
        <v>162</v>
      </c>
      <c r="C25" s="205"/>
      <c r="D25" s="78">
        <v>1357267530</v>
      </c>
      <c r="E25" s="12">
        <v>0</v>
      </c>
      <c r="F25" s="78">
        <v>0</v>
      </c>
      <c r="G25" s="205"/>
      <c r="H25" s="78">
        <v>0</v>
      </c>
      <c r="I25" s="205"/>
      <c r="J25" s="78">
        <v>0</v>
      </c>
      <c r="K25" s="12"/>
    </row>
    <row r="26" spans="1:11" ht="19.5" customHeight="1">
      <c r="A26" s="99" t="s">
        <v>12</v>
      </c>
      <c r="B26" s="100" t="s">
        <v>163</v>
      </c>
      <c r="C26" s="13"/>
      <c r="D26" s="78">
        <v>16191400185</v>
      </c>
      <c r="E26" s="101">
        <v>0</v>
      </c>
      <c r="F26" s="78">
        <v>15184842970</v>
      </c>
      <c r="G26" s="10"/>
      <c r="H26" s="78">
        <v>541248</v>
      </c>
      <c r="I26" s="182"/>
      <c r="J26" s="78">
        <v>0</v>
      </c>
      <c r="K26" s="101">
        <v>0</v>
      </c>
    </row>
    <row r="27" spans="1:11" ht="19.5" customHeight="1">
      <c r="A27" s="99" t="s">
        <v>11</v>
      </c>
      <c r="B27" s="100" t="s">
        <v>286</v>
      </c>
      <c r="C27" s="10"/>
      <c r="D27" s="78">
        <v>410346694</v>
      </c>
      <c r="E27" s="101">
        <v>0</v>
      </c>
      <c r="F27" s="78">
        <v>420483276</v>
      </c>
      <c r="G27" s="10"/>
      <c r="H27" s="78">
        <v>12194586</v>
      </c>
      <c r="I27" s="182"/>
      <c r="J27" s="78">
        <v>0</v>
      </c>
      <c r="K27" s="101">
        <v>0</v>
      </c>
    </row>
    <row r="28" spans="1:11" ht="19.5" customHeight="1">
      <c r="A28" s="99" t="s">
        <v>13</v>
      </c>
      <c r="B28" s="100" t="s">
        <v>294</v>
      </c>
      <c r="C28" s="13"/>
      <c r="D28" s="78">
        <v>363709600</v>
      </c>
      <c r="E28" s="101">
        <v>0</v>
      </c>
      <c r="F28" s="78">
        <v>285160091</v>
      </c>
      <c r="G28" s="10"/>
      <c r="H28" s="78">
        <v>0</v>
      </c>
      <c r="I28" s="182"/>
      <c r="J28" s="78">
        <v>0</v>
      </c>
      <c r="K28" s="101">
        <v>0</v>
      </c>
    </row>
    <row r="29" spans="1:11" ht="19.5" customHeight="1">
      <c r="A29" s="99" t="s">
        <v>225</v>
      </c>
      <c r="B29" s="100" t="s">
        <v>182</v>
      </c>
      <c r="C29" s="183"/>
      <c r="D29" s="78">
        <v>84140909</v>
      </c>
      <c r="E29" s="101">
        <v>0</v>
      </c>
      <c r="F29" s="78">
        <v>84140909</v>
      </c>
      <c r="G29" s="205"/>
      <c r="H29" s="78">
        <v>0</v>
      </c>
      <c r="I29" s="205"/>
      <c r="J29" s="78">
        <v>0</v>
      </c>
      <c r="K29" s="101"/>
    </row>
    <row r="30" spans="1:11" ht="19.5" customHeight="1">
      <c r="A30" s="99" t="s">
        <v>14</v>
      </c>
      <c r="B30" s="100" t="s">
        <v>180</v>
      </c>
      <c r="C30" s="10"/>
      <c r="D30" s="78">
        <v>2398999558</v>
      </c>
      <c r="E30" s="101">
        <v>0</v>
      </c>
      <c r="F30" s="78">
        <v>2659667744</v>
      </c>
      <c r="G30" s="10"/>
      <c r="H30" s="78">
        <v>85412937</v>
      </c>
      <c r="I30" s="182"/>
      <c r="J30" s="78">
        <v>545500</v>
      </c>
      <c r="K30" s="101">
        <v>0</v>
      </c>
    </row>
    <row r="31" spans="1:11" ht="19.5" customHeight="1" thickBot="1">
      <c r="A31" s="103" t="s">
        <v>15</v>
      </c>
      <c r="B31" s="242"/>
      <c r="C31" s="10"/>
      <c r="D31" s="153">
        <f>SUM(D11:D30)</f>
        <v>90992672836</v>
      </c>
      <c r="E31" s="14"/>
      <c r="F31" s="153">
        <f>SUM(F11:F30)</f>
        <v>87510405277</v>
      </c>
      <c r="G31" s="10"/>
      <c r="H31" s="153">
        <f>SUM(H11:H30)</f>
        <v>9254812079</v>
      </c>
      <c r="I31" s="182"/>
      <c r="J31" s="153">
        <f>SUM(J11:J30)</f>
        <v>555500</v>
      </c>
      <c r="K31" s="14"/>
    </row>
    <row r="32" spans="1:11" ht="15" customHeight="1" thickTop="1">
      <c r="A32" s="103"/>
      <c r="B32" s="242"/>
      <c r="C32" s="10"/>
      <c r="D32" s="15"/>
      <c r="E32" s="14"/>
      <c r="F32" s="15"/>
      <c r="G32" s="10"/>
      <c r="H32" s="182"/>
      <c r="I32" s="182"/>
      <c r="J32" s="15"/>
      <c r="K32" s="14"/>
    </row>
    <row r="33" spans="1:14" ht="19.5" customHeight="1">
      <c r="A33" s="24" t="s">
        <v>220</v>
      </c>
      <c r="B33" s="100"/>
    </row>
    <row r="34" spans="1:14" ht="19.5" customHeight="1">
      <c r="A34" s="24" t="s">
        <v>16</v>
      </c>
      <c r="B34" s="100"/>
      <c r="F34" s="87"/>
      <c r="G34" s="87"/>
      <c r="H34" s="87"/>
      <c r="I34" s="87"/>
      <c r="J34" s="87"/>
      <c r="K34" s="87"/>
    </row>
    <row r="35" spans="1:14" ht="19.5" customHeight="1">
      <c r="A35" s="24"/>
      <c r="B35" s="100"/>
    </row>
    <row r="36" spans="1:14" s="56" customFormat="1" ht="19.5" customHeight="1">
      <c r="A36" s="237"/>
      <c r="B36" s="100"/>
      <c r="D36" s="238" t="s">
        <v>270</v>
      </c>
      <c r="F36" s="238" t="s">
        <v>271</v>
      </c>
      <c r="J36" s="5"/>
      <c r="L36" s="7"/>
    </row>
    <row r="37" spans="1:14" s="56" customFormat="1" ht="19.5" customHeight="1">
      <c r="A37" s="237"/>
      <c r="B37" s="100"/>
      <c r="D37" s="239" t="s">
        <v>241</v>
      </c>
      <c r="F37" s="239" t="s">
        <v>241</v>
      </c>
      <c r="J37" s="5"/>
      <c r="L37" s="7"/>
    </row>
    <row r="38" spans="1:14" s="56" customFormat="1" ht="19.5" customHeight="1">
      <c r="A38" s="237"/>
      <c r="B38" s="100"/>
      <c r="D38" s="238" t="s">
        <v>34</v>
      </c>
      <c r="F38" s="238" t="s">
        <v>272</v>
      </c>
      <c r="J38" s="5"/>
      <c r="L38" s="7"/>
    </row>
    <row r="39" spans="1:14" s="56" customFormat="1" ht="19.5" customHeight="1">
      <c r="A39" s="230"/>
      <c r="B39" s="100"/>
      <c r="D39" s="234" t="s">
        <v>35</v>
      </c>
      <c r="E39" s="230"/>
      <c r="F39" s="234" t="s">
        <v>35</v>
      </c>
      <c r="G39" s="230"/>
      <c r="H39" s="253" t="s">
        <v>84</v>
      </c>
      <c r="I39" s="253"/>
      <c r="J39" s="253"/>
      <c r="K39" s="230"/>
      <c r="L39" s="7"/>
    </row>
    <row r="40" spans="1:14" ht="19.5" customHeight="1">
      <c r="A40" s="2" t="s">
        <v>110</v>
      </c>
      <c r="B40" s="186" t="s">
        <v>1</v>
      </c>
      <c r="C40" s="8"/>
      <c r="D40" s="183">
        <v>2019</v>
      </c>
      <c r="E40" s="183"/>
      <c r="F40" s="183">
        <v>2018</v>
      </c>
      <c r="G40" s="8"/>
      <c r="H40" s="183">
        <v>2019</v>
      </c>
      <c r="I40" s="183"/>
      <c r="J40" s="183">
        <v>2018</v>
      </c>
      <c r="K40" s="9"/>
    </row>
    <row r="41" spans="1:14" ht="19.5" customHeight="1">
      <c r="A41" s="2"/>
      <c r="C41" s="6"/>
      <c r="D41" s="6"/>
      <c r="E41" s="6"/>
      <c r="F41" s="248" t="s">
        <v>299</v>
      </c>
      <c r="G41" s="6"/>
      <c r="H41" s="6"/>
      <c r="I41" s="6"/>
      <c r="J41" s="6"/>
      <c r="K41" s="6"/>
    </row>
    <row r="42" spans="1:14" ht="19.5" customHeight="1">
      <c r="B42" s="186"/>
      <c r="C42" s="8"/>
      <c r="D42" s="254" t="s">
        <v>167</v>
      </c>
      <c r="E42" s="254"/>
      <c r="F42" s="254"/>
      <c r="G42" s="254"/>
      <c r="H42" s="254"/>
      <c r="I42" s="254"/>
      <c r="J42" s="254"/>
      <c r="K42" s="254"/>
    </row>
    <row r="43" spans="1:14" ht="19.5" customHeight="1">
      <c r="A43" s="105" t="s">
        <v>17</v>
      </c>
      <c r="B43" s="243"/>
      <c r="C43" s="13"/>
      <c r="D43" s="106"/>
      <c r="E43" s="107"/>
      <c r="F43" s="107"/>
      <c r="G43" s="13"/>
      <c r="H43" s="183"/>
      <c r="I43" s="183"/>
      <c r="J43" s="106"/>
      <c r="K43" s="107"/>
      <c r="M43" s="108"/>
    </row>
    <row r="44" spans="1:14" ht="19.5" customHeight="1">
      <c r="A44" s="28" t="s">
        <v>204</v>
      </c>
      <c r="B44" s="100"/>
      <c r="C44" s="3"/>
      <c r="D44" s="78">
        <v>18970023</v>
      </c>
      <c r="E44" s="78"/>
      <c r="F44" s="78">
        <v>1804068030</v>
      </c>
      <c r="G44" s="109"/>
      <c r="H44" s="109">
        <v>0</v>
      </c>
      <c r="I44" s="109"/>
      <c r="J44" s="78">
        <v>0</v>
      </c>
      <c r="K44" s="78"/>
      <c r="L44" s="4"/>
      <c r="M44" s="110"/>
      <c r="N44" s="104"/>
    </row>
    <row r="45" spans="1:14" ht="19.5" customHeight="1">
      <c r="A45" s="28" t="s">
        <v>135</v>
      </c>
      <c r="B45" s="100" t="s">
        <v>295</v>
      </c>
      <c r="C45" s="13"/>
      <c r="D45" s="78">
        <v>16122494504</v>
      </c>
      <c r="E45" s="109"/>
      <c r="F45" s="78">
        <v>15197155771</v>
      </c>
      <c r="G45" s="109"/>
      <c r="H45" s="78">
        <v>5852603617</v>
      </c>
      <c r="I45" s="109"/>
      <c r="J45" s="78">
        <v>0</v>
      </c>
      <c r="K45" s="109">
        <v>0</v>
      </c>
      <c r="L45" s="4"/>
      <c r="M45" s="104"/>
      <c r="N45" s="108"/>
    </row>
    <row r="46" spans="1:14" ht="19.5" customHeight="1">
      <c r="A46" s="99" t="s">
        <v>18</v>
      </c>
      <c r="B46" s="100" t="s">
        <v>287</v>
      </c>
      <c r="C46" s="3"/>
      <c r="D46" s="78">
        <v>52074298748</v>
      </c>
      <c r="E46" s="78"/>
      <c r="F46" s="78">
        <v>50233567981</v>
      </c>
      <c r="G46" s="109"/>
      <c r="H46" s="109">
        <v>0</v>
      </c>
      <c r="I46" s="109"/>
      <c r="J46" s="78">
        <v>0</v>
      </c>
      <c r="K46" s="78">
        <v>0</v>
      </c>
      <c r="L46" s="4"/>
      <c r="M46" s="104"/>
      <c r="N46" s="104"/>
    </row>
    <row r="47" spans="1:14" ht="19.5" customHeight="1">
      <c r="A47" s="28" t="s">
        <v>19</v>
      </c>
      <c r="B47" s="100" t="s">
        <v>164</v>
      </c>
      <c r="C47" s="3"/>
      <c r="D47" s="78">
        <v>3620746833</v>
      </c>
      <c r="E47" s="78"/>
      <c r="F47" s="78">
        <v>3230361749</v>
      </c>
      <c r="G47" s="109"/>
      <c r="H47" s="109">
        <v>0</v>
      </c>
      <c r="I47" s="109"/>
      <c r="J47" s="78">
        <v>0</v>
      </c>
      <c r="K47" s="78">
        <v>0</v>
      </c>
      <c r="L47" s="4"/>
      <c r="M47" s="104"/>
      <c r="N47" s="104"/>
    </row>
    <row r="48" spans="1:14" ht="19.5" customHeight="1">
      <c r="A48" s="28" t="s">
        <v>20</v>
      </c>
      <c r="B48" s="100" t="s">
        <v>118</v>
      </c>
      <c r="C48" s="3"/>
      <c r="D48" s="78">
        <v>322665791</v>
      </c>
      <c r="E48" s="78"/>
      <c r="F48" s="78">
        <v>136783129</v>
      </c>
      <c r="G48" s="109"/>
      <c r="H48" s="109">
        <v>103047109</v>
      </c>
      <c r="I48" s="109"/>
      <c r="J48" s="78">
        <v>0</v>
      </c>
      <c r="K48" s="78">
        <v>0</v>
      </c>
      <c r="L48" s="4"/>
      <c r="M48" s="110"/>
      <c r="N48" s="104"/>
    </row>
    <row r="49" spans="1:14" ht="19.5" customHeight="1">
      <c r="A49" s="28" t="s">
        <v>124</v>
      </c>
      <c r="B49" s="100"/>
      <c r="C49" s="3"/>
      <c r="D49" s="78">
        <v>92958526</v>
      </c>
      <c r="E49" s="78"/>
      <c r="F49" s="78">
        <v>620761487</v>
      </c>
      <c r="G49" s="109"/>
      <c r="H49" s="109">
        <v>0</v>
      </c>
      <c r="I49" s="109"/>
      <c r="J49" s="78">
        <v>0</v>
      </c>
      <c r="K49" s="78">
        <v>0</v>
      </c>
      <c r="L49" s="172"/>
      <c r="M49" s="5"/>
      <c r="N49" s="110"/>
    </row>
    <row r="50" spans="1:14" ht="19.5" customHeight="1">
      <c r="A50" s="99" t="s">
        <v>21</v>
      </c>
      <c r="B50" s="100" t="s">
        <v>165</v>
      </c>
      <c r="C50" s="3"/>
      <c r="D50" s="78">
        <v>587866541</v>
      </c>
      <c r="E50" s="78"/>
      <c r="F50" s="78">
        <v>416213742</v>
      </c>
      <c r="G50" s="109"/>
      <c r="H50" s="109">
        <v>0</v>
      </c>
      <c r="I50" s="109"/>
      <c r="J50" s="78">
        <v>0</v>
      </c>
      <c r="K50" s="78">
        <v>0</v>
      </c>
      <c r="L50" s="4"/>
      <c r="M50" s="5"/>
      <c r="N50" s="5"/>
    </row>
    <row r="51" spans="1:14" ht="19.5" customHeight="1">
      <c r="A51" s="99" t="s">
        <v>138</v>
      </c>
      <c r="B51" s="100" t="s">
        <v>288</v>
      </c>
      <c r="C51" s="3"/>
      <c r="D51" s="78">
        <v>315100709</v>
      </c>
      <c r="E51" s="78"/>
      <c r="F51" s="78">
        <v>240322808</v>
      </c>
      <c r="G51" s="109"/>
      <c r="H51" s="109">
        <v>16414058</v>
      </c>
      <c r="I51" s="109"/>
      <c r="J51" s="78">
        <v>0</v>
      </c>
      <c r="K51" s="78">
        <v>0</v>
      </c>
      <c r="L51" s="4"/>
      <c r="N51" s="5"/>
    </row>
    <row r="52" spans="1:14" ht="19.5" customHeight="1">
      <c r="A52" s="99" t="s">
        <v>22</v>
      </c>
      <c r="B52" s="100" t="s">
        <v>294</v>
      </c>
      <c r="C52" s="3"/>
      <c r="D52" s="78">
        <v>643635044</v>
      </c>
      <c r="E52" s="78"/>
      <c r="F52" s="78">
        <v>354561755</v>
      </c>
      <c r="G52" s="109"/>
      <c r="H52" s="109">
        <v>15977400</v>
      </c>
      <c r="I52" s="109"/>
      <c r="J52" s="78">
        <v>0</v>
      </c>
      <c r="K52" s="78">
        <v>0</v>
      </c>
      <c r="L52" s="4"/>
    </row>
    <row r="53" spans="1:14" ht="19.5" customHeight="1">
      <c r="A53" s="28" t="s">
        <v>23</v>
      </c>
      <c r="B53" s="100" t="s">
        <v>181</v>
      </c>
      <c r="C53" s="111"/>
      <c r="D53" s="78">
        <v>1962632306</v>
      </c>
      <c r="E53" s="74"/>
      <c r="F53" s="78">
        <v>2141611201</v>
      </c>
      <c r="G53" s="48"/>
      <c r="H53" s="109">
        <v>58916916</v>
      </c>
      <c r="I53" s="48"/>
      <c r="J53" s="78">
        <v>800925</v>
      </c>
      <c r="K53" s="74">
        <v>0</v>
      </c>
      <c r="L53" s="4"/>
    </row>
    <row r="54" spans="1:14" ht="19.5" customHeight="1">
      <c r="A54" s="2" t="s">
        <v>24</v>
      </c>
      <c r="B54" s="100"/>
      <c r="D54" s="117">
        <f>SUM(D44:D53)</f>
        <v>75761369025</v>
      </c>
      <c r="F54" s="112">
        <f>SUM(F44:F53)</f>
        <v>74375407653</v>
      </c>
      <c r="H54" s="112">
        <f>SUM(H44:H53)</f>
        <v>6046959100</v>
      </c>
      <c r="J54" s="112">
        <f>SUM(J44:J53)</f>
        <v>800925</v>
      </c>
      <c r="L54" s="4"/>
    </row>
    <row r="55" spans="1:14" ht="15" customHeight="1">
      <c r="A55" s="33"/>
      <c r="B55" s="100"/>
      <c r="C55" s="3"/>
      <c r="D55" s="113"/>
      <c r="E55" s="6"/>
      <c r="F55" s="113"/>
      <c r="G55" s="3"/>
      <c r="H55" s="3"/>
      <c r="I55" s="3"/>
      <c r="J55" s="113"/>
      <c r="K55" s="6"/>
      <c r="L55" s="4"/>
    </row>
    <row r="56" spans="1:14" ht="19.5" customHeight="1">
      <c r="A56" s="105" t="s">
        <v>111</v>
      </c>
      <c r="B56" s="100"/>
      <c r="C56" s="3"/>
      <c r="D56" s="104"/>
      <c r="E56" s="6"/>
      <c r="F56" s="104"/>
      <c r="G56" s="3"/>
      <c r="H56" s="3"/>
      <c r="I56" s="3"/>
      <c r="J56" s="104"/>
      <c r="K56" s="6"/>
      <c r="L56" s="4"/>
    </row>
    <row r="57" spans="1:14" ht="19.5" customHeight="1">
      <c r="A57" s="28" t="s">
        <v>25</v>
      </c>
      <c r="B57" s="100" t="s">
        <v>166</v>
      </c>
      <c r="C57" s="3"/>
      <c r="D57" s="104"/>
      <c r="E57" s="114"/>
      <c r="F57" s="104"/>
      <c r="G57" s="3"/>
      <c r="H57" s="3"/>
      <c r="I57" s="3"/>
      <c r="J57" s="104"/>
      <c r="K57" s="114"/>
      <c r="L57" s="4"/>
      <c r="M57" s="7"/>
    </row>
    <row r="58" spans="1:14" ht="19.5" customHeight="1" thickBot="1">
      <c r="A58" s="28" t="s">
        <v>26</v>
      </c>
      <c r="B58" s="100"/>
      <c r="C58" s="3"/>
      <c r="D58" s="171">
        <v>7536401860</v>
      </c>
      <c r="E58" s="114"/>
      <c r="F58" s="115">
        <v>7536411860</v>
      </c>
      <c r="G58" s="3"/>
      <c r="H58" s="115">
        <v>7536401860</v>
      </c>
      <c r="I58" s="3"/>
      <c r="J58" s="115">
        <v>7536411860</v>
      </c>
      <c r="K58" s="114"/>
      <c r="L58" s="4"/>
      <c r="M58" s="7"/>
    </row>
    <row r="59" spans="1:14" ht="19.5" customHeight="1" thickTop="1">
      <c r="A59" s="28" t="s">
        <v>146</v>
      </c>
      <c r="B59" s="100"/>
      <c r="C59" s="3"/>
      <c r="D59" s="104">
        <v>7520978320</v>
      </c>
      <c r="E59" s="6"/>
      <c r="F59" s="5">
        <v>10000</v>
      </c>
      <c r="G59" s="3"/>
      <c r="H59" s="109">
        <v>7520978320</v>
      </c>
      <c r="I59" s="3"/>
      <c r="J59" s="5">
        <v>10000</v>
      </c>
      <c r="K59" s="6"/>
      <c r="L59" s="4"/>
      <c r="M59" s="7"/>
    </row>
    <row r="60" spans="1:14" ht="19.5" customHeight="1">
      <c r="A60" s="28" t="s">
        <v>226</v>
      </c>
      <c r="B60" s="100"/>
      <c r="C60" s="3"/>
      <c r="D60" s="104"/>
      <c r="E60" s="6"/>
      <c r="F60" s="5"/>
      <c r="G60" s="3"/>
      <c r="H60" s="109"/>
      <c r="I60" s="3"/>
      <c r="K60" s="6"/>
      <c r="L60" s="4"/>
      <c r="M60" s="7"/>
    </row>
    <row r="61" spans="1:14" ht="19.5" customHeight="1">
      <c r="A61" s="28" t="s">
        <v>227</v>
      </c>
      <c r="B61" s="100"/>
      <c r="C61" s="3"/>
      <c r="D61" s="104">
        <v>0</v>
      </c>
      <c r="E61" s="6"/>
      <c r="F61" s="5">
        <v>2738600111</v>
      </c>
      <c r="G61" s="3"/>
      <c r="H61" s="109">
        <v>0</v>
      </c>
      <c r="I61" s="3"/>
      <c r="J61" s="5">
        <v>0</v>
      </c>
      <c r="K61" s="6"/>
      <c r="L61" s="4"/>
      <c r="M61" s="7"/>
    </row>
    <row r="62" spans="1:14" ht="19.5" customHeight="1">
      <c r="A62" s="28" t="s">
        <v>228</v>
      </c>
      <c r="B62" s="100"/>
      <c r="C62" s="3"/>
      <c r="D62" s="104">
        <v>0</v>
      </c>
      <c r="E62" s="6"/>
      <c r="F62" s="5">
        <v>207968216</v>
      </c>
      <c r="G62" s="3"/>
      <c r="H62" s="109">
        <v>0</v>
      </c>
      <c r="I62" s="3"/>
      <c r="J62" s="5">
        <v>0</v>
      </c>
      <c r="K62" s="6"/>
      <c r="L62" s="4"/>
      <c r="M62" s="7"/>
    </row>
    <row r="63" spans="1:14" ht="19.5" customHeight="1">
      <c r="A63" s="28" t="s">
        <v>229</v>
      </c>
      <c r="B63" s="100"/>
      <c r="C63" s="3"/>
      <c r="D63" s="104">
        <v>18224269226</v>
      </c>
      <c r="E63" s="6"/>
      <c r="F63" s="5">
        <v>0</v>
      </c>
      <c r="G63" s="3"/>
      <c r="H63" s="109">
        <v>18224269226</v>
      </c>
      <c r="I63" s="3"/>
      <c r="J63" s="5">
        <v>0</v>
      </c>
      <c r="K63" s="6"/>
      <c r="L63" s="4"/>
      <c r="M63" s="7"/>
    </row>
    <row r="64" spans="1:14" ht="19.5" customHeight="1">
      <c r="A64" s="28" t="s">
        <v>27</v>
      </c>
      <c r="B64" s="100"/>
      <c r="C64" s="3"/>
      <c r="D64" s="116"/>
      <c r="E64" s="6"/>
      <c r="F64" s="116"/>
      <c r="G64" s="3"/>
      <c r="H64" s="3"/>
      <c r="I64" s="3"/>
      <c r="J64" s="116"/>
      <c r="K64" s="6"/>
      <c r="L64" s="4"/>
      <c r="M64" s="7"/>
    </row>
    <row r="65" spans="1:13" ht="19.5" customHeight="1">
      <c r="A65" s="28" t="s">
        <v>28</v>
      </c>
      <c r="B65" s="100"/>
      <c r="C65" s="3"/>
      <c r="D65" s="116"/>
      <c r="E65" s="114"/>
      <c r="F65" s="116"/>
      <c r="G65" s="3"/>
      <c r="H65" s="3"/>
      <c r="I65" s="3"/>
      <c r="J65" s="116"/>
      <c r="K65" s="114"/>
      <c r="M65" s="7"/>
    </row>
    <row r="66" spans="1:13" ht="19.5" customHeight="1">
      <c r="A66" s="28" t="s">
        <v>29</v>
      </c>
      <c r="B66" s="100" t="s">
        <v>289</v>
      </c>
      <c r="C66" s="3"/>
      <c r="D66" s="180">
        <v>344221600</v>
      </c>
      <c r="E66" s="181"/>
      <c r="F66" s="180">
        <v>329657589</v>
      </c>
      <c r="G66" s="164"/>
      <c r="H66" s="164">
        <v>3272639</v>
      </c>
      <c r="I66" s="164"/>
      <c r="J66" s="180">
        <v>0</v>
      </c>
      <c r="K66" s="181">
        <v>0</v>
      </c>
      <c r="M66" s="16"/>
    </row>
    <row r="67" spans="1:13" ht="19.5" customHeight="1">
      <c r="A67" s="28" t="s">
        <v>202</v>
      </c>
      <c r="B67" s="100"/>
      <c r="C67" s="3"/>
      <c r="D67" s="180">
        <v>27714962</v>
      </c>
      <c r="E67" s="181"/>
      <c r="F67" s="180">
        <v>7714962</v>
      </c>
      <c r="G67" s="164"/>
      <c r="H67" s="164">
        <v>0</v>
      </c>
      <c r="I67" s="164"/>
      <c r="J67" s="180">
        <v>0</v>
      </c>
      <c r="K67" s="181"/>
      <c r="M67" s="16"/>
    </row>
    <row r="68" spans="1:13" s="17" customFormat="1" ht="19.5" customHeight="1">
      <c r="A68" s="28" t="s">
        <v>30</v>
      </c>
      <c r="B68" s="100"/>
      <c r="C68" s="3"/>
      <c r="D68" s="180">
        <v>5914660601</v>
      </c>
      <c r="E68" s="84"/>
      <c r="F68" s="180">
        <v>5665798266</v>
      </c>
      <c r="G68" s="164"/>
      <c r="H68" s="164">
        <v>62445449</v>
      </c>
      <c r="I68" s="164"/>
      <c r="J68" s="180">
        <v>-255425</v>
      </c>
      <c r="K68" s="84">
        <v>0</v>
      </c>
      <c r="L68" s="16"/>
      <c r="M68" s="16"/>
    </row>
    <row r="69" spans="1:13" s="17" customFormat="1" ht="19.5" customHeight="1">
      <c r="A69" s="28" t="s">
        <v>31</v>
      </c>
      <c r="B69" s="100" t="s">
        <v>289</v>
      </c>
      <c r="C69" s="3"/>
      <c r="D69" s="180">
        <v>-16896999584</v>
      </c>
      <c r="E69" s="84"/>
      <c r="F69" s="180">
        <v>3921712037</v>
      </c>
      <c r="G69" s="164"/>
      <c r="H69" s="164">
        <v>-22603112655</v>
      </c>
      <c r="I69" s="164"/>
      <c r="J69" s="180">
        <v>0</v>
      </c>
      <c r="K69" s="84">
        <v>0</v>
      </c>
      <c r="L69" s="16"/>
      <c r="M69" s="16"/>
    </row>
    <row r="70" spans="1:13" ht="19.5" customHeight="1">
      <c r="A70" s="33" t="s">
        <v>149</v>
      </c>
      <c r="B70" s="100"/>
      <c r="C70" s="3"/>
      <c r="D70" s="177">
        <f>SUM(D59:D69)</f>
        <v>15134845125</v>
      </c>
      <c r="E70" s="1"/>
      <c r="F70" s="177">
        <f>SUM(F59:F69)</f>
        <v>12871461181</v>
      </c>
      <c r="G70" s="111"/>
      <c r="H70" s="177">
        <f>SUM(H59:H69)</f>
        <v>3207852979</v>
      </c>
      <c r="I70" s="111"/>
      <c r="J70" s="177">
        <f>SUM(J59:J69)</f>
        <v>-245425</v>
      </c>
      <c r="K70" s="1"/>
      <c r="M70" s="7"/>
    </row>
    <row r="71" spans="1:13" ht="19.5" customHeight="1">
      <c r="A71" s="28" t="s">
        <v>32</v>
      </c>
      <c r="B71" s="100"/>
      <c r="C71" s="3"/>
      <c r="D71" s="78">
        <v>96458686</v>
      </c>
      <c r="E71" s="114"/>
      <c r="F71" s="104">
        <v>263536443</v>
      </c>
      <c r="G71" s="3">
        <v>0</v>
      </c>
      <c r="H71" s="104">
        <f>'[1]BS 3-4'!$G73</f>
        <v>0</v>
      </c>
      <c r="I71" s="3"/>
      <c r="J71" s="104">
        <f>'[1]BS 3-4'!$I73</f>
        <v>0</v>
      </c>
      <c r="K71" s="114">
        <v>0</v>
      </c>
      <c r="M71" s="7"/>
    </row>
    <row r="72" spans="1:13" ht="19.5" customHeight="1">
      <c r="A72" s="33" t="s">
        <v>112</v>
      </c>
      <c r="B72" s="100"/>
      <c r="C72" s="3"/>
      <c r="D72" s="117">
        <f>SUM(D70:D71)</f>
        <v>15231303811</v>
      </c>
      <c r="E72" s="118"/>
      <c r="F72" s="117">
        <f>SUM(F70:F71)</f>
        <v>13134997624</v>
      </c>
      <c r="G72" s="3"/>
      <c r="H72" s="117">
        <f>SUM(H70:H71)</f>
        <v>3207852979</v>
      </c>
      <c r="I72" s="3"/>
      <c r="J72" s="117">
        <f>SUM(J70:J71)</f>
        <v>-245425</v>
      </c>
      <c r="K72" s="118"/>
      <c r="M72" s="7"/>
    </row>
    <row r="73" spans="1:13" ht="15" customHeight="1">
      <c r="A73" s="33"/>
      <c r="B73" s="100"/>
      <c r="C73" s="3"/>
      <c r="D73" s="113"/>
      <c r="E73" s="118"/>
      <c r="F73" s="113"/>
      <c r="G73" s="3"/>
      <c r="H73" s="3"/>
      <c r="I73" s="3"/>
      <c r="J73" s="113"/>
      <c r="K73" s="118"/>
      <c r="M73" s="7"/>
    </row>
    <row r="74" spans="1:13" ht="19.5" customHeight="1" thickBot="1">
      <c r="A74" s="33" t="s">
        <v>33</v>
      </c>
      <c r="B74" s="100"/>
      <c r="D74" s="119">
        <f>SUM(D54+D72)</f>
        <v>90992672836</v>
      </c>
      <c r="F74" s="119">
        <f>F54+F72</f>
        <v>87510405277</v>
      </c>
      <c r="H74" s="119">
        <f>H54+H72</f>
        <v>9254812079</v>
      </c>
      <c r="J74" s="119">
        <f>SUM(J54+J72)</f>
        <v>555500</v>
      </c>
      <c r="L74" s="113"/>
    </row>
    <row r="75" spans="1:13" ht="19.5" customHeight="1" thickTop="1"/>
    <row r="76" spans="1:13" ht="19.5" customHeight="1">
      <c r="D76" s="179">
        <f>D31-D74</f>
        <v>0</v>
      </c>
      <c r="E76" s="179">
        <f>E31-E74</f>
        <v>0</v>
      </c>
      <c r="F76" s="179">
        <f>F31-F74</f>
        <v>0</v>
      </c>
      <c r="G76" s="179">
        <f>G31-G74</f>
        <v>0</v>
      </c>
      <c r="H76" s="179">
        <f>H31-H74</f>
        <v>0</v>
      </c>
      <c r="I76" s="179"/>
      <c r="J76" s="179">
        <f>J31-J74</f>
        <v>0</v>
      </c>
      <c r="K76" s="179">
        <f>K31-K74</f>
        <v>0</v>
      </c>
    </row>
  </sheetData>
  <mergeCells count="4">
    <mergeCell ref="H7:J7"/>
    <mergeCell ref="H39:J39"/>
    <mergeCell ref="D42:K42"/>
    <mergeCell ref="D10:K10"/>
  </mergeCells>
  <phoneticPr fontId="3" type="noConversion"/>
  <pageMargins left="0.511811023622047" right="0.511811023622047" top="0.47244094488188998" bottom="0.511811023622047" header="0.511811023622047" footer="0.511811023622047"/>
  <pageSetup paperSize="9" scale="82" firstPageNumber="9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2" tint="-9.9978637043366805E-2"/>
    <pageSetUpPr fitToPage="1"/>
  </sheetPr>
  <dimension ref="A1:AD101"/>
  <sheetViews>
    <sheetView view="pageBreakPreview" topLeftCell="A76" zoomScale="80" zoomScaleNormal="100" zoomScaleSheetLayoutView="80" workbookViewId="0">
      <selection activeCell="D42" sqref="D42"/>
    </sheetView>
  </sheetViews>
  <sheetFormatPr defaultColWidth="9.09765625" defaultRowHeight="19.5" customHeight="1"/>
  <cols>
    <col min="1" max="1" width="58.69921875" style="4" customWidth="1"/>
    <col min="2" max="2" width="6.8984375" style="188" customWidth="1"/>
    <col min="3" max="3" width="1.09765625" style="4" customWidth="1"/>
    <col min="4" max="4" width="20" style="4" customWidth="1"/>
    <col min="5" max="5" width="1.09765625" style="4" customWidth="1"/>
    <col min="6" max="6" width="20.296875" style="4" customWidth="1"/>
    <col min="7" max="7" width="1.09765625" style="4" customWidth="1"/>
    <col min="8" max="8" width="18.59765625" style="4" customWidth="1"/>
    <col min="9" max="9" width="1.09765625" style="4" customWidth="1"/>
    <col min="10" max="10" width="21" style="4" customWidth="1"/>
    <col min="11" max="11" width="13.8984375" style="4" customWidth="1"/>
    <col min="12" max="12" width="24.59765625" style="4" customWidth="1"/>
    <col min="13" max="13" width="18" style="7" customWidth="1"/>
    <col min="14" max="14" width="15.09765625" style="4" customWidth="1"/>
    <col min="15" max="15" width="9.09765625" style="4" customWidth="1"/>
    <col min="16" max="16" width="13.3984375" style="4" customWidth="1"/>
    <col min="17" max="17" width="9.09765625" style="4" customWidth="1"/>
    <col min="18" max="18" width="12.09765625" style="4" customWidth="1"/>
    <col min="19" max="19" width="9.09765625" style="4" customWidth="1"/>
    <col min="20" max="16384" width="9.09765625" style="4"/>
  </cols>
  <sheetData>
    <row r="1" spans="1:18" ht="19.5" customHeight="1">
      <c r="A1" s="24" t="s">
        <v>220</v>
      </c>
      <c r="B1" s="58"/>
      <c r="C1" s="59"/>
      <c r="D1" s="59"/>
      <c r="E1" s="59"/>
      <c r="F1" s="59"/>
    </row>
    <row r="2" spans="1:18" ht="19.5" customHeight="1">
      <c r="A2" s="98" t="s">
        <v>168</v>
      </c>
      <c r="B2" s="98"/>
      <c r="C2" s="98"/>
      <c r="D2" s="98"/>
      <c r="E2" s="98"/>
      <c r="F2" s="98"/>
    </row>
    <row r="3" spans="1:18" ht="19.5" customHeight="1">
      <c r="A3" s="97"/>
      <c r="B3" s="97"/>
      <c r="C3" s="97"/>
      <c r="D3" s="97"/>
      <c r="E3" s="97"/>
      <c r="F3" s="97"/>
    </row>
    <row r="4" spans="1:18" s="56" customFormat="1" ht="19.5" customHeight="1">
      <c r="A4" s="240"/>
      <c r="B4" s="33"/>
      <c r="C4" s="240"/>
      <c r="D4" s="238" t="s">
        <v>270</v>
      </c>
      <c r="F4" s="238" t="s">
        <v>271</v>
      </c>
      <c r="G4" s="230"/>
      <c r="H4" s="253"/>
      <c r="I4" s="253"/>
      <c r="J4" s="253"/>
      <c r="M4" s="7"/>
    </row>
    <row r="5" spans="1:18" s="56" customFormat="1" ht="19.5" customHeight="1">
      <c r="A5" s="240"/>
      <c r="B5" s="33"/>
      <c r="C5" s="240"/>
      <c r="D5" s="239" t="s">
        <v>241</v>
      </c>
      <c r="F5" s="239" t="s">
        <v>241</v>
      </c>
      <c r="G5" s="230"/>
      <c r="M5" s="7"/>
    </row>
    <row r="6" spans="1:18" s="56" customFormat="1" ht="19.5" customHeight="1">
      <c r="A6" s="235"/>
      <c r="B6" s="3"/>
      <c r="D6" s="238" t="s">
        <v>34</v>
      </c>
      <c r="F6" s="238" t="s">
        <v>272</v>
      </c>
      <c r="G6" s="230"/>
      <c r="H6" s="253" t="s">
        <v>84</v>
      </c>
      <c r="I6" s="253"/>
      <c r="J6" s="253"/>
      <c r="M6" s="7"/>
    </row>
    <row r="7" spans="1:18" s="56" customFormat="1" ht="19.5" customHeight="1">
      <c r="A7" s="235"/>
      <c r="B7" s="3"/>
      <c r="D7" s="234" t="s">
        <v>35</v>
      </c>
      <c r="E7" s="230"/>
      <c r="F7" s="234" t="s">
        <v>35</v>
      </c>
      <c r="G7" s="230"/>
      <c r="H7" s="230"/>
      <c r="I7" s="230"/>
      <c r="J7" s="235" t="s">
        <v>273</v>
      </c>
      <c r="M7" s="7"/>
    </row>
    <row r="8" spans="1:18" ht="19.5" customHeight="1">
      <c r="A8" s="154"/>
      <c r="B8" s="236"/>
      <c r="D8" s="246" t="s">
        <v>276</v>
      </c>
      <c r="F8" s="246" t="s">
        <v>276</v>
      </c>
      <c r="H8" s="235" t="s">
        <v>276</v>
      </c>
      <c r="I8" s="234"/>
      <c r="J8" s="252" t="s">
        <v>310</v>
      </c>
    </row>
    <row r="9" spans="1:18" ht="19.5" customHeight="1">
      <c r="A9" s="246"/>
      <c r="B9" s="247"/>
      <c r="D9" s="241" t="s">
        <v>212</v>
      </c>
      <c r="F9" s="241" t="s">
        <v>212</v>
      </c>
      <c r="H9" s="241" t="s">
        <v>212</v>
      </c>
      <c r="J9" s="235" t="s">
        <v>274</v>
      </c>
    </row>
    <row r="10" spans="1:18" ht="19.5" customHeight="1">
      <c r="A10" s="154"/>
      <c r="B10" s="236" t="s">
        <v>1</v>
      </c>
      <c r="C10" s="9"/>
      <c r="D10" s="25" t="s">
        <v>221</v>
      </c>
      <c r="E10" s="25"/>
      <c r="F10" s="25" t="s">
        <v>139</v>
      </c>
      <c r="G10" s="9"/>
      <c r="H10" s="25" t="s">
        <v>221</v>
      </c>
      <c r="I10" s="25"/>
      <c r="J10" s="25" t="s">
        <v>275</v>
      </c>
    </row>
    <row r="11" spans="1:18" ht="19.5" customHeight="1">
      <c r="A11" s="246"/>
      <c r="C11" s="250"/>
      <c r="D11" s="250"/>
      <c r="E11" s="250"/>
      <c r="F11" s="249" t="s">
        <v>299</v>
      </c>
      <c r="G11" s="250"/>
      <c r="H11" s="250"/>
      <c r="I11" s="250"/>
      <c r="J11" s="250"/>
    </row>
    <row r="12" spans="1:18" ht="19.5" customHeight="1">
      <c r="A12" s="154"/>
      <c r="B12" s="236"/>
      <c r="D12" s="254" t="s">
        <v>167</v>
      </c>
      <c r="E12" s="254"/>
      <c r="F12" s="254"/>
      <c r="G12" s="254"/>
      <c r="H12" s="254"/>
      <c r="I12" s="254"/>
      <c r="J12" s="254"/>
    </row>
    <row r="13" spans="1:18" ht="19.5" customHeight="1">
      <c r="A13" s="105" t="s">
        <v>36</v>
      </c>
      <c r="B13" s="3"/>
      <c r="C13" s="26"/>
      <c r="D13" s="26"/>
      <c r="E13" s="26"/>
      <c r="F13" s="26"/>
      <c r="G13" s="26"/>
      <c r="H13" s="26"/>
      <c r="I13" s="26"/>
      <c r="J13" s="26"/>
    </row>
    <row r="14" spans="1:18" s="17" customFormat="1" ht="19.5" customHeight="1">
      <c r="A14" s="120" t="s">
        <v>37</v>
      </c>
      <c r="B14" s="100" t="s">
        <v>179</v>
      </c>
      <c r="C14" s="1"/>
      <c r="D14" s="78">
        <v>20921595636</v>
      </c>
      <c r="E14" s="78"/>
      <c r="F14" s="78">
        <v>26677612599</v>
      </c>
      <c r="G14" s="1"/>
      <c r="H14" s="78">
        <v>0</v>
      </c>
      <c r="I14" s="78"/>
      <c r="J14" s="78">
        <v>0</v>
      </c>
      <c r="L14" s="16"/>
      <c r="M14" s="16"/>
      <c r="N14" s="16"/>
      <c r="O14" s="16"/>
      <c r="P14" s="16"/>
      <c r="Q14" s="16"/>
      <c r="R14" s="16"/>
    </row>
    <row r="15" spans="1:18" s="17" customFormat="1" ht="19.5" customHeight="1">
      <c r="A15" s="121" t="s">
        <v>131</v>
      </c>
      <c r="B15" s="100"/>
      <c r="C15" s="1"/>
      <c r="D15" s="178">
        <v>-5359986440</v>
      </c>
      <c r="E15" s="78"/>
      <c r="F15" s="178">
        <v>-5627507661</v>
      </c>
      <c r="G15" s="1"/>
      <c r="H15" s="178">
        <v>0</v>
      </c>
      <c r="I15" s="78"/>
      <c r="J15" s="178">
        <v>0</v>
      </c>
      <c r="L15" s="16"/>
      <c r="M15" s="16"/>
      <c r="N15" s="16"/>
      <c r="O15" s="16"/>
      <c r="P15" s="16"/>
      <c r="Q15" s="16"/>
      <c r="R15" s="16"/>
    </row>
    <row r="16" spans="1:18" s="17" customFormat="1" ht="19.5" customHeight="1">
      <c r="A16" s="120" t="s">
        <v>38</v>
      </c>
      <c r="B16" s="100"/>
      <c r="C16" s="1"/>
      <c r="D16" s="76">
        <f>SUM(D14:D15)</f>
        <v>15561609196</v>
      </c>
      <c r="E16" s="78"/>
      <c r="F16" s="76">
        <f>SUM(F14:F15)</f>
        <v>21050104938</v>
      </c>
      <c r="G16" s="1"/>
      <c r="H16" s="76">
        <f>SUM(H14:H15)</f>
        <v>0</v>
      </c>
      <c r="I16" s="78"/>
      <c r="J16" s="76">
        <f>SUM(J14:J15)</f>
        <v>0</v>
      </c>
      <c r="L16" s="16"/>
      <c r="M16" s="16"/>
      <c r="N16" s="16"/>
      <c r="O16" s="16"/>
      <c r="P16" s="16"/>
      <c r="Q16" s="16"/>
      <c r="R16" s="16"/>
    </row>
    <row r="17" spans="1:18" s="17" customFormat="1" ht="19.5" customHeight="1">
      <c r="A17" s="28" t="s">
        <v>300</v>
      </c>
      <c r="B17" s="100"/>
      <c r="C17" s="28"/>
      <c r="L17" s="16"/>
      <c r="M17" s="16"/>
      <c r="N17" s="16"/>
      <c r="O17" s="16"/>
      <c r="P17" s="16"/>
      <c r="Q17" s="16"/>
      <c r="R17" s="16"/>
    </row>
    <row r="18" spans="1:18" s="17" customFormat="1" ht="19.5" customHeight="1">
      <c r="A18" s="28" t="s">
        <v>183</v>
      </c>
      <c r="B18" s="100"/>
      <c r="C18" s="28"/>
      <c r="D18" s="178">
        <v>181969465</v>
      </c>
      <c r="E18" s="78"/>
      <c r="F18" s="78">
        <v>166379951</v>
      </c>
      <c r="G18" s="1"/>
      <c r="H18" s="78">
        <v>0</v>
      </c>
      <c r="I18" s="78"/>
      <c r="J18" s="78">
        <v>0</v>
      </c>
      <c r="L18" s="16"/>
      <c r="M18" s="16"/>
      <c r="N18" s="16"/>
      <c r="O18" s="16"/>
      <c r="P18" s="16"/>
      <c r="Q18" s="16"/>
      <c r="R18" s="16"/>
    </row>
    <row r="19" spans="1:18" s="17" customFormat="1" ht="19.5" customHeight="1">
      <c r="A19" s="28" t="s">
        <v>39</v>
      </c>
      <c r="B19" s="100"/>
      <c r="C19" s="28"/>
      <c r="D19" s="123">
        <f>SUM(D16:D18)</f>
        <v>15743578661</v>
      </c>
      <c r="E19" s="11"/>
      <c r="F19" s="167">
        <f>SUM(F16:F18)</f>
        <v>21216484889</v>
      </c>
      <c r="G19" s="28"/>
      <c r="H19" s="167">
        <f>SUM(H16:H18)</f>
        <v>0</v>
      </c>
      <c r="I19" s="11"/>
      <c r="J19" s="167">
        <f>SUM(J16:J18)</f>
        <v>0</v>
      </c>
      <c r="L19" s="16"/>
      <c r="M19" s="16"/>
      <c r="N19" s="16"/>
      <c r="O19" s="16"/>
      <c r="P19" s="16"/>
      <c r="Q19" s="16"/>
      <c r="R19" s="16"/>
    </row>
    <row r="20" spans="1:18" s="17" customFormat="1" ht="19.5" customHeight="1">
      <c r="A20" s="28" t="s">
        <v>40</v>
      </c>
      <c r="B20" s="100"/>
      <c r="C20" s="28"/>
      <c r="D20" s="78">
        <v>840359062</v>
      </c>
      <c r="E20" s="78"/>
      <c r="F20" s="78">
        <v>1406622055</v>
      </c>
      <c r="G20" s="1"/>
      <c r="H20" s="78">
        <v>0</v>
      </c>
      <c r="I20" s="78"/>
      <c r="J20" s="78">
        <v>0</v>
      </c>
      <c r="L20" s="16"/>
      <c r="M20" s="16"/>
      <c r="N20" s="16"/>
      <c r="O20" s="16"/>
      <c r="P20" s="16"/>
      <c r="Q20" s="16"/>
      <c r="R20" s="16"/>
    </row>
    <row r="21" spans="1:18" s="17" customFormat="1" ht="19.5" customHeight="1">
      <c r="A21" s="28" t="s">
        <v>41</v>
      </c>
      <c r="B21" s="100" t="s">
        <v>179</v>
      </c>
      <c r="C21" s="28"/>
      <c r="D21" s="78">
        <v>2967725066</v>
      </c>
      <c r="E21" s="78"/>
      <c r="F21" s="78">
        <v>2534042677</v>
      </c>
      <c r="G21" s="1"/>
      <c r="H21" s="78">
        <v>0</v>
      </c>
      <c r="I21" s="78"/>
      <c r="J21" s="78">
        <v>0</v>
      </c>
      <c r="L21" s="16"/>
      <c r="M21" s="16"/>
      <c r="N21" s="16"/>
      <c r="O21" s="16"/>
      <c r="P21" s="16"/>
      <c r="Q21" s="16"/>
      <c r="R21" s="16"/>
    </row>
    <row r="22" spans="1:18" s="17" customFormat="1" ht="19.5" customHeight="1">
      <c r="A22" s="28" t="s">
        <v>42</v>
      </c>
      <c r="B22" s="100" t="s">
        <v>179</v>
      </c>
      <c r="C22" s="28"/>
      <c r="D22" s="78">
        <v>30510596</v>
      </c>
      <c r="E22" s="78"/>
      <c r="F22" s="78">
        <v>48504878</v>
      </c>
      <c r="G22" s="1"/>
      <c r="H22" s="78">
        <v>0</v>
      </c>
      <c r="I22" s="78"/>
      <c r="J22" s="78">
        <v>0</v>
      </c>
      <c r="L22" s="16"/>
      <c r="M22" s="16"/>
      <c r="N22" s="16"/>
      <c r="O22" s="16"/>
      <c r="P22" s="16"/>
      <c r="Q22" s="16"/>
      <c r="R22" s="16"/>
    </row>
    <row r="23" spans="1:18" s="17" customFormat="1" ht="19.5" customHeight="1">
      <c r="A23" s="28" t="s">
        <v>120</v>
      </c>
      <c r="B23" s="100"/>
      <c r="C23" s="28"/>
      <c r="D23" s="78">
        <v>479716770</v>
      </c>
      <c r="E23" s="78"/>
      <c r="F23" s="78">
        <v>1170743150</v>
      </c>
      <c r="G23" s="1"/>
      <c r="H23" s="78">
        <v>0</v>
      </c>
      <c r="I23" s="78"/>
      <c r="J23" s="78">
        <v>0</v>
      </c>
      <c r="L23" s="16"/>
      <c r="M23" s="16"/>
      <c r="N23" s="16"/>
      <c r="O23" s="16"/>
      <c r="P23" s="16"/>
      <c r="Q23" s="16"/>
      <c r="R23" s="16"/>
    </row>
    <row r="24" spans="1:18" s="17" customFormat="1" ht="19.5" customHeight="1">
      <c r="A24" s="28" t="s">
        <v>43</v>
      </c>
      <c r="B24" s="100" t="s">
        <v>296</v>
      </c>
      <c r="C24" s="28"/>
      <c r="D24" s="78">
        <v>1882344395</v>
      </c>
      <c r="E24" s="78"/>
      <c r="F24" s="78">
        <v>1766752161</v>
      </c>
      <c r="G24" s="1"/>
      <c r="H24" s="78">
        <v>245501196</v>
      </c>
      <c r="I24" s="78"/>
      <c r="J24" s="78">
        <v>0</v>
      </c>
      <c r="L24" s="16"/>
      <c r="M24" s="16"/>
      <c r="N24" s="16"/>
      <c r="O24" s="16"/>
      <c r="P24" s="16"/>
      <c r="Q24" s="16"/>
      <c r="R24" s="16"/>
    </row>
    <row r="25" spans="1:18" s="17" customFormat="1" ht="19.5" customHeight="1">
      <c r="A25" s="28" t="s">
        <v>113</v>
      </c>
      <c r="B25" s="100"/>
      <c r="C25" s="28"/>
      <c r="D25" s="78">
        <v>1203185577</v>
      </c>
      <c r="E25" s="78"/>
      <c r="F25" s="78">
        <v>1229479894</v>
      </c>
      <c r="G25" s="1"/>
      <c r="H25" s="78">
        <v>0</v>
      </c>
      <c r="I25" s="78"/>
      <c r="J25" s="78">
        <v>0</v>
      </c>
      <c r="L25" s="16"/>
      <c r="M25" s="16"/>
      <c r="N25" s="16"/>
      <c r="O25" s="16"/>
      <c r="P25" s="16"/>
      <c r="Q25" s="16"/>
      <c r="R25" s="16"/>
    </row>
    <row r="26" spans="1:18" s="17" customFormat="1" ht="19.5" customHeight="1">
      <c r="A26" s="28" t="s">
        <v>298</v>
      </c>
      <c r="B26" s="100"/>
      <c r="C26" s="28"/>
      <c r="D26" s="78">
        <v>0</v>
      </c>
      <c r="E26" s="78"/>
      <c r="F26" s="78">
        <v>130803416</v>
      </c>
      <c r="G26" s="1"/>
      <c r="H26" s="78">
        <v>0</v>
      </c>
      <c r="I26" s="78"/>
      <c r="J26" s="78">
        <v>0</v>
      </c>
      <c r="L26" s="16"/>
      <c r="M26" s="16"/>
      <c r="N26" s="16"/>
      <c r="O26" s="16"/>
      <c r="P26" s="16"/>
      <c r="Q26" s="16"/>
      <c r="R26" s="16"/>
    </row>
    <row r="27" spans="1:18" s="17" customFormat="1" ht="19.5" customHeight="1">
      <c r="A27" s="28" t="s">
        <v>230</v>
      </c>
      <c r="B27" s="100"/>
      <c r="C27" s="28"/>
      <c r="D27" s="78">
        <v>206153971</v>
      </c>
      <c r="E27" s="78"/>
      <c r="F27" s="78">
        <v>42000000</v>
      </c>
      <c r="G27" s="1"/>
      <c r="H27" s="78">
        <v>2739150</v>
      </c>
      <c r="I27" s="78"/>
      <c r="J27" s="78">
        <v>0</v>
      </c>
      <c r="L27" s="16"/>
      <c r="M27" s="16"/>
      <c r="N27" s="16"/>
      <c r="O27" s="16"/>
      <c r="P27" s="16"/>
      <c r="Q27" s="16"/>
      <c r="R27" s="16"/>
    </row>
    <row r="28" spans="1:18" s="17" customFormat="1" ht="19.5" customHeight="1">
      <c r="A28" s="28" t="s">
        <v>44</v>
      </c>
      <c r="B28" s="100" t="s">
        <v>179</v>
      </c>
      <c r="C28" s="28"/>
      <c r="D28" s="78">
        <v>386552181</v>
      </c>
      <c r="E28" s="78"/>
      <c r="F28" s="78">
        <v>276960697</v>
      </c>
      <c r="G28" s="1"/>
      <c r="H28" s="78">
        <v>0</v>
      </c>
      <c r="I28" s="78"/>
      <c r="J28" s="78">
        <v>0</v>
      </c>
      <c r="L28" s="16"/>
      <c r="M28" s="16"/>
      <c r="N28" s="16"/>
      <c r="O28" s="16"/>
      <c r="P28" s="16"/>
      <c r="Q28" s="16"/>
      <c r="R28" s="16"/>
    </row>
    <row r="29" spans="1:18" s="17" customFormat="1" ht="19.5" customHeight="1">
      <c r="A29" s="1" t="s">
        <v>45</v>
      </c>
      <c r="B29" s="100"/>
      <c r="C29" s="1"/>
      <c r="D29" s="29">
        <f>SUM(D19:D28)</f>
        <v>23740126279</v>
      </c>
      <c r="E29" s="30"/>
      <c r="F29" s="165">
        <f>SUM(F19:F28)</f>
        <v>29822393817</v>
      </c>
      <c r="G29" s="1"/>
      <c r="H29" s="165">
        <f>SUM(H19:H28)</f>
        <v>248240346</v>
      </c>
      <c r="I29" s="30">
        <f t="shared" ref="I29" si="0">SUM(I19:I28)</f>
        <v>0</v>
      </c>
      <c r="J29" s="165">
        <f>SUM(J19:J28)</f>
        <v>0</v>
      </c>
      <c r="K29" s="31"/>
      <c r="L29" s="16"/>
      <c r="M29" s="16"/>
      <c r="N29" s="16"/>
      <c r="O29" s="16"/>
      <c r="P29" s="16"/>
      <c r="Q29" s="16"/>
      <c r="R29" s="16"/>
    </row>
    <row r="30" spans="1:18" s="17" customFormat="1" ht="19.5" customHeight="1">
      <c r="A30" s="1"/>
      <c r="B30" s="100"/>
      <c r="C30" s="1"/>
      <c r="D30" s="32"/>
      <c r="E30" s="32"/>
      <c r="F30" s="32"/>
      <c r="G30" s="1"/>
      <c r="H30" s="32"/>
      <c r="I30" s="11"/>
      <c r="J30" s="32"/>
      <c r="L30" s="16"/>
      <c r="M30" s="16"/>
      <c r="N30" s="16"/>
      <c r="O30" s="16"/>
      <c r="P30" s="16"/>
      <c r="Q30" s="16"/>
      <c r="R30" s="16"/>
    </row>
    <row r="31" spans="1:18" s="17" customFormat="1" ht="19.5" customHeight="1">
      <c r="A31" s="122" t="s">
        <v>46</v>
      </c>
      <c r="B31" s="100"/>
      <c r="C31" s="1"/>
      <c r="D31" s="32"/>
      <c r="E31" s="32"/>
      <c r="F31" s="32"/>
      <c r="G31" s="1"/>
      <c r="H31" s="32"/>
      <c r="I31" s="32"/>
      <c r="J31" s="32"/>
      <c r="L31" s="16"/>
      <c r="M31" s="16"/>
      <c r="N31" s="16"/>
      <c r="O31" s="16"/>
      <c r="P31" s="16"/>
      <c r="Q31" s="16"/>
      <c r="R31" s="16"/>
    </row>
    <row r="32" spans="1:18" s="17" customFormat="1" ht="19.5" customHeight="1">
      <c r="A32" s="6" t="s">
        <v>184</v>
      </c>
      <c r="B32" s="100"/>
      <c r="C32" s="1"/>
      <c r="D32" s="78">
        <v>3189329369</v>
      </c>
      <c r="E32" s="78"/>
      <c r="F32" s="78">
        <v>9635947331</v>
      </c>
      <c r="G32" s="1"/>
      <c r="H32" s="78">
        <f>'[1]PL 7-8'!$H32</f>
        <v>0</v>
      </c>
      <c r="I32" s="78"/>
      <c r="J32" s="78">
        <f>'[1]PL 7-8'!$J32</f>
        <v>0</v>
      </c>
      <c r="L32" s="16"/>
      <c r="M32" s="16"/>
      <c r="N32" s="16"/>
      <c r="O32" s="16"/>
      <c r="P32" s="16"/>
      <c r="Q32" s="16"/>
      <c r="R32" s="16"/>
    </row>
    <row r="33" spans="1:28" s="17" customFormat="1" ht="19.5" customHeight="1">
      <c r="A33" s="6" t="s">
        <v>47</v>
      </c>
      <c r="B33" s="100" t="s">
        <v>179</v>
      </c>
      <c r="C33" s="1"/>
      <c r="D33" s="78">
        <v>12748509349</v>
      </c>
      <c r="E33" s="78"/>
      <c r="F33" s="78">
        <v>11614034554</v>
      </c>
      <c r="G33" s="1"/>
      <c r="H33" s="78">
        <f>'[1]PL 7-8'!$H33</f>
        <v>0</v>
      </c>
      <c r="I33" s="78"/>
      <c r="J33" s="78">
        <f>'[1]PL 7-8'!$J33</f>
        <v>0</v>
      </c>
      <c r="L33" s="16"/>
      <c r="M33" s="16"/>
      <c r="N33" s="16"/>
      <c r="O33" s="16"/>
      <c r="P33" s="16"/>
      <c r="Q33" s="16"/>
      <c r="R33" s="16"/>
    </row>
    <row r="34" spans="1:28" s="17" customFormat="1" ht="19.5" customHeight="1">
      <c r="A34" s="6" t="s">
        <v>123</v>
      </c>
      <c r="B34" s="100"/>
      <c r="C34" s="1"/>
      <c r="D34" s="32"/>
      <c r="E34" s="32"/>
      <c r="F34" s="78"/>
      <c r="G34" s="1"/>
      <c r="H34" s="32"/>
      <c r="I34" s="32"/>
      <c r="J34" s="32"/>
      <c r="L34" s="16"/>
      <c r="M34" s="16"/>
      <c r="N34" s="16"/>
      <c r="O34" s="16"/>
      <c r="P34" s="16"/>
      <c r="Q34" s="16"/>
      <c r="R34" s="16"/>
    </row>
    <row r="35" spans="1:28" s="17" customFormat="1" ht="19.5" customHeight="1">
      <c r="A35" s="6" t="s">
        <v>147</v>
      </c>
      <c r="B35" s="100"/>
      <c r="C35" s="1"/>
      <c r="D35" s="78">
        <v>-3724799326</v>
      </c>
      <c r="E35" s="78"/>
      <c r="F35" s="78">
        <v>-4161529276</v>
      </c>
      <c r="G35" s="1"/>
      <c r="H35" s="78">
        <f>'[1]PL 7-8'!$H35</f>
        <v>0</v>
      </c>
      <c r="I35" s="78"/>
      <c r="J35" s="78">
        <f>'[1]PL 7-8'!$J35</f>
        <v>0</v>
      </c>
      <c r="L35" s="16"/>
      <c r="M35" s="16"/>
      <c r="N35" s="16"/>
      <c r="O35" s="16"/>
      <c r="P35" s="16"/>
      <c r="Q35" s="16"/>
      <c r="R35" s="16"/>
    </row>
    <row r="36" spans="1:28" s="17" customFormat="1" ht="19.5" customHeight="1">
      <c r="A36" s="6" t="s">
        <v>48</v>
      </c>
      <c r="B36" s="100"/>
      <c r="C36" s="1"/>
      <c r="D36" s="168">
        <f>SUM(D33:D35)</f>
        <v>9023710023</v>
      </c>
      <c r="E36" s="32"/>
      <c r="F36" s="168">
        <f>SUM(F33:F35)</f>
        <v>7452505278</v>
      </c>
      <c r="G36" s="1"/>
      <c r="H36" s="168">
        <f>SUM(H33:H35)</f>
        <v>0</v>
      </c>
      <c r="I36" s="32"/>
      <c r="J36" s="168">
        <f>SUM(J33:J35)</f>
        <v>0</v>
      </c>
      <c r="L36" s="16"/>
      <c r="M36" s="16"/>
      <c r="N36" s="16"/>
      <c r="O36" s="16"/>
      <c r="P36" s="16"/>
      <c r="Q36" s="16"/>
      <c r="R36" s="16"/>
    </row>
    <row r="37" spans="1:28" s="17" customFormat="1" ht="19.5" customHeight="1">
      <c r="A37" s="28" t="s">
        <v>49</v>
      </c>
      <c r="B37" s="100" t="s">
        <v>179</v>
      </c>
      <c r="C37" s="6"/>
      <c r="D37" s="78">
        <v>3040791165</v>
      </c>
      <c r="E37" s="78"/>
      <c r="F37" s="78">
        <v>2932206949</v>
      </c>
      <c r="G37" s="1"/>
      <c r="H37" s="78">
        <v>0</v>
      </c>
      <c r="I37" s="78"/>
      <c r="J37" s="78">
        <v>0</v>
      </c>
      <c r="L37" s="16"/>
      <c r="M37" s="16"/>
      <c r="N37" s="16"/>
      <c r="O37" s="16"/>
      <c r="P37" s="16"/>
      <c r="Q37" s="16"/>
      <c r="R37" s="16"/>
    </row>
    <row r="38" spans="1:28" s="17" customFormat="1" ht="19.5" customHeight="1">
      <c r="A38" s="28" t="s">
        <v>50</v>
      </c>
      <c r="B38" s="100"/>
      <c r="C38" s="6"/>
      <c r="D38" s="78">
        <v>2695254700</v>
      </c>
      <c r="E38" s="78"/>
      <c r="F38" s="78">
        <v>2243949229</v>
      </c>
      <c r="G38" s="1"/>
      <c r="H38" s="78">
        <v>0</v>
      </c>
      <c r="I38" s="78"/>
      <c r="J38" s="78">
        <v>0</v>
      </c>
      <c r="L38" s="16"/>
      <c r="M38" s="16"/>
      <c r="N38" s="16"/>
      <c r="O38" s="16"/>
      <c r="P38" s="16"/>
      <c r="Q38" s="16"/>
      <c r="R38" s="16"/>
    </row>
    <row r="39" spans="1:28" s="17" customFormat="1" ht="19.5" customHeight="1">
      <c r="A39" s="28" t="s">
        <v>53</v>
      </c>
      <c r="B39" s="100"/>
      <c r="C39" s="6"/>
      <c r="D39" s="78">
        <v>1793104829</v>
      </c>
      <c r="E39" s="78"/>
      <c r="F39" s="78">
        <v>1508386448</v>
      </c>
      <c r="G39" s="1"/>
      <c r="H39" s="78">
        <v>0</v>
      </c>
      <c r="I39" s="78"/>
      <c r="J39" s="78">
        <v>0</v>
      </c>
      <c r="L39" s="16"/>
      <c r="M39" s="16"/>
      <c r="N39" s="16"/>
      <c r="O39" s="16"/>
      <c r="P39" s="16"/>
      <c r="Q39" s="16"/>
      <c r="R39" s="16"/>
    </row>
    <row r="40" spans="1:28" s="17" customFormat="1" ht="19.5" customHeight="1">
      <c r="A40" s="28" t="s">
        <v>121</v>
      </c>
      <c r="B40" s="100"/>
      <c r="C40" s="6"/>
      <c r="D40" s="78">
        <v>584690791</v>
      </c>
      <c r="E40" s="78"/>
      <c r="F40" s="78">
        <v>1307709688</v>
      </c>
      <c r="G40" s="1"/>
      <c r="H40" s="78">
        <v>0</v>
      </c>
      <c r="I40" s="78"/>
      <c r="J40" s="78">
        <v>0</v>
      </c>
      <c r="L40" s="16"/>
      <c r="M40" s="16"/>
      <c r="N40" s="16"/>
      <c r="O40" s="16"/>
      <c r="P40" s="16"/>
      <c r="Q40" s="16"/>
      <c r="R40" s="16"/>
    </row>
    <row r="41" spans="1:28" s="17" customFormat="1" ht="19.5" customHeight="1">
      <c r="A41" s="28" t="s">
        <v>51</v>
      </c>
      <c r="B41" s="100" t="s">
        <v>292</v>
      </c>
      <c r="C41" s="6"/>
      <c r="D41" s="78">
        <v>2362499849</v>
      </c>
      <c r="E41" s="78"/>
      <c r="F41" s="78">
        <v>2580415945</v>
      </c>
      <c r="G41" s="1"/>
      <c r="H41" s="78">
        <v>76304854</v>
      </c>
      <c r="I41" s="78"/>
      <c r="J41" s="78">
        <v>255425</v>
      </c>
      <c r="L41" s="16"/>
      <c r="M41" s="16"/>
      <c r="N41" s="16"/>
      <c r="O41" s="16"/>
      <c r="P41" s="16"/>
      <c r="Q41" s="16"/>
      <c r="R41" s="16"/>
    </row>
    <row r="42" spans="1:28" s="17" customFormat="1" ht="19.5" customHeight="1">
      <c r="A42" s="28" t="s">
        <v>313</v>
      </c>
      <c r="B42" s="100"/>
      <c r="C42" s="28"/>
      <c r="D42" s="78">
        <v>57465645</v>
      </c>
      <c r="E42" s="78"/>
      <c r="F42" s="78">
        <v>199219831</v>
      </c>
      <c r="G42" s="1"/>
      <c r="H42" s="78">
        <v>4241102</v>
      </c>
      <c r="I42" s="78"/>
      <c r="J42" s="78">
        <v>0</v>
      </c>
      <c r="L42" s="16"/>
      <c r="M42" s="16"/>
      <c r="N42" s="16"/>
      <c r="O42" s="16"/>
      <c r="P42" s="16"/>
      <c r="Q42" s="16"/>
      <c r="R42" s="16"/>
    </row>
    <row r="43" spans="1:28" s="17" customFormat="1" ht="19.5" customHeight="1">
      <c r="A43" s="28" t="s">
        <v>205</v>
      </c>
      <c r="B43" s="100"/>
      <c r="C43" s="28"/>
      <c r="D43" s="78">
        <v>156613076</v>
      </c>
      <c r="E43" s="78"/>
      <c r="F43" s="78">
        <v>0</v>
      </c>
      <c r="G43" s="1"/>
      <c r="H43" s="78">
        <v>61855635</v>
      </c>
      <c r="I43" s="78"/>
      <c r="J43" s="78">
        <v>0</v>
      </c>
      <c r="L43" s="16"/>
      <c r="M43" s="16"/>
      <c r="N43" s="16"/>
      <c r="O43" s="16"/>
      <c r="P43" s="16"/>
      <c r="Q43" s="16"/>
      <c r="R43" s="16"/>
    </row>
    <row r="44" spans="1:28" s="17" customFormat="1" ht="19.5" customHeight="1">
      <c r="A44" s="6" t="s">
        <v>54</v>
      </c>
      <c r="B44" s="100" t="s">
        <v>179</v>
      </c>
      <c r="C44" s="1"/>
      <c r="D44" s="78">
        <v>461151739</v>
      </c>
      <c r="E44" s="78"/>
      <c r="F44" s="78">
        <v>500020880</v>
      </c>
      <c r="G44" s="1"/>
      <c r="H44" s="78">
        <v>24538754</v>
      </c>
      <c r="I44" s="78"/>
      <c r="J44" s="78">
        <v>0</v>
      </c>
      <c r="L44" s="16"/>
      <c r="M44" s="16"/>
      <c r="N44" s="16"/>
      <c r="O44" s="174"/>
      <c r="P44" s="175"/>
      <c r="Q44" s="175"/>
      <c r="R44" s="175"/>
      <c r="S44" s="36"/>
      <c r="T44" s="36"/>
      <c r="U44" s="37"/>
      <c r="V44" s="38"/>
      <c r="W44" s="39"/>
      <c r="X44" s="38"/>
      <c r="Y44" s="40"/>
      <c r="Z44" s="38"/>
      <c r="AA44" s="40"/>
      <c r="AB44" s="38"/>
    </row>
    <row r="45" spans="1:28" s="17" customFormat="1" ht="19.5" customHeight="1">
      <c r="A45" s="1" t="s">
        <v>52</v>
      </c>
      <c r="B45" s="100"/>
      <c r="C45" s="6"/>
      <c r="D45" s="29">
        <f>SUM(D32,D36,D37:D44)</f>
        <v>23364611186</v>
      </c>
      <c r="E45" s="30"/>
      <c r="F45" s="29">
        <f>SUM(F32,F36,F37:F44)</f>
        <v>28360361579</v>
      </c>
      <c r="G45" s="6"/>
      <c r="H45" s="29">
        <f>SUM(H32,H36,H37:H44)</f>
        <v>166940345</v>
      </c>
      <c r="I45" s="30"/>
      <c r="J45" s="29">
        <f>SUM(J32,J36,J37:J44)</f>
        <v>255425</v>
      </c>
      <c r="K45" s="31"/>
      <c r="L45" s="16"/>
      <c r="M45" s="16"/>
      <c r="N45" s="16"/>
      <c r="O45" s="16"/>
      <c r="P45" s="16"/>
      <c r="Q45" s="16"/>
      <c r="R45" s="16"/>
    </row>
    <row r="46" spans="1:28" s="17" customFormat="1" ht="19.5" customHeight="1">
      <c r="A46" s="1"/>
      <c r="B46" s="100"/>
      <c r="C46" s="6"/>
      <c r="D46" s="34"/>
      <c r="E46" s="30"/>
      <c r="F46" s="166"/>
      <c r="G46" s="33"/>
      <c r="H46" s="166"/>
      <c r="I46" s="30"/>
      <c r="J46" s="166"/>
      <c r="K46" s="31"/>
      <c r="L46" s="16"/>
      <c r="M46" s="16"/>
      <c r="N46" s="16"/>
      <c r="O46" s="16"/>
      <c r="P46" s="16"/>
      <c r="Q46" s="16"/>
      <c r="R46" s="16"/>
    </row>
    <row r="47" spans="1:28" s="17" customFormat="1" ht="19.5" customHeight="1">
      <c r="A47" s="6" t="s">
        <v>206</v>
      </c>
      <c r="B47" s="244"/>
      <c r="C47" s="1"/>
      <c r="D47" s="32">
        <v>0</v>
      </c>
      <c r="E47" s="32"/>
      <c r="F47" s="32">
        <v>-12018920</v>
      </c>
      <c r="G47" s="6"/>
      <c r="H47" s="32">
        <v>0</v>
      </c>
      <c r="I47" s="32"/>
      <c r="J47" s="32">
        <v>0</v>
      </c>
      <c r="L47" s="16"/>
      <c r="M47" s="16"/>
      <c r="N47" s="16"/>
      <c r="O47" s="174"/>
      <c r="P47" s="175"/>
      <c r="Q47" s="175"/>
      <c r="R47" s="175"/>
      <c r="S47" s="36"/>
      <c r="T47" s="36"/>
      <c r="U47" s="37"/>
      <c r="V47" s="38"/>
      <c r="W47" s="39"/>
      <c r="X47" s="38"/>
      <c r="Y47" s="40"/>
      <c r="Z47" s="38"/>
      <c r="AA47" s="40"/>
      <c r="AB47" s="38"/>
    </row>
    <row r="48" spans="1:28" s="17" customFormat="1" ht="19.5" customHeight="1">
      <c r="A48" s="1" t="s">
        <v>143</v>
      </c>
      <c r="B48" s="100"/>
      <c r="C48" s="1"/>
      <c r="D48" s="34">
        <f>D29-D45+D47</f>
        <v>375515093</v>
      </c>
      <c r="E48" s="32"/>
      <c r="F48" s="189">
        <f>+F29-F45+F47</f>
        <v>1450013318</v>
      </c>
      <c r="G48" s="1"/>
      <c r="H48" s="189">
        <f>+H29-H45+H47</f>
        <v>81300001</v>
      </c>
      <c r="I48" s="32"/>
      <c r="J48" s="189">
        <f>+J29-J45+J47</f>
        <v>-255425</v>
      </c>
      <c r="L48" s="16"/>
      <c r="M48" s="16"/>
      <c r="N48" s="16"/>
      <c r="O48" s="174"/>
      <c r="P48" s="175"/>
      <c r="Q48" s="175"/>
      <c r="R48" s="175"/>
      <c r="S48" s="36"/>
      <c r="T48" s="36"/>
      <c r="U48" s="37"/>
      <c r="V48" s="38"/>
      <c r="W48" s="39"/>
      <c r="X48" s="38"/>
      <c r="Y48" s="40"/>
      <c r="Z48" s="38"/>
      <c r="AA48" s="40"/>
      <c r="AB48" s="38"/>
    </row>
    <row r="49" spans="1:28" s="17" customFormat="1" ht="19.5" customHeight="1">
      <c r="A49" s="6" t="s">
        <v>151</v>
      </c>
      <c r="B49" s="100" t="s">
        <v>294</v>
      </c>
      <c r="C49" s="1"/>
      <c r="D49" s="32">
        <v>-96544446</v>
      </c>
      <c r="E49" s="32"/>
      <c r="F49" s="32">
        <v>-427009077</v>
      </c>
      <c r="G49" s="1"/>
      <c r="H49" s="32">
        <v>-15847218</v>
      </c>
      <c r="I49" s="32"/>
      <c r="J49" s="32">
        <f>'[1]PL 7-8'!$J48</f>
        <v>0</v>
      </c>
      <c r="L49" s="16"/>
      <c r="M49" s="16"/>
      <c r="N49" s="16"/>
      <c r="O49" s="174"/>
      <c r="P49" s="175"/>
      <c r="Q49" s="175"/>
      <c r="R49" s="175"/>
      <c r="S49" s="36"/>
      <c r="T49" s="36"/>
      <c r="U49" s="37"/>
      <c r="V49" s="38"/>
      <c r="W49" s="39"/>
      <c r="X49" s="38"/>
      <c r="Y49" s="40"/>
      <c r="Z49" s="38"/>
      <c r="AA49" s="40"/>
      <c r="AB49" s="38"/>
    </row>
    <row r="50" spans="1:28" s="17" customFormat="1" ht="19.5" customHeight="1" thickBot="1">
      <c r="A50" s="1" t="s">
        <v>301</v>
      </c>
      <c r="B50" s="100"/>
      <c r="C50" s="1"/>
      <c r="D50" s="47">
        <f>SUM(D48:D49)</f>
        <v>278970647</v>
      </c>
      <c r="E50" s="30"/>
      <c r="F50" s="47">
        <f>SUM(F48:F49)</f>
        <v>1023004241</v>
      </c>
      <c r="G50" s="1"/>
      <c r="H50" s="47">
        <f>SUM(H48:H49)</f>
        <v>65452783</v>
      </c>
      <c r="I50" s="30"/>
      <c r="J50" s="47">
        <f>SUM(J48:J49)</f>
        <v>-255425</v>
      </c>
      <c r="L50" s="16"/>
      <c r="M50" s="16"/>
      <c r="N50" s="16"/>
      <c r="O50" s="174"/>
      <c r="P50" s="175"/>
      <c r="Q50" s="175"/>
      <c r="R50" s="175"/>
      <c r="S50" s="36"/>
      <c r="T50" s="36"/>
      <c r="U50" s="37"/>
      <c r="V50" s="38"/>
      <c r="W50" s="39"/>
      <c r="X50" s="38"/>
      <c r="Y50" s="40"/>
      <c r="Z50" s="38"/>
      <c r="AA50" s="40"/>
      <c r="AB50" s="38"/>
    </row>
    <row r="51" spans="1:28" s="17" customFormat="1" ht="19.5" customHeight="1" thickTop="1">
      <c r="A51" s="33"/>
      <c r="B51" s="100"/>
      <c r="C51" s="1"/>
      <c r="D51" s="30"/>
      <c r="E51" s="30"/>
      <c r="F51" s="30"/>
      <c r="G51" s="1"/>
      <c r="H51" s="30"/>
      <c r="I51" s="30"/>
      <c r="J51" s="30"/>
      <c r="L51" s="16"/>
      <c r="M51" s="16"/>
      <c r="N51" s="16"/>
      <c r="O51" s="176"/>
      <c r="P51" s="175"/>
      <c r="Q51" s="175"/>
      <c r="R51" s="175"/>
      <c r="S51" s="36"/>
      <c r="T51" s="36"/>
      <c r="U51" s="42"/>
      <c r="V51" s="43"/>
      <c r="W51" s="39"/>
      <c r="X51" s="43"/>
      <c r="Y51" s="44"/>
      <c r="Z51" s="43"/>
      <c r="AA51" s="44"/>
      <c r="AB51" s="43"/>
    </row>
    <row r="52" spans="1:28" s="17" customFormat="1" ht="19.5" customHeight="1">
      <c r="A52" s="13"/>
      <c r="B52" s="100"/>
      <c r="C52" s="6"/>
      <c r="D52" s="6"/>
      <c r="E52" s="6"/>
      <c r="F52" s="6"/>
      <c r="G52" s="6"/>
      <c r="H52" s="6"/>
      <c r="I52" s="6"/>
      <c r="J52" s="6"/>
      <c r="L52" s="16"/>
      <c r="M52" s="16"/>
      <c r="N52" s="16"/>
      <c r="O52" s="16"/>
      <c r="P52" s="16"/>
      <c r="Q52" s="16"/>
      <c r="R52" s="16"/>
    </row>
    <row r="53" spans="1:28" s="17" customFormat="1" ht="19.5" customHeight="1">
      <c r="A53" s="13"/>
      <c r="B53" s="100"/>
      <c r="C53" s="6"/>
      <c r="D53" s="6"/>
      <c r="E53" s="6"/>
      <c r="F53" s="6"/>
      <c r="G53" s="6"/>
      <c r="H53" s="6"/>
      <c r="I53" s="6"/>
      <c r="J53" s="6"/>
      <c r="L53" s="16"/>
      <c r="M53" s="16"/>
      <c r="N53" s="16"/>
      <c r="O53" s="16"/>
      <c r="P53" s="16"/>
      <c r="Q53" s="16"/>
      <c r="R53" s="16"/>
    </row>
    <row r="54" spans="1:28" s="17" customFormat="1" ht="19.5" customHeight="1">
      <c r="A54" s="24" t="str">
        <f>A1</f>
        <v>Thai Group Holdings Public Company Limited and its Subsidiaries</v>
      </c>
      <c r="B54" s="100"/>
      <c r="C54" s="59"/>
      <c r="D54" s="59"/>
      <c r="E54" s="59"/>
      <c r="F54" s="59"/>
      <c r="G54" s="4"/>
      <c r="H54" s="4"/>
      <c r="I54" s="4"/>
      <c r="J54" s="4"/>
      <c r="L54" s="16"/>
      <c r="M54" s="16"/>
      <c r="N54" s="16"/>
      <c r="O54" s="16"/>
      <c r="P54" s="16"/>
      <c r="Q54" s="16"/>
      <c r="R54" s="16"/>
    </row>
    <row r="55" spans="1:28" s="17" customFormat="1" ht="19.5" customHeight="1">
      <c r="A55" s="98" t="s">
        <v>168</v>
      </c>
      <c r="B55" s="100"/>
      <c r="C55" s="98"/>
      <c r="D55" s="98"/>
      <c r="E55" s="98"/>
      <c r="F55" s="98"/>
      <c r="G55" s="6"/>
      <c r="H55" s="6"/>
      <c r="I55" s="6"/>
      <c r="J55" s="6"/>
      <c r="L55" s="16"/>
      <c r="M55" s="16"/>
      <c r="N55" s="16"/>
      <c r="O55" s="16"/>
      <c r="P55" s="16"/>
      <c r="Q55" s="16"/>
      <c r="R55" s="16"/>
    </row>
    <row r="56" spans="1:28" s="17" customFormat="1" ht="19.5" customHeight="1">
      <c r="A56" s="98"/>
      <c r="B56" s="100"/>
      <c r="C56" s="98"/>
      <c r="D56" s="98"/>
      <c r="E56" s="98"/>
      <c r="F56" s="98"/>
      <c r="G56" s="6"/>
      <c r="H56" s="6"/>
      <c r="I56" s="6"/>
      <c r="J56" s="6"/>
      <c r="L56" s="16"/>
      <c r="M56" s="16"/>
      <c r="N56" s="16"/>
      <c r="O56" s="16"/>
      <c r="P56" s="16"/>
      <c r="Q56" s="16"/>
      <c r="R56" s="16"/>
    </row>
    <row r="57" spans="1:28" s="56" customFormat="1" ht="19.5" customHeight="1">
      <c r="A57" s="240"/>
      <c r="B57" s="33"/>
      <c r="C57" s="240"/>
      <c r="D57" s="238" t="s">
        <v>270</v>
      </c>
      <c r="F57" s="238" t="s">
        <v>271</v>
      </c>
      <c r="G57" s="230"/>
      <c r="H57" s="253"/>
      <c r="I57" s="253"/>
      <c r="J57" s="253"/>
      <c r="M57" s="7"/>
    </row>
    <row r="58" spans="1:28" s="56" customFormat="1" ht="19.5" customHeight="1">
      <c r="A58" s="240"/>
      <c r="B58" s="33"/>
      <c r="C58" s="240"/>
      <c r="D58" s="239" t="s">
        <v>241</v>
      </c>
      <c r="F58" s="239" t="s">
        <v>241</v>
      </c>
      <c r="G58" s="230"/>
      <c r="M58" s="7"/>
    </row>
    <row r="59" spans="1:28" s="56" customFormat="1" ht="19.5" customHeight="1">
      <c r="A59" s="235"/>
      <c r="B59" s="3"/>
      <c r="D59" s="238" t="s">
        <v>34</v>
      </c>
      <c r="F59" s="238" t="s">
        <v>272</v>
      </c>
      <c r="G59" s="230"/>
      <c r="H59" s="253" t="s">
        <v>84</v>
      </c>
      <c r="I59" s="253"/>
      <c r="J59" s="253"/>
      <c r="M59" s="7"/>
    </row>
    <row r="60" spans="1:28" s="56" customFormat="1" ht="19.5" customHeight="1">
      <c r="A60" s="235"/>
      <c r="B60" s="3"/>
      <c r="D60" s="234" t="s">
        <v>35</v>
      </c>
      <c r="E60" s="230"/>
      <c r="F60" s="234" t="s">
        <v>35</v>
      </c>
      <c r="G60" s="230"/>
      <c r="H60" s="230"/>
      <c r="I60" s="230"/>
      <c r="J60" s="235" t="s">
        <v>273</v>
      </c>
      <c r="M60" s="7"/>
    </row>
    <row r="61" spans="1:28" s="56" customFormat="1" ht="19.5" customHeight="1">
      <c r="A61" s="246"/>
      <c r="B61" s="3"/>
      <c r="D61" s="246" t="s">
        <v>276</v>
      </c>
      <c r="E61" s="230"/>
      <c r="F61" s="246" t="s">
        <v>276</v>
      </c>
      <c r="G61" s="230"/>
      <c r="H61" s="235" t="s">
        <v>276</v>
      </c>
      <c r="I61" s="234"/>
      <c r="J61" s="252" t="s">
        <v>310</v>
      </c>
      <c r="M61" s="7"/>
    </row>
    <row r="62" spans="1:28" ht="19.5" customHeight="1">
      <c r="A62" s="235"/>
      <c r="B62" s="236"/>
      <c r="D62" s="241" t="s">
        <v>212</v>
      </c>
      <c r="F62" s="241" t="s">
        <v>212</v>
      </c>
      <c r="H62" s="241" t="s">
        <v>212</v>
      </c>
      <c r="J62" s="235" t="s">
        <v>274</v>
      </c>
    </row>
    <row r="63" spans="1:28" s="17" customFormat="1" ht="19.5" customHeight="1">
      <c r="A63" s="6"/>
      <c r="B63" s="247" t="s">
        <v>1</v>
      </c>
      <c r="C63" s="9"/>
      <c r="D63" s="25" t="s">
        <v>221</v>
      </c>
      <c r="E63" s="25"/>
      <c r="F63" s="25" t="s">
        <v>139</v>
      </c>
      <c r="G63" s="9"/>
      <c r="H63" s="25" t="s">
        <v>221</v>
      </c>
      <c r="I63" s="25"/>
      <c r="J63" s="25" t="s">
        <v>275</v>
      </c>
      <c r="L63" s="16"/>
      <c r="M63" s="16"/>
      <c r="N63" s="16"/>
      <c r="O63" s="16"/>
      <c r="P63" s="16"/>
      <c r="Q63" s="16"/>
      <c r="R63" s="16"/>
    </row>
    <row r="64" spans="1:28" s="17" customFormat="1" ht="19.5" customHeight="1">
      <c r="A64" s="6"/>
      <c r="C64" s="250"/>
      <c r="D64" s="250"/>
      <c r="E64" s="250"/>
      <c r="F64" s="249" t="s">
        <v>299</v>
      </c>
      <c r="G64" s="250"/>
      <c r="H64" s="250"/>
      <c r="I64" s="250"/>
      <c r="J64" s="250"/>
      <c r="L64" s="16"/>
      <c r="M64" s="16"/>
      <c r="N64" s="16"/>
      <c r="O64" s="16"/>
      <c r="P64" s="16"/>
      <c r="Q64" s="16"/>
      <c r="R64" s="16"/>
    </row>
    <row r="65" spans="1:19" s="17" customFormat="1" ht="19.5" customHeight="1">
      <c r="A65" s="6"/>
      <c r="B65" s="247"/>
      <c r="C65" s="4"/>
      <c r="D65" s="254" t="s">
        <v>167</v>
      </c>
      <c r="E65" s="254"/>
      <c r="F65" s="254"/>
      <c r="G65" s="254"/>
      <c r="H65" s="254"/>
      <c r="I65" s="254"/>
      <c r="J65" s="254"/>
      <c r="L65" s="16"/>
      <c r="M65" s="16"/>
      <c r="N65" s="16"/>
      <c r="O65" s="16"/>
      <c r="P65" s="16"/>
      <c r="Q65" s="16"/>
      <c r="R65" s="16"/>
    </row>
    <row r="66" spans="1:19" s="17" customFormat="1" ht="19.5" customHeight="1">
      <c r="A66" s="129" t="s">
        <v>56</v>
      </c>
      <c r="B66" s="100"/>
      <c r="C66" s="6"/>
      <c r="D66" s="49"/>
      <c r="E66" s="78"/>
      <c r="F66" s="76"/>
      <c r="G66" s="78"/>
      <c r="H66" s="49"/>
      <c r="I66" s="78"/>
      <c r="J66" s="76"/>
      <c r="L66" s="16"/>
      <c r="M66" s="16"/>
      <c r="N66" s="16"/>
      <c r="O66" s="16"/>
      <c r="P66" s="16"/>
      <c r="Q66" s="16"/>
      <c r="R66" s="16"/>
    </row>
    <row r="67" spans="1:19" s="17" customFormat="1" ht="19.5" customHeight="1">
      <c r="A67" s="130" t="s">
        <v>57</v>
      </c>
      <c r="B67" s="100"/>
      <c r="C67" s="6"/>
      <c r="D67" s="75"/>
      <c r="E67" s="30"/>
      <c r="F67" s="76"/>
      <c r="G67" s="78"/>
      <c r="H67" s="75"/>
      <c r="I67" s="30"/>
      <c r="J67" s="75"/>
      <c r="L67" s="16"/>
      <c r="M67" s="16"/>
      <c r="N67" s="16"/>
      <c r="O67" s="16"/>
      <c r="P67" s="16"/>
      <c r="Q67" s="16"/>
      <c r="R67" s="16"/>
    </row>
    <row r="68" spans="1:19" s="17" customFormat="1" ht="19.5" customHeight="1">
      <c r="A68" s="53" t="s">
        <v>186</v>
      </c>
      <c r="B68" s="100"/>
      <c r="C68" s="6"/>
      <c r="D68" s="51">
        <v>-2906423</v>
      </c>
      <c r="E68" s="75"/>
      <c r="F68" s="51">
        <v>-13008</v>
      </c>
      <c r="G68" s="78"/>
      <c r="H68" s="51">
        <f>'[1]PL 7-8'!$H67</f>
        <v>0</v>
      </c>
      <c r="I68" s="75"/>
      <c r="J68" s="51">
        <f>'[1]PL 7-8'!$J67</f>
        <v>0</v>
      </c>
      <c r="L68" s="16"/>
      <c r="M68" s="16"/>
      <c r="N68" s="16"/>
      <c r="O68" s="16"/>
      <c r="P68" s="16"/>
      <c r="Q68" s="16"/>
      <c r="R68" s="16"/>
      <c r="S68" s="27"/>
    </row>
    <row r="69" spans="1:19" s="17" customFormat="1" ht="19.5" customHeight="1">
      <c r="A69" s="19" t="s">
        <v>207</v>
      </c>
      <c r="B69" s="100" t="s">
        <v>293</v>
      </c>
      <c r="C69" s="6"/>
      <c r="D69" s="51">
        <v>1979931913</v>
      </c>
      <c r="E69" s="30"/>
      <c r="F69" s="51">
        <v>-1765197477</v>
      </c>
      <c r="G69" s="78"/>
      <c r="H69" s="51">
        <f>'[1]PL 7-8'!$H68</f>
        <v>0</v>
      </c>
      <c r="I69" s="11"/>
      <c r="J69" s="51">
        <f>'[1]PL 7-8'!$J68</f>
        <v>0</v>
      </c>
      <c r="L69" s="16"/>
      <c r="M69" s="16"/>
      <c r="N69" s="16"/>
      <c r="O69" s="16"/>
      <c r="P69" s="16"/>
      <c r="Q69" s="16"/>
      <c r="R69" s="16"/>
      <c r="S69" s="27"/>
    </row>
    <row r="70" spans="1:19" s="17" customFormat="1" ht="19.5" customHeight="1">
      <c r="A70" s="53" t="s">
        <v>132</v>
      </c>
      <c r="B70" s="100" t="s">
        <v>294</v>
      </c>
      <c r="C70" s="6"/>
      <c r="D70" s="204">
        <v>-395986382</v>
      </c>
      <c r="E70" s="75"/>
      <c r="F70" s="204">
        <v>353039495</v>
      </c>
      <c r="G70" s="78"/>
      <c r="H70" s="204">
        <f>'[1]PL 7-8'!$H$70</f>
        <v>0</v>
      </c>
      <c r="I70" s="75"/>
      <c r="J70" s="204">
        <f>'[1]PL 7-8'!$J$70</f>
        <v>0</v>
      </c>
      <c r="L70" s="16"/>
      <c r="M70" s="16"/>
      <c r="N70" s="16"/>
      <c r="O70" s="16"/>
      <c r="P70" s="16"/>
      <c r="Q70" s="16"/>
      <c r="R70" s="16"/>
      <c r="S70" s="27"/>
    </row>
    <row r="71" spans="1:19" s="17" customFormat="1" ht="19.5" customHeight="1">
      <c r="A71" s="50" t="s">
        <v>189</v>
      </c>
      <c r="B71" s="100"/>
      <c r="C71" s="6"/>
      <c r="D71" s="203"/>
      <c r="E71" s="203"/>
      <c r="F71" s="203"/>
      <c r="G71" s="203"/>
      <c r="H71" s="203"/>
      <c r="I71" s="203"/>
      <c r="J71" s="203"/>
      <c r="K71" s="203"/>
      <c r="L71" s="16"/>
      <c r="M71" s="16"/>
      <c r="N71" s="16"/>
      <c r="O71" s="16"/>
      <c r="P71" s="16"/>
      <c r="Q71" s="16"/>
      <c r="R71" s="16"/>
      <c r="S71" s="27"/>
    </row>
    <row r="72" spans="1:19" s="17" customFormat="1" ht="19.5" customHeight="1">
      <c r="A72" s="50" t="s">
        <v>185</v>
      </c>
      <c r="B72" s="100"/>
      <c r="C72" s="6"/>
      <c r="D72" s="202">
        <f>SUM(D68:D70)</f>
        <v>1581039108</v>
      </c>
      <c r="E72" s="75"/>
      <c r="F72" s="202">
        <f>SUM(F68:F70)</f>
        <v>-1412170990</v>
      </c>
      <c r="G72" s="78"/>
      <c r="H72" s="202">
        <f>SUM(H68:H70)</f>
        <v>0</v>
      </c>
      <c r="I72" s="75"/>
      <c r="J72" s="202">
        <f>SUM(J68:J70)</f>
        <v>0</v>
      </c>
      <c r="L72" s="16"/>
      <c r="M72" s="16"/>
      <c r="N72" s="16"/>
      <c r="O72" s="16"/>
      <c r="P72" s="16"/>
      <c r="Q72" s="16"/>
      <c r="R72" s="16"/>
      <c r="S72" s="27"/>
    </row>
    <row r="73" spans="1:19" s="17" customFormat="1" ht="19.5" customHeight="1">
      <c r="A73" s="53"/>
      <c r="B73" s="100"/>
      <c r="C73" s="6"/>
      <c r="D73" s="51"/>
      <c r="E73" s="75"/>
      <c r="F73" s="76"/>
      <c r="G73" s="78"/>
      <c r="H73" s="76"/>
      <c r="I73" s="75"/>
      <c r="J73" s="76"/>
      <c r="L73" s="16"/>
      <c r="M73" s="16"/>
      <c r="N73" s="16"/>
      <c r="O73" s="16"/>
      <c r="P73" s="16"/>
      <c r="Q73" s="16"/>
      <c r="R73" s="16"/>
      <c r="S73" s="27"/>
    </row>
    <row r="74" spans="1:19" s="17" customFormat="1" ht="19.5" customHeight="1">
      <c r="A74" s="130" t="s">
        <v>172</v>
      </c>
      <c r="B74" s="19"/>
      <c r="C74" s="6"/>
      <c r="D74" s="32"/>
      <c r="E74" s="32"/>
      <c r="F74" s="76"/>
      <c r="G74" s="78"/>
      <c r="H74" s="32"/>
      <c r="I74" s="32"/>
      <c r="J74" s="76"/>
      <c r="M74" s="16"/>
    </row>
    <row r="75" spans="1:19" s="17" customFormat="1" ht="19.5" customHeight="1">
      <c r="A75" s="19" t="s">
        <v>173</v>
      </c>
      <c r="B75" s="236"/>
      <c r="C75" s="6"/>
      <c r="D75" s="51">
        <v>332651277</v>
      </c>
      <c r="E75" s="32"/>
      <c r="F75" s="76">
        <v>0</v>
      </c>
      <c r="G75" s="78"/>
      <c r="H75" s="51">
        <v>0</v>
      </c>
      <c r="I75" s="32"/>
      <c r="J75" s="76">
        <v>0</v>
      </c>
      <c r="M75" s="16"/>
    </row>
    <row r="76" spans="1:19" s="17" customFormat="1" ht="19.5" customHeight="1">
      <c r="A76" s="19" t="s">
        <v>174</v>
      </c>
      <c r="B76" s="236">
        <v>25</v>
      </c>
      <c r="C76" s="6"/>
      <c r="D76" s="51">
        <v>-29040466</v>
      </c>
      <c r="E76" s="52"/>
      <c r="F76" s="51">
        <v>15346644</v>
      </c>
      <c r="G76" s="78"/>
      <c r="H76" s="51">
        <v>650912</v>
      </c>
      <c r="I76" s="52"/>
      <c r="J76" s="51">
        <v>0</v>
      </c>
      <c r="M76" s="16"/>
    </row>
    <row r="77" spans="1:19" s="17" customFormat="1" ht="19.5" customHeight="1">
      <c r="A77" s="19" t="s">
        <v>175</v>
      </c>
      <c r="B77" s="236"/>
      <c r="C77" s="6"/>
      <c r="D77" s="204">
        <v>-60722162</v>
      </c>
      <c r="E77" s="52"/>
      <c r="F77" s="204">
        <v>-3069329</v>
      </c>
      <c r="G77" s="78"/>
      <c r="H77" s="204">
        <v>-130182</v>
      </c>
      <c r="I77" s="52"/>
      <c r="J77" s="204">
        <v>0</v>
      </c>
      <c r="M77" s="16"/>
    </row>
    <row r="78" spans="1:19" s="17" customFormat="1" ht="19.5" customHeight="1">
      <c r="A78" s="129" t="s">
        <v>214</v>
      </c>
      <c r="B78" s="236"/>
      <c r="C78" s="6"/>
      <c r="D78" s="203"/>
      <c r="E78" s="30"/>
      <c r="F78" s="203"/>
      <c r="G78" s="76"/>
      <c r="H78" s="203"/>
      <c r="I78" s="30"/>
      <c r="J78" s="203"/>
      <c r="M78" s="16"/>
    </row>
    <row r="79" spans="1:19" s="17" customFormat="1" ht="19.5" customHeight="1">
      <c r="A79" s="50" t="s">
        <v>185</v>
      </c>
      <c r="B79" s="50"/>
      <c r="C79" s="6"/>
      <c r="D79" s="202">
        <f>SUM(D75:D77)</f>
        <v>242888649</v>
      </c>
      <c r="E79" s="52"/>
      <c r="F79" s="202">
        <f>SUM(F75:F77)</f>
        <v>12277315</v>
      </c>
      <c r="G79" s="78"/>
      <c r="H79" s="202">
        <f>SUM(H75:H77)</f>
        <v>520730</v>
      </c>
      <c r="I79" s="52"/>
      <c r="J79" s="202">
        <f>SUM(J75:J77)</f>
        <v>0</v>
      </c>
      <c r="M79" s="16"/>
    </row>
    <row r="80" spans="1:19" s="17" customFormat="1" ht="19.5" customHeight="1">
      <c r="A80" s="129"/>
      <c r="B80" s="50"/>
      <c r="C80" s="6"/>
      <c r="D80" s="191"/>
      <c r="E80" s="30"/>
      <c r="F80" s="191"/>
      <c r="G80" s="76"/>
      <c r="H80" s="191"/>
      <c r="I80" s="30"/>
      <c r="J80" s="191"/>
      <c r="M80" s="16"/>
    </row>
    <row r="81" spans="1:30" s="17" customFormat="1" ht="19.5" customHeight="1">
      <c r="A81" s="33" t="s">
        <v>307</v>
      </c>
      <c r="B81" s="50"/>
      <c r="C81" s="6"/>
      <c r="D81" s="191"/>
      <c r="E81" s="30"/>
      <c r="F81" s="191"/>
      <c r="G81" s="76"/>
      <c r="H81" s="191"/>
      <c r="I81" s="30"/>
      <c r="J81" s="191"/>
      <c r="M81" s="16"/>
    </row>
    <row r="82" spans="1:30" ht="19.5" customHeight="1">
      <c r="A82" s="2" t="s">
        <v>308</v>
      </c>
      <c r="B82" s="100"/>
      <c r="D82" s="152">
        <f>D72+D79</f>
        <v>1823927757</v>
      </c>
      <c r="E82" s="54"/>
      <c r="F82" s="152">
        <f>F72+F79</f>
        <v>-1399893675</v>
      </c>
      <c r="G82" s="54"/>
      <c r="H82" s="152">
        <f>H72+H79</f>
        <v>520730</v>
      </c>
      <c r="I82" s="54"/>
      <c r="J82" s="152">
        <f>J72+J79</f>
        <v>0</v>
      </c>
      <c r="L82" s="7"/>
      <c r="M82" s="16"/>
      <c r="N82" s="7"/>
      <c r="O82" s="16"/>
      <c r="P82" s="7"/>
      <c r="Q82" s="16"/>
      <c r="R82" s="7"/>
      <c r="S82" s="27"/>
    </row>
    <row r="83" spans="1:30" ht="19.5" customHeight="1" thickBot="1">
      <c r="A83" s="33" t="s">
        <v>302</v>
      </c>
      <c r="B83" s="100"/>
      <c r="D83" s="131">
        <f>D50+D82</f>
        <v>2102898404</v>
      </c>
      <c r="E83" s="54"/>
      <c r="F83" s="131">
        <f>F50+F82</f>
        <v>-376889434</v>
      </c>
      <c r="G83" s="54"/>
      <c r="H83" s="131">
        <f>H50+H82</f>
        <v>65973513</v>
      </c>
      <c r="I83" s="54"/>
      <c r="J83" s="131">
        <f>J50+J82</f>
        <v>-255425</v>
      </c>
      <c r="L83" s="7"/>
      <c r="M83" s="16"/>
      <c r="N83" s="7"/>
      <c r="O83" s="16"/>
      <c r="P83" s="7"/>
      <c r="Q83" s="16"/>
      <c r="R83" s="7"/>
      <c r="S83" s="27"/>
    </row>
    <row r="84" spans="1:30" ht="19.5" customHeight="1" thickTop="1">
      <c r="A84" s="33"/>
      <c r="B84" s="100"/>
      <c r="D84" s="55"/>
      <c r="E84" s="54"/>
      <c r="F84" s="55"/>
      <c r="G84" s="54"/>
      <c r="H84" s="55"/>
      <c r="I84" s="54"/>
      <c r="J84" s="55"/>
      <c r="L84" s="7"/>
      <c r="M84" s="16"/>
      <c r="N84" s="79"/>
      <c r="O84" s="16"/>
      <c r="P84" s="79"/>
      <c r="Q84" s="16"/>
      <c r="R84" s="79"/>
      <c r="S84" s="27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</row>
    <row r="85" spans="1:30" s="17" customFormat="1" ht="19.5" customHeight="1">
      <c r="A85" s="125" t="s">
        <v>133</v>
      </c>
      <c r="B85" s="100"/>
      <c r="C85" s="1"/>
      <c r="D85" s="30"/>
      <c r="E85" s="30"/>
      <c r="F85" s="30"/>
      <c r="G85" s="1"/>
      <c r="H85" s="30"/>
      <c r="I85" s="30"/>
      <c r="J85" s="30"/>
      <c r="L85" s="16"/>
      <c r="M85" s="16"/>
      <c r="N85" s="16"/>
      <c r="O85" s="16"/>
      <c r="P85" s="174"/>
      <c r="Q85" s="16"/>
      <c r="R85" s="174"/>
      <c r="S85" s="27"/>
      <c r="T85" s="35"/>
      <c r="U85" s="45"/>
      <c r="V85" s="43"/>
      <c r="W85" s="46"/>
      <c r="X85" s="43"/>
      <c r="Y85" s="44"/>
      <c r="Z85" s="43"/>
      <c r="AA85" s="44"/>
      <c r="AB85" s="43"/>
    </row>
    <row r="86" spans="1:30" s="17" customFormat="1" ht="19.5" customHeight="1">
      <c r="A86" s="41" t="s">
        <v>141</v>
      </c>
      <c r="B86" s="100"/>
      <c r="C86" s="1"/>
      <c r="D86" s="62">
        <v>304917794</v>
      </c>
      <c r="E86" s="62"/>
      <c r="F86" s="62">
        <v>1039205342</v>
      </c>
      <c r="G86" s="62"/>
      <c r="H86" s="62">
        <v>65452783</v>
      </c>
      <c r="I86" s="62"/>
      <c r="J86" s="62">
        <f>'[1]PL 7-8'!$J84</f>
        <v>-255425</v>
      </c>
      <c r="K86" s="31"/>
      <c r="L86" s="16"/>
      <c r="M86" s="16"/>
      <c r="N86" s="16"/>
      <c r="O86" s="16"/>
      <c r="P86" s="174"/>
      <c r="Q86" s="16"/>
      <c r="R86" s="174"/>
      <c r="S86" s="27"/>
      <c r="T86" s="35"/>
      <c r="U86" s="45"/>
      <c r="V86" s="43"/>
      <c r="W86" s="46"/>
      <c r="X86" s="43"/>
      <c r="Y86" s="44"/>
      <c r="Z86" s="43"/>
      <c r="AA86" s="44"/>
      <c r="AB86" s="43"/>
    </row>
    <row r="87" spans="1:30" s="17" customFormat="1" ht="19.5" customHeight="1">
      <c r="A87" s="41" t="s">
        <v>55</v>
      </c>
      <c r="B87" s="100"/>
      <c r="C87" s="1"/>
      <c r="D87" s="62">
        <f>'[1]PL 7-8'!$D85</f>
        <v>-25947147</v>
      </c>
      <c r="E87" s="127"/>
      <c r="F87" s="62">
        <v>-16201101</v>
      </c>
      <c r="G87" s="126"/>
      <c r="H87" s="62">
        <f>'[1]PL 7-8'!$H85</f>
        <v>0</v>
      </c>
      <c r="I87" s="126"/>
      <c r="J87" s="62">
        <f>'[1]PL 7-8'!$J85</f>
        <v>0</v>
      </c>
      <c r="K87" s="31"/>
      <c r="L87" s="16"/>
      <c r="M87" s="16"/>
      <c r="N87" s="16"/>
      <c r="O87" s="16"/>
      <c r="P87" s="174"/>
      <c r="Q87" s="16"/>
      <c r="R87" s="174"/>
      <c r="S87" s="27"/>
      <c r="T87" s="35"/>
      <c r="U87" s="45"/>
      <c r="V87" s="43"/>
      <c r="W87" s="46"/>
      <c r="X87" s="43"/>
      <c r="Y87" s="44"/>
      <c r="Z87" s="43"/>
      <c r="AA87" s="44"/>
      <c r="AB87" s="43"/>
    </row>
    <row r="88" spans="1:30" s="17" customFormat="1" ht="19.5" customHeight="1" thickBot="1">
      <c r="A88" s="33" t="s">
        <v>301</v>
      </c>
      <c r="B88" s="100"/>
      <c r="C88" s="1"/>
      <c r="D88" s="47">
        <f>D50</f>
        <v>278970647</v>
      </c>
      <c r="E88" s="30"/>
      <c r="F88" s="47">
        <f>SUM(F86:F87)</f>
        <v>1023004241</v>
      </c>
      <c r="G88" s="1"/>
      <c r="H88" s="47">
        <f>SUM(H86:H87)</f>
        <v>65452783</v>
      </c>
      <c r="I88" s="30"/>
      <c r="J88" s="47">
        <f>SUM(J86:J87)</f>
        <v>-255425</v>
      </c>
      <c r="K88" s="31"/>
      <c r="L88" s="16"/>
      <c r="M88" s="16"/>
      <c r="N88" s="16"/>
      <c r="O88" s="16"/>
      <c r="P88" s="174"/>
      <c r="Q88" s="16"/>
      <c r="R88" s="174"/>
      <c r="S88" s="27"/>
      <c r="T88" s="35"/>
      <c r="U88" s="45"/>
      <c r="V88" s="43"/>
      <c r="W88" s="46"/>
      <c r="X88" s="43"/>
      <c r="Y88" s="44"/>
      <c r="Z88" s="43"/>
      <c r="AA88" s="44"/>
      <c r="AB88" s="43"/>
    </row>
    <row r="89" spans="1:30" s="17" customFormat="1" ht="19.5" customHeight="1" thickTop="1">
      <c r="A89" s="33"/>
      <c r="B89" s="100"/>
      <c r="C89" s="1"/>
      <c r="D89" s="30"/>
      <c r="E89" s="30"/>
      <c r="F89" s="30"/>
      <c r="G89" s="1"/>
      <c r="H89" s="30"/>
      <c r="I89" s="30"/>
      <c r="J89" s="30"/>
      <c r="L89" s="16"/>
      <c r="M89" s="16"/>
      <c r="N89" s="174"/>
      <c r="O89" s="16"/>
      <c r="P89" s="174"/>
      <c r="Q89" s="16"/>
      <c r="R89" s="174"/>
      <c r="S89" s="27"/>
      <c r="T89" s="35"/>
      <c r="U89" s="45"/>
      <c r="V89" s="43"/>
      <c r="W89" s="46"/>
      <c r="X89" s="43"/>
      <c r="Y89" s="44"/>
      <c r="Z89" s="43"/>
      <c r="AA89" s="44"/>
      <c r="AB89" s="43"/>
    </row>
    <row r="90" spans="1:30" ht="19.5" customHeight="1">
      <c r="A90" s="57" t="s">
        <v>144</v>
      </c>
      <c r="B90" s="100"/>
      <c r="D90" s="55"/>
      <c r="E90" s="54"/>
      <c r="F90" s="55"/>
      <c r="G90" s="54"/>
      <c r="H90" s="55"/>
      <c r="I90" s="54"/>
      <c r="J90" s="55"/>
      <c r="L90" s="16"/>
      <c r="M90" s="16"/>
      <c r="N90" s="79"/>
      <c r="O90" s="16"/>
      <c r="P90" s="79"/>
      <c r="Q90" s="16"/>
      <c r="R90" s="79"/>
      <c r="S90" s="27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</row>
    <row r="91" spans="1:30" ht="19.5" customHeight="1">
      <c r="A91" s="132" t="s">
        <v>142</v>
      </c>
      <c r="B91" s="100"/>
      <c r="D91" s="51">
        <v>2122394548</v>
      </c>
      <c r="E91" s="75"/>
      <c r="F91" s="51">
        <v>-362302359</v>
      </c>
      <c r="G91" s="78"/>
      <c r="H91" s="51">
        <v>65973513</v>
      </c>
      <c r="I91" s="75"/>
      <c r="J91" s="51">
        <v>-255425</v>
      </c>
      <c r="L91" s="16"/>
      <c r="M91" s="16"/>
      <c r="N91" s="16"/>
      <c r="O91" s="16"/>
      <c r="P91" s="79"/>
      <c r="Q91" s="16"/>
      <c r="R91" s="79"/>
      <c r="S91" s="27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</row>
    <row r="92" spans="1:30" ht="19.5" customHeight="1">
      <c r="A92" s="132" t="s">
        <v>58</v>
      </c>
      <c r="B92" s="100"/>
      <c r="D92" s="51">
        <v>-19496144</v>
      </c>
      <c r="E92" s="75"/>
      <c r="F92" s="51">
        <v>-14587075</v>
      </c>
      <c r="G92" s="78"/>
      <c r="H92" s="51">
        <v>0</v>
      </c>
      <c r="I92" s="75"/>
      <c r="J92" s="51">
        <v>0</v>
      </c>
      <c r="L92" s="16"/>
      <c r="M92" s="16"/>
      <c r="N92" s="16"/>
      <c r="O92" s="16"/>
      <c r="P92" s="79"/>
      <c r="Q92" s="16"/>
      <c r="R92" s="79"/>
      <c r="S92" s="27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</row>
    <row r="93" spans="1:30" ht="19.5" customHeight="1" thickBot="1">
      <c r="A93" s="57" t="s">
        <v>302</v>
      </c>
      <c r="B93" s="100"/>
      <c r="D93" s="47">
        <f>SUM(D91:D92)</f>
        <v>2102898404</v>
      </c>
      <c r="E93" s="54"/>
      <c r="F93" s="47">
        <f>SUM(F91:F92)</f>
        <v>-376889434</v>
      </c>
      <c r="G93" s="54"/>
      <c r="H93" s="47">
        <f>SUM(H91:H92)</f>
        <v>65973513</v>
      </c>
      <c r="I93" s="54"/>
      <c r="J93" s="47">
        <f>SUM(J91:J92)</f>
        <v>-255425</v>
      </c>
      <c r="L93" s="16"/>
      <c r="M93" s="16"/>
      <c r="N93" s="16"/>
      <c r="O93" s="16"/>
      <c r="P93" s="79"/>
      <c r="Q93" s="16"/>
      <c r="R93" s="79"/>
      <c r="S93" s="27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</row>
    <row r="94" spans="1:30" ht="19.5" customHeight="1" thickTop="1">
      <c r="A94" s="128"/>
      <c r="B94" s="100"/>
      <c r="D94" s="133"/>
      <c r="F94" s="134"/>
      <c r="H94" s="133"/>
      <c r="J94" s="133"/>
      <c r="L94" s="7"/>
      <c r="M94" s="16"/>
      <c r="N94" s="79"/>
      <c r="O94" s="16"/>
      <c r="P94" s="79"/>
      <c r="Q94" s="16"/>
      <c r="R94" s="79"/>
      <c r="S94" s="27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</row>
    <row r="95" spans="1:30" s="17" customFormat="1" ht="19.5" customHeight="1" thickBot="1">
      <c r="A95" s="128" t="s">
        <v>188</v>
      </c>
      <c r="B95" s="100" t="s">
        <v>290</v>
      </c>
      <c r="C95" s="4"/>
      <c r="D95" s="245">
        <v>0.40542304608052637</v>
      </c>
      <c r="E95" s="173"/>
      <c r="F95" s="245">
        <v>1.4</v>
      </c>
      <c r="G95" s="173">
        <v>0</v>
      </c>
      <c r="H95" s="245">
        <v>0.2</v>
      </c>
      <c r="I95" s="173">
        <v>0</v>
      </c>
      <c r="J95" s="251">
        <v>-255</v>
      </c>
      <c r="L95" s="16"/>
      <c r="M95" s="16"/>
      <c r="N95" s="174"/>
      <c r="O95" s="16"/>
      <c r="P95" s="174"/>
      <c r="Q95" s="16"/>
      <c r="R95" s="174"/>
      <c r="S95" s="27"/>
      <c r="T95" s="35"/>
      <c r="U95" s="45"/>
      <c r="V95" s="43"/>
      <c r="W95" s="46"/>
      <c r="X95" s="43"/>
      <c r="Y95" s="44"/>
      <c r="Z95" s="43"/>
      <c r="AA95" s="44"/>
      <c r="AB95" s="43"/>
    </row>
    <row r="96" spans="1:30" ht="19.5" customHeight="1" thickTop="1">
      <c r="B96" s="185"/>
      <c r="D96" s="5"/>
      <c r="F96" s="6"/>
      <c r="H96" s="5"/>
      <c r="J96" s="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</row>
    <row r="97" spans="1:30" ht="19.5" customHeight="1">
      <c r="A97" s="13"/>
      <c r="G97" s="13"/>
      <c r="I97" s="13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</row>
    <row r="98" spans="1:30" ht="19.5" customHeight="1">
      <c r="A98" s="13"/>
      <c r="G98" s="13"/>
      <c r="H98" s="13"/>
      <c r="I98" s="13"/>
      <c r="J98" s="13"/>
    </row>
    <row r="100" spans="1:30" ht="19.5" customHeight="1">
      <c r="D100" s="172">
        <f>+D88-D50</f>
        <v>0</v>
      </c>
      <c r="F100" s="172">
        <f>+F88-F50</f>
        <v>0</v>
      </c>
      <c r="H100" s="172">
        <f>+H88-H50</f>
        <v>0</v>
      </c>
      <c r="J100" s="172">
        <f>+J88-J50</f>
        <v>0</v>
      </c>
    </row>
    <row r="101" spans="1:30" ht="19.5" customHeight="1">
      <c r="D101" s="172">
        <f>+D93-D83</f>
        <v>0</v>
      </c>
      <c r="F101" s="172">
        <f>+F93-F83</f>
        <v>0</v>
      </c>
      <c r="H101" s="172">
        <f>+H93-H83</f>
        <v>0</v>
      </c>
      <c r="J101" s="172">
        <f>+J93-J83</f>
        <v>0</v>
      </c>
    </row>
  </sheetData>
  <mergeCells count="6">
    <mergeCell ref="D65:J65"/>
    <mergeCell ref="D12:J12"/>
    <mergeCell ref="H4:J4"/>
    <mergeCell ref="H6:J6"/>
    <mergeCell ref="H57:J57"/>
    <mergeCell ref="H59:J59"/>
  </mergeCells>
  <phoneticPr fontId="3" type="noConversion"/>
  <pageMargins left="0.59055118110236204" right="0.59055118110236204" top="0.47244094488188998" bottom="0.511811023622047" header="0.511811023622047" footer="0.511811023622047"/>
  <pageSetup paperSize="9" scale="69" firstPageNumber="11" fitToHeight="0" orientation="portrait" useFirstPageNumber="1" r:id="rId1"/>
  <headerFooter alignWithMargins="0">
    <oddFooter>&amp;L&amp;"Times New Roman,Regular"&amp;11The accompanying notes are an integral part of these  financial statements.
&amp;C&amp;"Times New Roman,Regular"&amp;11&amp;P</oddFooter>
  </headerFooter>
  <rowBreaks count="1" manualBreakCount="1"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"/>
  <sheetViews>
    <sheetView view="pageBreakPreview" zoomScale="70" zoomScaleNormal="69" zoomScaleSheetLayoutView="70" workbookViewId="0">
      <selection activeCell="A15" sqref="A15"/>
    </sheetView>
  </sheetViews>
  <sheetFormatPr defaultColWidth="9.09765625" defaultRowHeight="19.5" customHeight="1"/>
  <cols>
    <col min="1" max="1" width="51.296875" style="56" customWidth="1"/>
    <col min="2" max="2" width="3.296875" style="56" customWidth="1"/>
    <col min="3" max="3" width="20.59765625" style="56" bestFit="1" customWidth="1"/>
    <col min="4" max="4" width="1.09765625" style="56" customWidth="1"/>
    <col min="5" max="5" width="17.296875" style="56" customWidth="1"/>
    <col min="6" max="6" width="1.09765625" style="56" customWidth="1"/>
    <col min="7" max="7" width="16.296875" style="56" bestFit="1" customWidth="1"/>
    <col min="8" max="8" width="1.09765625" style="56" customWidth="1"/>
    <col min="9" max="9" width="20.09765625" style="56" bestFit="1" customWidth="1"/>
    <col min="10" max="10" width="1.09765625" style="56" customWidth="1"/>
    <col min="11" max="11" width="19.09765625" style="56" customWidth="1"/>
    <col min="12" max="12" width="1.09765625" style="56" customWidth="1"/>
    <col min="13" max="13" width="20.09765625" style="56" bestFit="1" customWidth="1"/>
    <col min="14" max="14" width="1.09765625" style="56" customWidth="1"/>
    <col min="15" max="15" width="12.69921875" style="56" customWidth="1"/>
    <col min="16" max="16" width="1.09765625" style="56" customWidth="1"/>
    <col min="17" max="17" width="20.09765625" style="56" bestFit="1" customWidth="1"/>
    <col min="18" max="18" width="1.09765625" style="56" customWidth="1"/>
    <col min="19" max="19" width="19.69921875" style="56" bestFit="1" customWidth="1"/>
    <col min="20" max="20" width="1.09765625" style="56" customWidth="1"/>
    <col min="21" max="21" width="20.09765625" style="56" bestFit="1" customWidth="1"/>
    <col min="22" max="22" width="1.09765625" style="56" customWidth="1"/>
    <col min="23" max="23" width="16.69921875" style="56" bestFit="1" customWidth="1"/>
    <col min="24" max="24" width="1.09765625" style="56" customWidth="1"/>
    <col min="25" max="25" width="20.09765625" style="56" bestFit="1" customWidth="1"/>
    <col min="26" max="26" width="20.59765625" style="56" customWidth="1"/>
    <col min="27" max="27" width="9.3984375" style="56" customWidth="1"/>
    <col min="28" max="16384" width="9.09765625" style="56"/>
  </cols>
  <sheetData>
    <row r="1" spans="1:25" ht="19.5" customHeight="1">
      <c r="A1" s="24" t="s">
        <v>220</v>
      </c>
      <c r="B1" s="24"/>
      <c r="C1" s="60"/>
      <c r="D1" s="60"/>
      <c r="E1" s="60"/>
      <c r="F1" s="60"/>
      <c r="G1" s="60"/>
      <c r="H1" s="60"/>
      <c r="I1" s="60"/>
      <c r="J1" s="60"/>
      <c r="K1" s="61"/>
      <c r="L1" s="61"/>
      <c r="M1" s="61"/>
      <c r="N1" s="61"/>
      <c r="O1" s="61"/>
      <c r="P1" s="61"/>
      <c r="Q1" s="60"/>
      <c r="R1" s="61"/>
      <c r="S1" s="60"/>
      <c r="T1" s="61"/>
      <c r="U1" s="60"/>
      <c r="V1" s="61"/>
      <c r="W1" s="62"/>
      <c r="X1" s="61"/>
      <c r="Y1" s="60"/>
    </row>
    <row r="2" spans="1:25" ht="19.5" customHeight="1">
      <c r="A2" s="81" t="s">
        <v>169</v>
      </c>
      <c r="B2" s="81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  <c r="N2" s="61"/>
      <c r="O2" s="61"/>
      <c r="P2" s="61"/>
      <c r="Q2" s="60"/>
      <c r="R2" s="61"/>
      <c r="S2" s="60"/>
      <c r="T2" s="61"/>
      <c r="U2" s="60"/>
      <c r="V2" s="61"/>
      <c r="W2" s="62"/>
      <c r="X2" s="61"/>
      <c r="Y2" s="60"/>
    </row>
    <row r="3" spans="1:25" ht="19.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64"/>
      <c r="M3" s="65"/>
      <c r="N3" s="65"/>
      <c r="O3" s="65"/>
      <c r="P3" s="65"/>
      <c r="Q3" s="36"/>
      <c r="R3" s="65"/>
      <c r="S3" s="65"/>
      <c r="T3" s="65"/>
      <c r="U3" s="65"/>
      <c r="V3" s="65"/>
      <c r="W3" s="65"/>
      <c r="X3" s="65"/>
      <c r="Y3" s="65"/>
    </row>
    <row r="4" spans="1:25" ht="19.5" customHeight="1">
      <c r="A4" s="65"/>
      <c r="B4" s="65"/>
      <c r="C4" s="256" t="s">
        <v>59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</row>
    <row r="5" spans="1:25" ht="19.5" customHeight="1">
      <c r="A5" s="65"/>
      <c r="B5" s="65"/>
      <c r="C5" s="65"/>
      <c r="D5" s="67"/>
      <c r="E5" s="255" t="s">
        <v>60</v>
      </c>
      <c r="F5" s="255"/>
      <c r="G5" s="255"/>
      <c r="H5" s="255"/>
      <c r="I5" s="255"/>
      <c r="J5" s="65"/>
      <c r="K5" s="67"/>
      <c r="L5" s="65"/>
      <c r="M5" s="255" t="s">
        <v>31</v>
      </c>
      <c r="N5" s="255"/>
      <c r="O5" s="255"/>
      <c r="P5" s="255"/>
      <c r="Q5" s="255"/>
      <c r="R5" s="255"/>
      <c r="S5" s="255"/>
      <c r="T5" s="69"/>
      <c r="U5" s="70"/>
      <c r="V5" s="65"/>
      <c r="W5" s="71"/>
      <c r="X5" s="69"/>
      <c r="Y5" s="65"/>
    </row>
    <row r="6" spans="1:25" ht="19.5" customHeight="1">
      <c r="A6" s="65"/>
      <c r="B6" s="65"/>
      <c r="C6" s="65"/>
      <c r="D6" s="67"/>
      <c r="E6" s="67"/>
      <c r="F6" s="67"/>
      <c r="G6" s="67"/>
      <c r="H6" s="67"/>
      <c r="I6" s="67"/>
      <c r="J6" s="65"/>
      <c r="K6" s="67"/>
      <c r="L6" s="65"/>
      <c r="M6" s="67"/>
      <c r="N6" s="67"/>
      <c r="O6" s="67"/>
      <c r="P6" s="65"/>
      <c r="Q6" s="72"/>
      <c r="R6" s="67"/>
      <c r="S6" s="67"/>
      <c r="T6" s="68"/>
      <c r="U6" s="67" t="s">
        <v>75</v>
      </c>
      <c r="V6" s="69"/>
      <c r="X6" s="65"/>
      <c r="Y6" s="71"/>
    </row>
    <row r="7" spans="1:25" ht="19.5" customHeight="1">
      <c r="A7" s="65"/>
      <c r="B7" s="65"/>
      <c r="C7" s="72" t="s">
        <v>61</v>
      </c>
      <c r="D7" s="67"/>
      <c r="E7" s="72"/>
      <c r="F7" s="65"/>
      <c r="G7" s="72"/>
      <c r="H7" s="65"/>
      <c r="I7" s="65"/>
      <c r="J7" s="72"/>
      <c r="K7" s="72" t="s">
        <v>115</v>
      </c>
      <c r="L7" s="67"/>
      <c r="M7" s="67"/>
      <c r="N7" s="67"/>
      <c r="O7" s="67" t="s">
        <v>70</v>
      </c>
      <c r="P7" s="65"/>
      <c r="Q7" s="72"/>
      <c r="R7" s="67"/>
      <c r="S7" s="72" t="s">
        <v>72</v>
      </c>
      <c r="T7" s="65"/>
      <c r="U7" s="72" t="s">
        <v>76</v>
      </c>
      <c r="V7" s="67"/>
      <c r="W7" s="67" t="s">
        <v>79</v>
      </c>
      <c r="X7" s="67"/>
      <c r="Y7" s="62"/>
    </row>
    <row r="8" spans="1:25" ht="19.5" customHeight="1">
      <c r="A8" s="65"/>
      <c r="B8" s="65"/>
      <c r="C8" s="72" t="s">
        <v>62</v>
      </c>
      <c r="D8" s="67"/>
      <c r="E8" s="72" t="s">
        <v>64</v>
      </c>
      <c r="F8" s="67"/>
      <c r="G8" s="72" t="s">
        <v>201</v>
      </c>
      <c r="H8" s="67"/>
      <c r="I8" s="72"/>
      <c r="J8" s="72"/>
      <c r="K8" s="72" t="s">
        <v>117</v>
      </c>
      <c r="L8" s="67"/>
      <c r="M8" s="67" t="s">
        <v>134</v>
      </c>
      <c r="N8" s="67"/>
      <c r="O8" s="67" t="s">
        <v>71</v>
      </c>
      <c r="P8" s="65"/>
      <c r="Q8" s="72" t="s">
        <v>67</v>
      </c>
      <c r="R8" s="67"/>
      <c r="S8" s="72" t="s">
        <v>73</v>
      </c>
      <c r="T8" s="65"/>
      <c r="U8" s="72" t="s">
        <v>77</v>
      </c>
      <c r="V8" s="67"/>
      <c r="W8" s="72" t="s">
        <v>80</v>
      </c>
      <c r="X8" s="67"/>
      <c r="Y8" s="73" t="s">
        <v>82</v>
      </c>
    </row>
    <row r="9" spans="1:25" ht="19.5" customHeight="1">
      <c r="A9" s="65"/>
      <c r="B9" s="150"/>
      <c r="C9" s="72" t="s">
        <v>63</v>
      </c>
      <c r="D9" s="67"/>
      <c r="E9" s="72" t="s">
        <v>65</v>
      </c>
      <c r="F9" s="67"/>
      <c r="G9" s="72" t="s">
        <v>65</v>
      </c>
      <c r="H9" s="67"/>
      <c r="I9" s="72" t="s">
        <v>66</v>
      </c>
      <c r="J9" s="72"/>
      <c r="K9" s="67" t="s">
        <v>116</v>
      </c>
      <c r="L9" s="67"/>
      <c r="M9" s="72" t="s">
        <v>69</v>
      </c>
      <c r="N9" s="72"/>
      <c r="O9" s="72" t="s">
        <v>191</v>
      </c>
      <c r="P9" s="65"/>
      <c r="Q9" s="72" t="s">
        <v>68</v>
      </c>
      <c r="R9" s="67"/>
      <c r="S9" s="72" t="s">
        <v>74</v>
      </c>
      <c r="T9" s="65"/>
      <c r="U9" s="72" t="s">
        <v>78</v>
      </c>
      <c r="V9" s="67"/>
      <c r="W9" s="72" t="s">
        <v>81</v>
      </c>
      <c r="X9" s="67"/>
      <c r="Y9" s="73" t="s">
        <v>83</v>
      </c>
    </row>
    <row r="10" spans="1:25" ht="19.5" customHeight="1">
      <c r="A10" s="63" t="s">
        <v>216</v>
      </c>
      <c r="B10" s="150"/>
      <c r="C10" s="257" t="s">
        <v>167</v>
      </c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</row>
    <row r="11" spans="1:25" ht="19.5" customHeight="1">
      <c r="A11" s="63" t="s">
        <v>140</v>
      </c>
      <c r="B11" s="149"/>
      <c r="C11" s="74">
        <v>2400000000</v>
      </c>
      <c r="D11" s="74">
        <v>0</v>
      </c>
      <c r="E11" s="74">
        <v>235792866</v>
      </c>
      <c r="F11" s="74">
        <v>0</v>
      </c>
      <c r="G11" s="74">
        <v>7714962</v>
      </c>
      <c r="H11" s="74">
        <v>0</v>
      </c>
      <c r="I11" s="74">
        <v>3731800959</v>
      </c>
      <c r="J11" s="74">
        <v>0</v>
      </c>
      <c r="K11" s="74">
        <v>11767306</v>
      </c>
      <c r="L11" s="74">
        <v>0</v>
      </c>
      <c r="M11" s="74">
        <v>2616935458</v>
      </c>
      <c r="N11" s="74">
        <v>0</v>
      </c>
      <c r="O11" s="74">
        <v>-28103</v>
      </c>
      <c r="P11" s="74">
        <v>0</v>
      </c>
      <c r="Q11" s="74">
        <v>1952234805</v>
      </c>
      <c r="R11" s="74"/>
      <c r="S11" s="74">
        <f>SUM(M11:Q11)</f>
        <v>4569142160</v>
      </c>
      <c r="T11" s="74"/>
      <c r="U11" s="74">
        <v>10956218253</v>
      </c>
      <c r="V11" s="74">
        <v>0</v>
      </c>
      <c r="W11" s="74">
        <v>78664087</v>
      </c>
      <c r="X11" s="74">
        <v>0</v>
      </c>
      <c r="Y11" s="74">
        <f>SUM(U11:W11)</f>
        <v>11034882340</v>
      </c>
    </row>
    <row r="12" spans="1:25" ht="19.5" customHeight="1">
      <c r="A12" s="63"/>
      <c r="B12" s="149"/>
      <c r="C12" s="74"/>
      <c r="D12" s="74"/>
      <c r="E12" s="74"/>
      <c r="F12" s="74"/>
      <c r="G12" s="74"/>
      <c r="H12" s="74"/>
      <c r="I12" s="74"/>
      <c r="J12" s="75"/>
      <c r="K12" s="75"/>
      <c r="L12" s="75"/>
      <c r="M12" s="74"/>
      <c r="N12" s="74"/>
      <c r="O12" s="74"/>
      <c r="P12" s="74"/>
      <c r="Q12" s="74"/>
      <c r="R12" s="75"/>
      <c r="S12" s="74"/>
      <c r="T12" s="75"/>
      <c r="U12" s="75"/>
      <c r="V12" s="75"/>
      <c r="W12" s="74"/>
      <c r="X12" s="78"/>
      <c r="Y12" s="75"/>
    </row>
    <row r="13" spans="1:25" ht="19.5" customHeight="1">
      <c r="A13" s="63" t="s">
        <v>190</v>
      </c>
      <c r="B13" s="149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25" ht="19.5" customHeight="1">
      <c r="A14" s="66" t="s">
        <v>114</v>
      </c>
      <c r="B14" s="184"/>
      <c r="C14" s="76">
        <v>0</v>
      </c>
      <c r="D14" s="76"/>
      <c r="E14" s="76">
        <v>0</v>
      </c>
      <c r="F14" s="76"/>
      <c r="G14" s="76">
        <v>0</v>
      </c>
      <c r="H14" s="76"/>
      <c r="I14" s="76">
        <v>949010625</v>
      </c>
      <c r="J14" s="76"/>
      <c r="K14" s="76">
        <v>0</v>
      </c>
      <c r="L14" s="76"/>
      <c r="M14" s="76">
        <v>0</v>
      </c>
      <c r="N14" s="76"/>
      <c r="O14" s="76">
        <v>0</v>
      </c>
      <c r="P14" s="76"/>
      <c r="Q14" s="76">
        <v>0</v>
      </c>
      <c r="R14" s="76"/>
      <c r="S14" s="76">
        <f>SUM(Q14+M14+O14)</f>
        <v>0</v>
      </c>
      <c r="T14" s="76"/>
      <c r="U14" s="76">
        <f>C14+E14+I14+K14+S14</f>
        <v>949010625</v>
      </c>
      <c r="V14" s="76"/>
      <c r="W14" s="76">
        <v>-2569377</v>
      </c>
      <c r="X14" s="76"/>
      <c r="Y14" s="76">
        <f>U14+W14</f>
        <v>946441248</v>
      </c>
    </row>
    <row r="15" spans="1:25" ht="19.5" customHeight="1">
      <c r="A15" s="66" t="s">
        <v>155</v>
      </c>
      <c r="B15" s="184"/>
      <c r="C15" s="78">
        <v>0</v>
      </c>
      <c r="D15" s="78"/>
      <c r="E15" s="78">
        <v>0</v>
      </c>
      <c r="F15" s="78"/>
      <c r="G15" s="78">
        <v>0</v>
      </c>
      <c r="H15" s="78"/>
      <c r="I15" s="78">
        <v>-1643745</v>
      </c>
      <c r="J15" s="76"/>
      <c r="K15" s="78">
        <v>0</v>
      </c>
      <c r="L15" s="76"/>
      <c r="M15" s="76">
        <v>751112930</v>
      </c>
      <c r="N15" s="76"/>
      <c r="O15" s="76">
        <v>-11459</v>
      </c>
      <c r="P15" s="76"/>
      <c r="Q15" s="76">
        <v>67511713</v>
      </c>
      <c r="R15" s="76"/>
      <c r="S15" s="76">
        <f>SUM(Q15+M15+O15)</f>
        <v>818613184</v>
      </c>
      <c r="T15" s="76"/>
      <c r="U15" s="76">
        <f>C15+E15+I15+K15+S15</f>
        <v>816969439</v>
      </c>
      <c r="V15" s="76"/>
      <c r="W15" s="76">
        <v>1421476</v>
      </c>
      <c r="X15" s="76"/>
      <c r="Y15" s="76">
        <f>U15+W15</f>
        <v>818390915</v>
      </c>
    </row>
    <row r="16" spans="1:25" ht="19.5" customHeight="1">
      <c r="A16" s="63" t="s">
        <v>187</v>
      </c>
      <c r="B16" s="149"/>
      <c r="C16" s="156">
        <f>SUM(C14:C15)</f>
        <v>0</v>
      </c>
      <c r="D16" s="75"/>
      <c r="E16" s="156">
        <f>SUM(E14:E15)</f>
        <v>0</v>
      </c>
      <c r="F16" s="75"/>
      <c r="G16" s="156">
        <f>SUM(G14:G15)</f>
        <v>0</v>
      </c>
      <c r="H16" s="75"/>
      <c r="I16" s="156">
        <f>SUM(I14:I15)</f>
        <v>947366880</v>
      </c>
      <c r="J16" s="75"/>
      <c r="K16" s="156">
        <f>SUM(K14:K15)</f>
        <v>0</v>
      </c>
      <c r="L16" s="75"/>
      <c r="M16" s="156">
        <f>SUM(M14:M15)</f>
        <v>751112930</v>
      </c>
      <c r="N16" s="75"/>
      <c r="O16" s="156">
        <f>SUM(O14:O15)</f>
        <v>-11459</v>
      </c>
      <c r="P16" s="75"/>
      <c r="Q16" s="156">
        <f>SUM(Q14:Q15)</f>
        <v>67511713</v>
      </c>
      <c r="R16" s="75"/>
      <c r="S16" s="156">
        <f>SUM(S14:S15)</f>
        <v>818613184</v>
      </c>
      <c r="T16" s="75"/>
      <c r="U16" s="156">
        <f>SUM(U14:U15)</f>
        <v>1765980064</v>
      </c>
      <c r="V16" s="75"/>
      <c r="W16" s="156">
        <f>SUM(W14:W15)</f>
        <v>-1147901</v>
      </c>
      <c r="X16" s="78"/>
      <c r="Y16" s="156">
        <f>SUM(Y14:Y15)</f>
        <v>1764832163</v>
      </c>
    </row>
    <row r="17" spans="1:26" ht="19.5" customHeight="1">
      <c r="A17" s="63"/>
      <c r="B17" s="149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8"/>
      <c r="Y17" s="75"/>
    </row>
    <row r="18" spans="1:26" ht="19.5" customHeight="1">
      <c r="A18" s="66" t="s">
        <v>217</v>
      </c>
      <c r="B18" s="149"/>
      <c r="C18" s="76">
        <v>0</v>
      </c>
      <c r="D18" s="75"/>
      <c r="E18" s="76">
        <v>49828996</v>
      </c>
      <c r="F18" s="76"/>
      <c r="G18" s="76">
        <v>0</v>
      </c>
      <c r="H18" s="76"/>
      <c r="I18" s="76">
        <v>-49828996</v>
      </c>
      <c r="J18" s="75"/>
      <c r="K18" s="76">
        <v>0</v>
      </c>
      <c r="L18" s="76"/>
      <c r="M18" s="76">
        <v>0</v>
      </c>
      <c r="N18" s="76"/>
      <c r="O18" s="76">
        <v>0</v>
      </c>
      <c r="P18" s="76"/>
      <c r="Q18" s="76">
        <v>0</v>
      </c>
      <c r="R18" s="76"/>
      <c r="S18" s="76">
        <f>SUM(Q18+M18+O18)</f>
        <v>0</v>
      </c>
      <c r="T18" s="76"/>
      <c r="U18" s="76">
        <f>C18+E18+I18+K18+S18</f>
        <v>0</v>
      </c>
      <c r="V18" s="76"/>
      <c r="W18" s="76">
        <v>0</v>
      </c>
      <c r="X18" s="76"/>
      <c r="Y18" s="76">
        <f>U18+W18</f>
        <v>0</v>
      </c>
    </row>
    <row r="19" spans="1:26" ht="19.5" customHeight="1">
      <c r="A19" s="66" t="s">
        <v>85</v>
      </c>
      <c r="B19" s="66"/>
      <c r="C19" s="76">
        <v>0</v>
      </c>
      <c r="D19" s="76"/>
      <c r="E19" s="76">
        <v>0</v>
      </c>
      <c r="F19" s="76"/>
      <c r="G19" s="76">
        <v>0</v>
      </c>
      <c r="H19" s="76"/>
      <c r="I19" s="76">
        <v>16599989</v>
      </c>
      <c r="J19" s="76"/>
      <c r="K19" s="76">
        <v>0</v>
      </c>
      <c r="L19" s="76"/>
      <c r="M19" s="76">
        <v>0</v>
      </c>
      <c r="N19" s="76"/>
      <c r="O19" s="76">
        <v>0</v>
      </c>
      <c r="P19" s="76"/>
      <c r="Q19" s="76">
        <v>-16599989</v>
      </c>
      <c r="R19" s="76"/>
      <c r="S19" s="76">
        <f>SUM(Q19+M19+O19)</f>
        <v>-16599989</v>
      </c>
      <c r="T19" s="76"/>
      <c r="U19" s="76">
        <f>C19+E19+I19+K19+S19</f>
        <v>0</v>
      </c>
      <c r="V19" s="76"/>
      <c r="W19" s="76">
        <v>0</v>
      </c>
      <c r="X19" s="76"/>
      <c r="Y19" s="76">
        <f>U19+W19</f>
        <v>0</v>
      </c>
    </row>
    <row r="20" spans="1:26" ht="19.5" customHeight="1">
      <c r="A20" s="66"/>
      <c r="B20" s="66"/>
      <c r="C20" s="157"/>
      <c r="D20" s="76"/>
      <c r="E20" s="157"/>
      <c r="F20" s="76"/>
      <c r="G20" s="157"/>
      <c r="H20" s="76"/>
      <c r="I20" s="157"/>
      <c r="J20" s="76"/>
      <c r="K20" s="157"/>
      <c r="L20" s="76"/>
      <c r="M20" s="157"/>
      <c r="N20" s="76"/>
      <c r="O20" s="157"/>
      <c r="P20" s="76"/>
      <c r="Q20" s="157"/>
      <c r="R20" s="76"/>
      <c r="S20" s="157"/>
      <c r="T20" s="76"/>
      <c r="U20" s="158"/>
      <c r="V20" s="76"/>
      <c r="W20" s="157"/>
      <c r="X20" s="76"/>
      <c r="Y20" s="158"/>
    </row>
    <row r="21" spans="1:26" ht="19.5" customHeight="1" thickBot="1">
      <c r="A21" s="63" t="s">
        <v>170</v>
      </c>
      <c r="B21" s="63"/>
      <c r="C21" s="159">
        <f>C11+C16+C19</f>
        <v>2400000000</v>
      </c>
      <c r="D21" s="75"/>
      <c r="E21" s="159">
        <f>E11+E16+E18+E19</f>
        <v>285621862</v>
      </c>
      <c r="F21" s="75"/>
      <c r="G21" s="159">
        <f>G11+G16+G19</f>
        <v>7714962</v>
      </c>
      <c r="H21" s="75"/>
      <c r="I21" s="159">
        <f>I11+I16+I18+I19</f>
        <v>4645938832</v>
      </c>
      <c r="J21" s="76"/>
      <c r="K21" s="159">
        <f>K11+K16+K19</f>
        <v>11767306</v>
      </c>
      <c r="L21" s="76"/>
      <c r="M21" s="159">
        <f>M11+M16+M19</f>
        <v>3368048388</v>
      </c>
      <c r="N21" s="76"/>
      <c r="O21" s="159">
        <f>O11+O16+O19</f>
        <v>-39562</v>
      </c>
      <c r="P21" s="76"/>
      <c r="Q21" s="159">
        <f>Q11+Q16+Q19</f>
        <v>2003146529</v>
      </c>
      <c r="R21" s="76"/>
      <c r="S21" s="159">
        <f>S11+S16+S19</f>
        <v>5371155355</v>
      </c>
      <c r="T21" s="75"/>
      <c r="U21" s="159">
        <f>U11+U16+U19</f>
        <v>12722198317</v>
      </c>
      <c r="V21" s="75"/>
      <c r="W21" s="159">
        <f>W11+W16+W19</f>
        <v>77516186</v>
      </c>
      <c r="X21" s="78"/>
      <c r="Y21" s="159">
        <f>Y11+Y16+Y19</f>
        <v>12799714503</v>
      </c>
      <c r="Z21" s="77">
        <f>Y21-'BS 9-10'!F72</f>
        <v>-335283121</v>
      </c>
    </row>
    <row r="22" spans="1:26" ht="19.5" customHeight="1" thickTop="1">
      <c r="A22" s="17"/>
      <c r="B22" s="3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</row>
    <row r="23" spans="1:26" ht="19.5" customHeight="1">
      <c r="A23" s="63" t="s">
        <v>222</v>
      </c>
      <c r="B23" s="149"/>
      <c r="C23" s="169"/>
      <c r="D23" s="169"/>
      <c r="E23" s="169"/>
      <c r="F23" s="169"/>
      <c r="G23" s="169"/>
      <c r="H23" s="169"/>
      <c r="I23" s="169"/>
      <c r="J23" s="169"/>
      <c r="K23" s="170"/>
      <c r="L23" s="170"/>
      <c r="M23" s="169"/>
      <c r="N23" s="169"/>
      <c r="O23" s="169"/>
      <c r="P23" s="170"/>
      <c r="Q23" s="169"/>
      <c r="R23" s="170"/>
      <c r="S23" s="169"/>
      <c r="T23" s="170"/>
      <c r="U23" s="169"/>
      <c r="V23" s="170"/>
      <c r="W23" s="169"/>
      <c r="X23" s="170"/>
      <c r="Y23" s="78"/>
    </row>
    <row r="24" spans="1:26" ht="19.5" customHeight="1">
      <c r="A24" s="63" t="s">
        <v>223</v>
      </c>
      <c r="B24" s="149"/>
      <c r="C24" s="74">
        <f>C21</f>
        <v>2400000000</v>
      </c>
      <c r="D24" s="74">
        <f t="shared" ref="D24:Y24" si="0">D21</f>
        <v>0</v>
      </c>
      <c r="E24" s="74">
        <f t="shared" si="0"/>
        <v>285621862</v>
      </c>
      <c r="F24" s="74">
        <f t="shared" si="0"/>
        <v>0</v>
      </c>
      <c r="G24" s="74">
        <f t="shared" ref="G24:H24" si="1">G21</f>
        <v>7714962</v>
      </c>
      <c r="H24" s="74">
        <f t="shared" si="1"/>
        <v>0</v>
      </c>
      <c r="I24" s="74">
        <f t="shared" si="0"/>
        <v>4645938832</v>
      </c>
      <c r="J24" s="74">
        <f t="shared" si="0"/>
        <v>0</v>
      </c>
      <c r="K24" s="74">
        <f t="shared" si="0"/>
        <v>11767306</v>
      </c>
      <c r="L24" s="74">
        <f t="shared" si="0"/>
        <v>0</v>
      </c>
      <c r="M24" s="74">
        <f t="shared" si="0"/>
        <v>3368048388</v>
      </c>
      <c r="N24" s="74">
        <f t="shared" si="0"/>
        <v>0</v>
      </c>
      <c r="O24" s="74">
        <f t="shared" si="0"/>
        <v>-39562</v>
      </c>
      <c r="P24" s="74">
        <f t="shared" si="0"/>
        <v>0</v>
      </c>
      <c r="Q24" s="74">
        <f t="shared" si="0"/>
        <v>2003146529</v>
      </c>
      <c r="R24" s="74">
        <f t="shared" si="0"/>
        <v>0</v>
      </c>
      <c r="S24" s="74">
        <f t="shared" si="0"/>
        <v>5371155355</v>
      </c>
      <c r="T24" s="74">
        <f t="shared" si="0"/>
        <v>0</v>
      </c>
      <c r="U24" s="74">
        <f t="shared" si="0"/>
        <v>12722198317</v>
      </c>
      <c r="V24" s="74">
        <f t="shared" si="0"/>
        <v>0</v>
      </c>
      <c r="W24" s="74">
        <f t="shared" si="0"/>
        <v>77516186</v>
      </c>
      <c r="X24" s="74">
        <f t="shared" si="0"/>
        <v>0</v>
      </c>
      <c r="Y24" s="74">
        <f t="shared" si="0"/>
        <v>12799714503</v>
      </c>
    </row>
    <row r="25" spans="1:26" ht="19.5" customHeight="1">
      <c r="A25" s="63"/>
      <c r="B25" s="149"/>
      <c r="C25" s="74"/>
      <c r="D25" s="74"/>
      <c r="E25" s="74"/>
      <c r="F25" s="74"/>
      <c r="G25" s="74"/>
      <c r="H25" s="74"/>
      <c r="I25" s="74"/>
      <c r="J25" s="75"/>
      <c r="K25" s="75"/>
      <c r="L25" s="75"/>
      <c r="M25" s="74"/>
      <c r="N25" s="74"/>
      <c r="O25" s="74"/>
      <c r="P25" s="74"/>
      <c r="Q25" s="74"/>
      <c r="R25" s="75"/>
      <c r="S25" s="74"/>
      <c r="T25" s="75"/>
      <c r="U25" s="74"/>
      <c r="V25" s="75"/>
      <c r="W25" s="74"/>
      <c r="X25" s="74"/>
      <c r="Y25" s="74"/>
    </row>
    <row r="26" spans="1:26" ht="19.5" customHeight="1">
      <c r="A26" s="63" t="s">
        <v>190</v>
      </c>
      <c r="B26" s="149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4"/>
      <c r="T26" s="75"/>
      <c r="U26" s="192"/>
      <c r="V26" s="75"/>
      <c r="W26" s="75"/>
      <c r="X26" s="75"/>
      <c r="Y26" s="192"/>
    </row>
    <row r="27" spans="1:26" ht="19.5" customHeight="1">
      <c r="A27" s="66" t="s">
        <v>157</v>
      </c>
      <c r="B27" s="15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4">
        <f>SUM(Q27+M27+O27)</f>
        <v>0</v>
      </c>
      <c r="T27" s="76"/>
      <c r="U27" s="198">
        <f>C27+E27+I27+K27+S27</f>
        <v>0</v>
      </c>
      <c r="V27" s="76"/>
      <c r="W27" s="76"/>
      <c r="X27" s="76"/>
      <c r="Y27" s="193">
        <f>U27+W27</f>
        <v>0</v>
      </c>
    </row>
    <row r="28" spans="1:26" ht="19.5" customHeight="1">
      <c r="A28" s="66" t="s">
        <v>155</v>
      </c>
      <c r="B28" s="155"/>
      <c r="C28" s="78"/>
      <c r="D28" s="78"/>
      <c r="E28" s="78"/>
      <c r="F28" s="78"/>
      <c r="G28" s="78"/>
      <c r="H28" s="78"/>
      <c r="I28" s="78"/>
      <c r="J28" s="76"/>
      <c r="K28" s="78"/>
      <c r="L28" s="76"/>
      <c r="M28" s="76"/>
      <c r="N28" s="76"/>
      <c r="O28" s="76"/>
      <c r="P28" s="76"/>
      <c r="Q28" s="76"/>
      <c r="R28" s="76"/>
      <c r="S28" s="76">
        <f>SUM(Q28+M28+O28)</f>
        <v>0</v>
      </c>
      <c r="T28" s="76"/>
      <c r="U28" s="198">
        <f>C28+E28+I28+K28+S28</f>
        <v>0</v>
      </c>
      <c r="V28" s="76"/>
      <c r="W28" s="76"/>
      <c r="X28" s="76"/>
      <c r="Y28" s="193">
        <f>U28+W28</f>
        <v>0</v>
      </c>
    </row>
    <row r="29" spans="1:26" ht="19.5" customHeight="1">
      <c r="A29" s="63" t="s">
        <v>187</v>
      </c>
      <c r="B29" s="149"/>
      <c r="C29" s="156">
        <f>SUM(C27:C28)</f>
        <v>0</v>
      </c>
      <c r="D29" s="75"/>
      <c r="E29" s="156">
        <f>SUM(E27:E28)</f>
        <v>0</v>
      </c>
      <c r="F29" s="75"/>
      <c r="G29" s="156">
        <f>SUM(G27:G28)</f>
        <v>0</v>
      </c>
      <c r="H29" s="75"/>
      <c r="I29" s="156">
        <f>SUM(I27:I28)</f>
        <v>0</v>
      </c>
      <c r="J29" s="75"/>
      <c r="K29" s="156">
        <f>SUM(K27:K28)</f>
        <v>0</v>
      </c>
      <c r="L29" s="75"/>
      <c r="M29" s="156">
        <f>SUM(M27:M28)</f>
        <v>0</v>
      </c>
      <c r="N29" s="75"/>
      <c r="O29" s="156">
        <f>SUM(O27:O28)</f>
        <v>0</v>
      </c>
      <c r="P29" s="75"/>
      <c r="Q29" s="156">
        <f>SUM(Q27:Q28)</f>
        <v>0</v>
      </c>
      <c r="R29" s="75"/>
      <c r="S29" s="156">
        <f>SUM(S27:S28)</f>
        <v>0</v>
      </c>
      <c r="T29" s="75"/>
      <c r="U29" s="194">
        <f>SUM(U27:U28)</f>
        <v>0</v>
      </c>
      <c r="V29" s="75"/>
      <c r="W29" s="156">
        <f>SUM(W27:W28)</f>
        <v>0</v>
      </c>
      <c r="X29" s="78"/>
      <c r="Y29" s="194">
        <f>SUM(Y27:Y28)</f>
        <v>0</v>
      </c>
    </row>
    <row r="30" spans="1:26" ht="19.5" customHeight="1">
      <c r="A30" s="63"/>
      <c r="B30" s="149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192"/>
      <c r="V30" s="75"/>
      <c r="W30" s="75"/>
      <c r="X30" s="78"/>
      <c r="Y30" s="192"/>
    </row>
    <row r="31" spans="1:26" ht="19.5" customHeight="1">
      <c r="A31" s="66" t="s">
        <v>217</v>
      </c>
      <c r="B31" s="149"/>
      <c r="C31" s="76"/>
      <c r="D31" s="75"/>
      <c r="E31" s="76"/>
      <c r="F31" s="76"/>
      <c r="G31" s="76"/>
      <c r="H31" s="76"/>
      <c r="I31" s="76"/>
      <c r="J31" s="75"/>
      <c r="K31" s="76"/>
      <c r="L31" s="75"/>
      <c r="M31" s="76"/>
      <c r="N31" s="75"/>
      <c r="O31" s="76"/>
      <c r="P31" s="75"/>
      <c r="Q31" s="76"/>
      <c r="R31" s="75"/>
      <c r="S31" s="76">
        <f>SUM(Q31+M31+O31)</f>
        <v>0</v>
      </c>
      <c r="T31" s="75"/>
      <c r="U31" s="76">
        <f>C31+E31+I31+K31+S31</f>
        <v>0</v>
      </c>
      <c r="V31" s="75"/>
      <c r="W31" s="76"/>
      <c r="X31" s="75"/>
      <c r="Y31" s="76">
        <f>U31+W31</f>
        <v>0</v>
      </c>
    </row>
    <row r="32" spans="1:26" ht="19.5" customHeight="1">
      <c r="A32" s="66" t="s">
        <v>85</v>
      </c>
      <c r="B32" s="6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8">
        <f>SUM(Q32+M32+O32)</f>
        <v>0</v>
      </c>
      <c r="T32" s="76"/>
      <c r="U32" s="193">
        <f>C32+E32+I32+K32+S32</f>
        <v>0</v>
      </c>
      <c r="V32" s="76"/>
      <c r="W32" s="76"/>
      <c r="X32" s="76"/>
      <c r="Y32" s="193">
        <f>U32+W32</f>
        <v>0</v>
      </c>
    </row>
    <row r="33" spans="1:26" ht="19.5" customHeight="1">
      <c r="A33" s="66"/>
      <c r="B33" s="66"/>
      <c r="C33" s="157"/>
      <c r="D33" s="76"/>
      <c r="E33" s="157"/>
      <c r="F33" s="76"/>
      <c r="G33" s="157"/>
      <c r="H33" s="76"/>
      <c r="I33" s="157"/>
      <c r="J33" s="76"/>
      <c r="K33" s="157"/>
      <c r="L33" s="76"/>
      <c r="M33" s="157"/>
      <c r="N33" s="76"/>
      <c r="O33" s="157"/>
      <c r="P33" s="76"/>
      <c r="Q33" s="157"/>
      <c r="R33" s="76"/>
      <c r="S33" s="157"/>
      <c r="T33" s="76"/>
      <c r="U33" s="199"/>
      <c r="V33" s="76"/>
      <c r="W33" s="157"/>
      <c r="X33" s="76"/>
      <c r="Y33" s="195"/>
    </row>
    <row r="34" spans="1:26" ht="19.5" customHeight="1" thickBot="1">
      <c r="A34" s="63" t="s">
        <v>224</v>
      </c>
      <c r="B34" s="63"/>
      <c r="C34" s="159">
        <f>C24+C29+C32</f>
        <v>2400000000</v>
      </c>
      <c r="D34" s="75"/>
      <c r="E34" s="159">
        <f>E24+E29+E31+E32</f>
        <v>285621862</v>
      </c>
      <c r="F34" s="75"/>
      <c r="G34" s="159">
        <f>G24+G29+G32</f>
        <v>7714962</v>
      </c>
      <c r="H34" s="75"/>
      <c r="I34" s="159">
        <f>I24+I29+I31+I32</f>
        <v>4645938832</v>
      </c>
      <c r="J34" s="76"/>
      <c r="K34" s="159">
        <f>K24+K29+K32</f>
        <v>11767306</v>
      </c>
      <c r="L34" s="76"/>
      <c r="M34" s="159">
        <f>M24+M29+M32</f>
        <v>3368048388</v>
      </c>
      <c r="N34" s="76"/>
      <c r="O34" s="159">
        <f>O24+O29+O32</f>
        <v>-39562</v>
      </c>
      <c r="P34" s="76"/>
      <c r="Q34" s="159">
        <f>Q24+Q29+Q32</f>
        <v>2003146529</v>
      </c>
      <c r="R34" s="76"/>
      <c r="S34" s="159">
        <f>S24+S29+S32</f>
        <v>5371155355</v>
      </c>
      <c r="T34" s="75"/>
      <c r="U34" s="159">
        <f>U24+U29+U32</f>
        <v>12722198317</v>
      </c>
      <c r="V34" s="75"/>
      <c r="W34" s="159">
        <f>W24+W29+W32</f>
        <v>77516186</v>
      </c>
      <c r="X34" s="78"/>
      <c r="Y34" s="159">
        <f>Y24+Y29+Y32</f>
        <v>12799714503</v>
      </c>
      <c r="Z34" s="77">
        <f>Y34-'BS 9-10'!D72</f>
        <v>-2431589308</v>
      </c>
    </row>
    <row r="35" spans="1:26" ht="19.5" customHeight="1" thickTop="1">
      <c r="U35" s="196"/>
      <c r="Y35" s="196"/>
    </row>
    <row r="36" spans="1:26" ht="19.5" customHeight="1"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200"/>
      <c r="V36" s="79"/>
      <c r="W36" s="79"/>
      <c r="X36" s="79"/>
      <c r="Y36" s="79"/>
    </row>
    <row r="37" spans="1:26" ht="19.5" customHeight="1"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200"/>
      <c r="V37" s="79"/>
      <c r="W37" s="79"/>
      <c r="X37" s="79"/>
      <c r="Y37" s="79"/>
    </row>
    <row r="38" spans="1:26" ht="19.5" customHeight="1"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</row>
    <row r="39" spans="1:26" ht="19.5" customHeight="1"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</row>
    <row r="40" spans="1:26" ht="19.5" customHeight="1"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</row>
    <row r="41" spans="1:26" ht="19.5" customHeight="1"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</row>
    <row r="42" spans="1:26" ht="19.5" customHeight="1"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</row>
    <row r="44" spans="1:26" ht="19.5" customHeight="1"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</row>
    <row r="45" spans="1:26" ht="19.5" customHeight="1"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</row>
    <row r="46" spans="1:26" ht="19.5" customHeight="1"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</row>
    <row r="47" spans="1:26" ht="19.5" customHeight="1"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</row>
    <row r="48" spans="1:26" ht="19.5" customHeight="1"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</row>
    <row r="49" spans="3:25" ht="19.5" customHeight="1"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</row>
    <row r="96" spans="4:12" ht="19.5" customHeight="1">
      <c r="D96" s="17"/>
      <c r="E96" s="17"/>
      <c r="F96" s="17"/>
      <c r="G96" s="17"/>
      <c r="H96" s="17"/>
      <c r="I96" s="17"/>
      <c r="J96" s="17"/>
      <c r="K96" s="17"/>
      <c r="L96" s="17"/>
    </row>
    <row r="97" spans="4:12" ht="19.5" customHeight="1">
      <c r="D97" s="17"/>
      <c r="E97" s="17"/>
      <c r="F97" s="17"/>
      <c r="G97" s="17"/>
      <c r="H97" s="17"/>
      <c r="I97" s="17"/>
      <c r="J97" s="17"/>
      <c r="K97" s="17"/>
      <c r="L97" s="17"/>
    </row>
    <row r="98" spans="4:12" ht="19.5" customHeight="1">
      <c r="D98" s="17"/>
      <c r="E98" s="17"/>
      <c r="F98" s="17"/>
      <c r="G98" s="17"/>
      <c r="H98" s="17"/>
      <c r="I98" s="17"/>
      <c r="J98" s="17"/>
      <c r="K98" s="17"/>
      <c r="L98" s="17"/>
    </row>
    <row r="99" spans="4:12" ht="19.5" customHeight="1">
      <c r="D99" s="17"/>
      <c r="E99" s="17"/>
      <c r="F99" s="17"/>
      <c r="G99" s="17"/>
      <c r="H99" s="17"/>
      <c r="I99" s="17"/>
      <c r="J99" s="17"/>
      <c r="K99" s="17"/>
      <c r="L99" s="17"/>
    </row>
  </sheetData>
  <mergeCells count="4">
    <mergeCell ref="E5:I5"/>
    <mergeCell ref="C4:Y4"/>
    <mergeCell ref="M5:S5"/>
    <mergeCell ref="C10:Y10"/>
  </mergeCells>
  <pageMargins left="0.5" right="0.5" top="0.48" bottom="0.5" header="0.5" footer="0.5"/>
  <pageSetup paperSize="9" scale="53" firstPageNumber="12" orientation="landscape" useFirstPageNumber="1" r:id="rId1"/>
  <headerFooter>
    <oddFooter>&amp;L&amp;"Times New Roman,Regular"&amp;11The accompanying notes are an integral part of these 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J74"/>
  <sheetViews>
    <sheetView topLeftCell="A106" zoomScale="55" zoomScaleNormal="55" zoomScaleSheetLayoutView="70" workbookViewId="0">
      <selection activeCell="D27" sqref="D27"/>
    </sheetView>
  </sheetViews>
  <sheetFormatPr defaultColWidth="9.09765625" defaultRowHeight="19.5" customHeight="1"/>
  <cols>
    <col min="1" max="1" width="63.3984375" style="56" customWidth="1"/>
    <col min="2" max="2" width="8.3984375" style="56" customWidth="1"/>
    <col min="3" max="3" width="1.59765625" style="56" customWidth="1"/>
    <col min="4" max="4" width="17.19921875" style="56" customWidth="1"/>
    <col min="5" max="5" width="1.19921875" style="56" customWidth="1"/>
    <col min="6" max="6" width="19.19921875" style="56" customWidth="1"/>
    <col min="7" max="7" width="1.19921875" style="56" customWidth="1"/>
    <col min="8" max="8" width="17.796875" style="56" customWidth="1"/>
    <col min="9" max="9" width="1.296875" style="56" customWidth="1"/>
    <col min="10" max="10" width="18.69921875" style="56" customWidth="1"/>
    <col min="11" max="11" width="1.296875" style="56" customWidth="1"/>
    <col min="12" max="12" width="15.69921875" style="56" customWidth="1"/>
    <col min="13" max="13" width="1.19921875" style="56" customWidth="1"/>
    <col min="14" max="14" width="15.796875" style="56" customWidth="1"/>
    <col min="15" max="15" width="1.296875" style="56" customWidth="1"/>
    <col min="16" max="16" width="17.19921875" style="56" customWidth="1"/>
    <col min="17" max="17" width="1.296875" style="56" customWidth="1"/>
    <col min="18" max="18" width="17.19921875" style="56" customWidth="1"/>
    <col min="19" max="19" width="1.296875" style="56" customWidth="1"/>
    <col min="20" max="20" width="15" style="56" customWidth="1"/>
    <col min="21" max="21" width="1.296875" style="56" customWidth="1"/>
    <col min="22" max="22" width="17.296875" style="56" customWidth="1"/>
    <col min="23" max="23" width="1.296875" style="56" customWidth="1"/>
    <col min="24" max="24" width="20.8984375" style="56" customWidth="1"/>
    <col min="25" max="25" width="1.296875" style="56" customWidth="1"/>
    <col min="26" max="26" width="21.59765625" style="56" customWidth="1"/>
    <col min="27" max="27" width="1.296875" style="56" customWidth="1"/>
    <col min="28" max="28" width="19.59765625" style="56" customWidth="1"/>
    <col min="29" max="29" width="1.296875" style="56" customWidth="1"/>
    <col min="30" max="30" width="18.69921875" style="56" customWidth="1"/>
    <col min="31" max="31" width="1.296875" style="56" customWidth="1"/>
    <col min="32" max="32" width="15.69921875" style="56" customWidth="1"/>
    <col min="33" max="33" width="1.296875" style="56" customWidth="1"/>
    <col min="34" max="34" width="18" style="56" customWidth="1"/>
    <col min="35" max="16384" width="9.09765625" style="56"/>
  </cols>
  <sheetData>
    <row r="1" spans="1:34" ht="19.5" customHeight="1">
      <c r="A1" s="24" t="s">
        <v>220</v>
      </c>
      <c r="B1" s="24"/>
      <c r="C1" s="24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10"/>
      <c r="R1" s="210"/>
      <c r="S1" s="210"/>
      <c r="T1" s="210"/>
      <c r="U1" s="210"/>
      <c r="V1" s="211"/>
      <c r="W1" s="210"/>
      <c r="X1" s="209"/>
      <c r="Y1" s="210"/>
      <c r="Z1" s="209"/>
      <c r="AA1" s="210"/>
      <c r="AB1" s="209"/>
      <c r="AC1" s="210"/>
      <c r="AD1" s="209"/>
      <c r="AE1" s="210"/>
      <c r="AF1" s="62"/>
      <c r="AG1" s="210"/>
      <c r="AH1" s="209"/>
    </row>
    <row r="2" spans="1:34" ht="19.5" customHeight="1">
      <c r="A2" s="212" t="s">
        <v>231</v>
      </c>
      <c r="B2" s="212"/>
      <c r="C2" s="212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10"/>
      <c r="R2" s="210"/>
      <c r="S2" s="210"/>
      <c r="T2" s="210"/>
      <c r="U2" s="210"/>
      <c r="V2" s="211"/>
      <c r="W2" s="210"/>
      <c r="X2" s="209"/>
      <c r="Y2" s="210"/>
      <c r="Z2" s="209"/>
      <c r="AA2" s="210"/>
      <c r="AB2" s="209"/>
      <c r="AC2" s="210"/>
      <c r="AD2" s="209"/>
      <c r="AE2" s="210"/>
      <c r="AF2" s="62"/>
      <c r="AG2" s="210"/>
      <c r="AH2" s="209"/>
    </row>
    <row r="3" spans="1:34" ht="19.5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4"/>
      <c r="R3" s="215"/>
      <c r="S3" s="215"/>
      <c r="T3" s="215"/>
      <c r="U3" s="215"/>
      <c r="V3" s="211"/>
      <c r="W3" s="215"/>
      <c r="X3" s="213"/>
      <c r="Y3" s="215"/>
      <c r="Z3" s="213"/>
      <c r="AA3" s="215"/>
      <c r="AB3" s="215"/>
      <c r="AC3" s="215"/>
      <c r="AD3" s="215"/>
      <c r="AE3" s="215"/>
      <c r="AF3" s="215"/>
      <c r="AG3" s="215"/>
      <c r="AH3" s="215"/>
    </row>
    <row r="4" spans="1:34" ht="19.5" customHeight="1">
      <c r="A4" s="215"/>
      <c r="B4" s="215"/>
      <c r="C4" s="215"/>
      <c r="D4" s="259" t="s">
        <v>232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16"/>
      <c r="AD4" s="216"/>
      <c r="AE4" s="216"/>
      <c r="AF4" s="216"/>
      <c r="AG4" s="216"/>
      <c r="AH4" s="216"/>
    </row>
    <row r="5" spans="1:34" ht="19.5" customHeight="1">
      <c r="A5" s="215"/>
      <c r="B5" s="215"/>
      <c r="C5" s="215"/>
      <c r="D5" s="215"/>
      <c r="E5" s="215"/>
      <c r="F5" s="215"/>
      <c r="G5" s="215"/>
      <c r="H5" s="215"/>
      <c r="I5" s="217"/>
      <c r="J5" s="215"/>
      <c r="K5" s="217"/>
      <c r="L5" s="260" t="s">
        <v>60</v>
      </c>
      <c r="M5" s="260"/>
      <c r="N5" s="260"/>
      <c r="O5" s="260"/>
      <c r="P5" s="260"/>
      <c r="Q5" s="215"/>
      <c r="R5" s="260" t="s">
        <v>31</v>
      </c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18"/>
      <c r="AD5" s="219"/>
      <c r="AE5" s="215"/>
      <c r="AF5" s="71"/>
      <c r="AG5" s="218"/>
      <c r="AH5" s="215"/>
    </row>
    <row r="6" spans="1:34" ht="19.5" customHeight="1">
      <c r="A6" s="215"/>
      <c r="B6" s="215"/>
      <c r="C6" s="215"/>
      <c r="D6" s="215"/>
      <c r="E6" s="215"/>
      <c r="F6" s="211" t="s">
        <v>61</v>
      </c>
      <c r="G6" s="215"/>
      <c r="H6" s="211"/>
      <c r="I6" s="217"/>
      <c r="J6" s="215"/>
      <c r="K6" s="217"/>
      <c r="L6" s="217"/>
      <c r="M6" s="217"/>
      <c r="N6" s="217"/>
      <c r="O6" s="217"/>
      <c r="P6" s="217"/>
      <c r="Q6" s="215"/>
      <c r="R6" s="217"/>
      <c r="S6" s="217"/>
      <c r="T6" s="217"/>
      <c r="U6" s="215"/>
      <c r="V6" s="211"/>
      <c r="W6" s="215"/>
      <c r="X6" s="211"/>
      <c r="Y6" s="215"/>
      <c r="Z6" s="211"/>
      <c r="AA6" s="217"/>
      <c r="AB6" s="217"/>
      <c r="AC6" s="220"/>
      <c r="AD6" s="217" t="s">
        <v>75</v>
      </c>
      <c r="AE6" s="218"/>
      <c r="AG6" s="215"/>
      <c r="AH6" s="71"/>
    </row>
    <row r="7" spans="1:34" ht="19.5" customHeight="1">
      <c r="A7" s="215"/>
      <c r="B7" s="215"/>
      <c r="C7" s="215"/>
      <c r="D7" s="211" t="s">
        <v>61</v>
      </c>
      <c r="E7" s="211"/>
      <c r="F7" s="211" t="s">
        <v>62</v>
      </c>
      <c r="G7" s="211"/>
      <c r="H7" s="211" t="s">
        <v>233</v>
      </c>
      <c r="I7" s="217"/>
      <c r="J7" s="211" t="s">
        <v>234</v>
      </c>
      <c r="K7" s="217"/>
      <c r="L7" s="211"/>
      <c r="M7" s="211"/>
      <c r="N7" s="211"/>
      <c r="O7" s="215"/>
      <c r="P7" s="215"/>
      <c r="Q7" s="217"/>
      <c r="R7" s="217"/>
      <c r="S7" s="217"/>
      <c r="T7" s="217" t="s">
        <v>70</v>
      </c>
      <c r="U7" s="215"/>
      <c r="V7" s="211"/>
      <c r="W7" s="215"/>
      <c r="X7" s="211" t="s">
        <v>235</v>
      </c>
      <c r="Y7" s="215"/>
      <c r="Z7" s="211" t="s">
        <v>236</v>
      </c>
      <c r="AA7" s="217"/>
      <c r="AB7" s="211" t="s">
        <v>72</v>
      </c>
      <c r="AC7" s="215"/>
      <c r="AD7" s="211" t="s">
        <v>76</v>
      </c>
      <c r="AE7" s="217"/>
      <c r="AF7" s="217" t="s">
        <v>79</v>
      </c>
      <c r="AG7" s="217"/>
      <c r="AH7" s="62"/>
    </row>
    <row r="8" spans="1:34" ht="19.5" customHeight="1">
      <c r="A8" s="215"/>
      <c r="B8" s="215"/>
      <c r="C8" s="215"/>
      <c r="D8" s="211" t="s">
        <v>62</v>
      </c>
      <c r="E8" s="211"/>
      <c r="F8" s="211" t="s">
        <v>63</v>
      </c>
      <c r="G8" s="211"/>
      <c r="H8" s="211" t="s">
        <v>237</v>
      </c>
      <c r="I8" s="217"/>
      <c r="J8" s="211" t="s">
        <v>238</v>
      </c>
      <c r="K8" s="217"/>
      <c r="L8" s="211" t="s">
        <v>64</v>
      </c>
      <c r="M8" s="211"/>
      <c r="N8" s="211" t="s">
        <v>201</v>
      </c>
      <c r="O8" s="217"/>
      <c r="P8" s="211"/>
      <c r="Q8" s="217"/>
      <c r="R8" s="217" t="s">
        <v>134</v>
      </c>
      <c r="S8" s="217"/>
      <c r="T8" s="217" t="s">
        <v>71</v>
      </c>
      <c r="U8" s="215"/>
      <c r="V8" s="211" t="s">
        <v>67</v>
      </c>
      <c r="W8" s="215"/>
      <c r="X8" s="211" t="s">
        <v>239</v>
      </c>
      <c r="Y8" s="215"/>
      <c r="Z8" s="211" t="s">
        <v>117</v>
      </c>
      <c r="AA8" s="217"/>
      <c r="AB8" s="211" t="s">
        <v>73</v>
      </c>
      <c r="AC8" s="215"/>
      <c r="AD8" s="211" t="s">
        <v>77</v>
      </c>
      <c r="AE8" s="217"/>
      <c r="AF8" s="211" t="s">
        <v>80</v>
      </c>
      <c r="AG8" s="217"/>
      <c r="AH8" s="73" t="s">
        <v>82</v>
      </c>
    </row>
    <row r="9" spans="1:34" ht="19.5" customHeight="1">
      <c r="A9" s="215"/>
      <c r="B9" s="208" t="s">
        <v>1</v>
      </c>
      <c r="C9" s="208"/>
      <c r="D9" s="211" t="s">
        <v>63</v>
      </c>
      <c r="E9" s="211"/>
      <c r="F9" s="211" t="s">
        <v>240</v>
      </c>
      <c r="G9" s="211"/>
      <c r="H9" s="211" t="s">
        <v>241</v>
      </c>
      <c r="I9" s="217"/>
      <c r="J9" s="211" t="s">
        <v>242</v>
      </c>
      <c r="K9" s="217"/>
      <c r="L9" s="211" t="s">
        <v>65</v>
      </c>
      <c r="M9" s="211"/>
      <c r="N9" s="211" t="s">
        <v>243</v>
      </c>
      <c r="O9" s="217"/>
      <c r="P9" s="211" t="s">
        <v>66</v>
      </c>
      <c r="Q9" s="217"/>
      <c r="R9" s="211" t="s">
        <v>69</v>
      </c>
      <c r="S9" s="211"/>
      <c r="T9" s="211" t="s">
        <v>191</v>
      </c>
      <c r="U9" s="215"/>
      <c r="V9" s="211" t="s">
        <v>68</v>
      </c>
      <c r="W9" s="215"/>
      <c r="X9" s="211" t="s">
        <v>244</v>
      </c>
      <c r="Y9" s="215"/>
      <c r="Z9" s="217" t="s">
        <v>116</v>
      </c>
      <c r="AA9" s="217"/>
      <c r="AB9" s="211" t="s">
        <v>74</v>
      </c>
      <c r="AC9" s="215"/>
      <c r="AD9" s="211" t="s">
        <v>78</v>
      </c>
      <c r="AE9" s="217"/>
      <c r="AF9" s="211" t="s">
        <v>81</v>
      </c>
      <c r="AG9" s="217"/>
      <c r="AH9" s="73" t="s">
        <v>83</v>
      </c>
    </row>
    <row r="10" spans="1:34" ht="19.5" customHeight="1">
      <c r="A10" s="215"/>
      <c r="B10" s="221"/>
      <c r="C10" s="221"/>
      <c r="D10" s="258" t="s">
        <v>167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</row>
    <row r="11" spans="1:34" ht="19.5" customHeight="1">
      <c r="A11" s="190" t="s">
        <v>216</v>
      </c>
      <c r="B11" s="222"/>
      <c r="C11" s="222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70"/>
      <c r="R11" s="169"/>
      <c r="S11" s="169"/>
      <c r="T11" s="169"/>
      <c r="U11" s="170"/>
      <c r="V11" s="169"/>
      <c r="W11" s="170"/>
      <c r="X11" s="169"/>
      <c r="Y11" s="170"/>
      <c r="Z11" s="169"/>
      <c r="AA11" s="170"/>
      <c r="AB11" s="169"/>
      <c r="AC11" s="170"/>
      <c r="AD11" s="169"/>
      <c r="AE11" s="170"/>
      <c r="AF11" s="169"/>
      <c r="AG11" s="170"/>
      <c r="AH11" s="78"/>
    </row>
    <row r="12" spans="1:34" ht="19.5" customHeight="1">
      <c r="A12" s="190" t="s">
        <v>140</v>
      </c>
      <c r="B12" s="222"/>
      <c r="C12" s="222"/>
      <c r="D12" s="74">
        <v>0</v>
      </c>
      <c r="E12" s="74"/>
      <c r="F12" s="74">
        <v>2400000000</v>
      </c>
      <c r="G12" s="74"/>
      <c r="H12" s="74">
        <v>0</v>
      </c>
      <c r="I12" s="74"/>
      <c r="J12" s="74">
        <v>0</v>
      </c>
      <c r="K12" s="74"/>
      <c r="L12" s="74">
        <v>285621862</v>
      </c>
      <c r="M12" s="74"/>
      <c r="N12" s="74">
        <v>7714962</v>
      </c>
      <c r="O12" s="74"/>
      <c r="P12" s="74">
        <v>4645938832</v>
      </c>
      <c r="Q12" s="75"/>
      <c r="R12" s="74">
        <v>3368048388</v>
      </c>
      <c r="S12" s="74"/>
      <c r="T12" s="74">
        <v>-39562</v>
      </c>
      <c r="U12" s="74"/>
      <c r="V12" s="74">
        <v>2003146529</v>
      </c>
      <c r="W12" s="74"/>
      <c r="X12" s="74">
        <v>0</v>
      </c>
      <c r="Y12" s="74"/>
      <c r="Z12" s="74">
        <v>11767306</v>
      </c>
      <c r="AA12" s="75"/>
      <c r="AB12" s="74">
        <f>SUM(R12:Z12)</f>
        <v>5382922661</v>
      </c>
      <c r="AC12" s="75"/>
      <c r="AD12" s="74">
        <f>SUM(D12:P12,AB12)</f>
        <v>12722198317</v>
      </c>
      <c r="AE12" s="75"/>
      <c r="AF12" s="74">
        <v>77516186</v>
      </c>
      <c r="AG12" s="78"/>
      <c r="AH12" s="74">
        <f>AD12+AF12</f>
        <v>12799714503</v>
      </c>
    </row>
    <row r="13" spans="1:34" ht="19.5" customHeight="1">
      <c r="A13" s="190"/>
      <c r="B13" s="222"/>
      <c r="C13" s="222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5"/>
      <c r="R13" s="74"/>
      <c r="S13" s="74"/>
      <c r="T13" s="74"/>
      <c r="U13" s="74"/>
      <c r="V13" s="74"/>
      <c r="W13" s="74"/>
      <c r="X13" s="74"/>
      <c r="Y13" s="74"/>
      <c r="Z13" s="74"/>
      <c r="AA13" s="75"/>
      <c r="AB13" s="74"/>
      <c r="AC13" s="75"/>
      <c r="AD13" s="75"/>
      <c r="AE13" s="75"/>
      <c r="AF13" s="74"/>
      <c r="AG13" s="78"/>
      <c r="AH13" s="75"/>
    </row>
    <row r="14" spans="1:34" ht="19.5" customHeight="1">
      <c r="A14" s="190" t="s">
        <v>245</v>
      </c>
      <c r="B14" s="222"/>
      <c r="C14" s="222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</row>
    <row r="15" spans="1:34" ht="19.5" customHeight="1">
      <c r="A15" s="223"/>
      <c r="B15" s="224"/>
      <c r="C15" s="224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 ht="19.5" customHeight="1">
      <c r="A16" s="225" t="s">
        <v>246</v>
      </c>
      <c r="B16" s="226"/>
      <c r="C16" s="226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6"/>
      <c r="R16" s="76"/>
      <c r="S16" s="76"/>
      <c r="T16" s="76"/>
      <c r="U16" s="76"/>
      <c r="V16" s="78"/>
      <c r="W16" s="76"/>
      <c r="X16" s="78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 ht="19.5" customHeight="1">
      <c r="A17" s="227" t="s">
        <v>247</v>
      </c>
      <c r="B17" s="228">
        <v>27</v>
      </c>
      <c r="C17" s="228"/>
      <c r="D17" s="178">
        <f>'[1]SH Conso 9-10 (1)'!D17</f>
        <v>10000</v>
      </c>
      <c r="E17" s="76"/>
      <c r="F17" s="178">
        <v>0</v>
      </c>
      <c r="G17" s="76"/>
      <c r="H17" s="178">
        <v>0</v>
      </c>
      <c r="I17" s="78"/>
      <c r="J17" s="178">
        <v>0</v>
      </c>
      <c r="K17" s="78"/>
      <c r="L17" s="178">
        <v>0</v>
      </c>
      <c r="M17" s="78"/>
      <c r="N17" s="178">
        <v>0</v>
      </c>
      <c r="O17" s="78">
        <v>0</v>
      </c>
      <c r="P17" s="178">
        <v>0</v>
      </c>
      <c r="Q17" s="76">
        <v>0</v>
      </c>
      <c r="R17" s="178">
        <v>0</v>
      </c>
      <c r="S17" s="76">
        <v>0</v>
      </c>
      <c r="T17" s="178">
        <v>0</v>
      </c>
      <c r="U17" s="76">
        <v>0</v>
      </c>
      <c r="V17" s="178">
        <v>0</v>
      </c>
      <c r="W17" s="76">
        <v>0</v>
      </c>
      <c r="X17" s="178">
        <v>0</v>
      </c>
      <c r="Y17" s="76">
        <v>0</v>
      </c>
      <c r="Z17" s="178">
        <v>0</v>
      </c>
      <c r="AA17" s="76">
        <v>0</v>
      </c>
      <c r="AB17" s="178">
        <f>SUM(R17:Z17)</f>
        <v>0</v>
      </c>
      <c r="AC17" s="76"/>
      <c r="AD17" s="178">
        <f>SUM(AB17,D17:P17)</f>
        <v>10000</v>
      </c>
      <c r="AE17" s="76"/>
      <c r="AF17" s="178">
        <v>0</v>
      </c>
      <c r="AG17" s="76"/>
      <c r="AH17" s="178">
        <f>SUM(AD17:AF17)</f>
        <v>10000</v>
      </c>
    </row>
    <row r="18" spans="1:34" s="230" customFormat="1" ht="19.5" customHeight="1">
      <c r="A18" s="225" t="s">
        <v>248</v>
      </c>
      <c r="B18" s="226"/>
      <c r="C18" s="226"/>
      <c r="D18" s="229">
        <f>+D17</f>
        <v>10000</v>
      </c>
      <c r="E18" s="75"/>
      <c r="F18" s="229">
        <f>+F17</f>
        <v>0</v>
      </c>
      <c r="G18" s="75"/>
      <c r="H18" s="229">
        <f>+H17</f>
        <v>0</v>
      </c>
      <c r="I18" s="74"/>
      <c r="J18" s="229">
        <f>+J17</f>
        <v>0</v>
      </c>
      <c r="K18" s="74"/>
      <c r="L18" s="229">
        <f>+L17</f>
        <v>0</v>
      </c>
      <c r="M18" s="74"/>
      <c r="N18" s="229">
        <f>+N17</f>
        <v>0</v>
      </c>
      <c r="O18" s="74"/>
      <c r="P18" s="229">
        <f>+P17</f>
        <v>0</v>
      </c>
      <c r="Q18" s="75"/>
      <c r="R18" s="229">
        <f>+R17</f>
        <v>0</v>
      </c>
      <c r="S18" s="75"/>
      <c r="T18" s="229">
        <f>+T17</f>
        <v>0</v>
      </c>
      <c r="U18" s="75"/>
      <c r="V18" s="229">
        <f>+V17</f>
        <v>0</v>
      </c>
      <c r="W18" s="75"/>
      <c r="X18" s="229">
        <f>+X17</f>
        <v>0</v>
      </c>
      <c r="Y18" s="75"/>
      <c r="Z18" s="229">
        <f>+Z17</f>
        <v>0</v>
      </c>
      <c r="AA18" s="75"/>
      <c r="AB18" s="229">
        <f>SUM(R18:Z18)</f>
        <v>0</v>
      </c>
      <c r="AC18" s="75"/>
      <c r="AD18" s="229">
        <f>+AD17</f>
        <v>10000</v>
      </c>
      <c r="AE18" s="75"/>
      <c r="AF18" s="229">
        <f>+AF17</f>
        <v>0</v>
      </c>
      <c r="AG18" s="75"/>
      <c r="AH18" s="229">
        <f>+AH17</f>
        <v>10000</v>
      </c>
    </row>
    <row r="19" spans="1:34" ht="19.5" customHeight="1">
      <c r="A19" s="223"/>
      <c r="B19" s="224"/>
      <c r="C19" s="224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 ht="19.5" customHeight="1">
      <c r="A20" s="225" t="s">
        <v>249</v>
      </c>
      <c r="B20" s="226"/>
      <c r="C20" s="226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 ht="19.5" customHeight="1">
      <c r="A21" s="227" t="s">
        <v>250</v>
      </c>
      <c r="B21" s="226"/>
      <c r="C21" s="226"/>
      <c r="D21" s="178">
        <f>'[1]SH Conso 9-10 (1)'!D21</f>
        <v>0</v>
      </c>
      <c r="E21" s="76"/>
      <c r="F21" s="178">
        <f>'[1]SH Conso 9-10 (1)'!F21</f>
        <v>338600111</v>
      </c>
      <c r="G21" s="76"/>
      <c r="H21" s="178">
        <f>'[1]SH Conso 9-10 (1)'!H21</f>
        <v>207968216</v>
      </c>
      <c r="I21" s="78"/>
      <c r="J21" s="178">
        <f>'[1]SH Conso 9-10 (1)'!J21</f>
        <v>0</v>
      </c>
      <c r="K21" s="78"/>
      <c r="L21" s="178">
        <f>'[1]SH Conso 9-10 (1)'!L21</f>
        <v>0</v>
      </c>
      <c r="M21" s="78"/>
      <c r="N21" s="178">
        <f>'[1]SH Conso 9-10 (1)'!N21</f>
        <v>0</v>
      </c>
      <c r="O21" s="78"/>
      <c r="P21" s="178">
        <f>'[1]SH Conso 9-10 (1)'!P21</f>
        <v>0</v>
      </c>
      <c r="Q21" s="76"/>
      <c r="R21" s="178">
        <f>'[1]SH Conso 9-10 (1)'!R21</f>
        <v>0</v>
      </c>
      <c r="S21" s="76"/>
      <c r="T21" s="178">
        <f>'[1]SH Conso 9-10 (1)'!T21</f>
        <v>0</v>
      </c>
      <c r="U21" s="76"/>
      <c r="V21" s="178">
        <f>'[1]SH Conso 9-10 (1)'!V21</f>
        <v>0</v>
      </c>
      <c r="W21" s="76"/>
      <c r="X21" s="178">
        <f>'[1]SH Conso 9-10 (1)'!X21</f>
        <v>-35013104</v>
      </c>
      <c r="Y21" s="76"/>
      <c r="Z21" s="178">
        <f>'[1]SH Conso 9-10 (1)'!Z21</f>
        <v>0</v>
      </c>
      <c r="AA21" s="76"/>
      <c r="AB21" s="178">
        <f>SUM(R21:Z21)</f>
        <v>-35013104</v>
      </c>
      <c r="AC21" s="76"/>
      <c r="AD21" s="178">
        <f>SUM(AB21,D21:P21)</f>
        <v>511555223</v>
      </c>
      <c r="AE21" s="76"/>
      <c r="AF21" s="178">
        <f>'[1]SH Conso 9-10 (1)'!AF21</f>
        <v>200607332</v>
      </c>
      <c r="AG21" s="76"/>
      <c r="AH21" s="178">
        <f>SUM(AD21:AF21)</f>
        <v>712162555</v>
      </c>
    </row>
    <row r="22" spans="1:34" ht="19.5" customHeight="1">
      <c r="A22" s="225" t="s">
        <v>251</v>
      </c>
      <c r="B22" s="226"/>
      <c r="C22" s="226"/>
      <c r="D22" s="229">
        <f>SUM(D21)</f>
        <v>0</v>
      </c>
      <c r="E22" s="75"/>
      <c r="F22" s="229">
        <f>SUM(F21)</f>
        <v>338600111</v>
      </c>
      <c r="G22" s="75"/>
      <c r="H22" s="229">
        <f>SUM(H21)</f>
        <v>207968216</v>
      </c>
      <c r="I22" s="74"/>
      <c r="J22" s="229">
        <f>SUM(J21)</f>
        <v>0</v>
      </c>
      <c r="K22" s="74"/>
      <c r="L22" s="229">
        <f>SUM(L21)</f>
        <v>0</v>
      </c>
      <c r="M22" s="74"/>
      <c r="N22" s="229">
        <f>SUM(N21)</f>
        <v>0</v>
      </c>
      <c r="O22" s="74"/>
      <c r="P22" s="229">
        <f>SUM(P21)</f>
        <v>0</v>
      </c>
      <c r="Q22" s="75"/>
      <c r="R22" s="229">
        <f>SUM(R21)</f>
        <v>0</v>
      </c>
      <c r="S22" s="75"/>
      <c r="T22" s="229">
        <f>SUM(T21)</f>
        <v>0</v>
      </c>
      <c r="U22" s="75"/>
      <c r="V22" s="229">
        <f>SUM(V21)</f>
        <v>0</v>
      </c>
      <c r="W22" s="75"/>
      <c r="X22" s="229">
        <f>SUM(X21)</f>
        <v>-35013104</v>
      </c>
      <c r="Y22" s="75"/>
      <c r="Z22" s="229">
        <f>SUM(Z21)</f>
        <v>0</v>
      </c>
      <c r="AA22" s="75"/>
      <c r="AB22" s="229">
        <f>SUM(AB21)</f>
        <v>-35013104</v>
      </c>
      <c r="AC22" s="75"/>
      <c r="AD22" s="229">
        <f>SUM(AD21)</f>
        <v>511555223</v>
      </c>
      <c r="AE22" s="75"/>
      <c r="AF22" s="229">
        <f>SUM(AF21)</f>
        <v>200607332</v>
      </c>
      <c r="AG22" s="75"/>
      <c r="AH22" s="229">
        <f>SUM(AH21)</f>
        <v>712162555</v>
      </c>
    </row>
    <row r="23" spans="1:34" ht="19.5" customHeight="1">
      <c r="A23" s="231"/>
      <c r="B23" s="226"/>
      <c r="C23" s="226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8"/>
      <c r="AH23" s="75"/>
    </row>
    <row r="24" spans="1:34" ht="19.5" customHeight="1">
      <c r="A24" s="232" t="s">
        <v>252</v>
      </c>
      <c r="B24" s="226"/>
      <c r="C24" s="226"/>
      <c r="D24" s="229">
        <f>SUM(D18,D22)</f>
        <v>10000</v>
      </c>
      <c r="E24" s="75"/>
      <c r="F24" s="229">
        <f>SUM(F18,F22)</f>
        <v>338600111</v>
      </c>
      <c r="G24" s="75"/>
      <c r="H24" s="229">
        <f>SUM(H18,H22)</f>
        <v>207968216</v>
      </c>
      <c r="I24" s="75">
        <v>0</v>
      </c>
      <c r="J24" s="229">
        <f>SUM(J18,J22)</f>
        <v>0</v>
      </c>
      <c r="K24" s="75">
        <v>0</v>
      </c>
      <c r="L24" s="229">
        <f>SUM(L18,L22)</f>
        <v>0</v>
      </c>
      <c r="M24" s="75">
        <v>0</v>
      </c>
      <c r="N24" s="229">
        <f>SUM(N18,N22)</f>
        <v>0</v>
      </c>
      <c r="O24" s="75">
        <v>0</v>
      </c>
      <c r="P24" s="229">
        <f>SUM(P18,P22)</f>
        <v>0</v>
      </c>
      <c r="Q24" s="75">
        <v>0</v>
      </c>
      <c r="R24" s="229">
        <f>SUM(R18,R22)</f>
        <v>0</v>
      </c>
      <c r="S24" s="75">
        <v>0</v>
      </c>
      <c r="T24" s="229">
        <f>SUM(T18,T22)</f>
        <v>0</v>
      </c>
      <c r="U24" s="75">
        <v>0</v>
      </c>
      <c r="V24" s="229">
        <f>SUM(V18,V22)</f>
        <v>0</v>
      </c>
      <c r="W24" s="75">
        <v>0</v>
      </c>
      <c r="X24" s="229">
        <f>SUM(X18,X22)</f>
        <v>-35013104</v>
      </c>
      <c r="Y24" s="75">
        <v>0</v>
      </c>
      <c r="Z24" s="229">
        <f>SUM(Z18,Z22)</f>
        <v>0</v>
      </c>
      <c r="AA24" s="75">
        <v>0</v>
      </c>
      <c r="AB24" s="229">
        <f>SUM(AB18,AB22)</f>
        <v>-35013104</v>
      </c>
      <c r="AC24" s="75">
        <v>0</v>
      </c>
      <c r="AD24" s="229">
        <f>SUM(AD18,AD22)</f>
        <v>511565223</v>
      </c>
      <c r="AE24" s="75">
        <v>0</v>
      </c>
      <c r="AF24" s="229">
        <f>SUM(AF18,AF22)</f>
        <v>200607332</v>
      </c>
      <c r="AG24" s="78">
        <v>0</v>
      </c>
      <c r="AH24" s="229">
        <f>SUM(AH18,AH22)</f>
        <v>712172555</v>
      </c>
    </row>
    <row r="25" spans="1:34" ht="19.5" customHeight="1">
      <c r="A25" s="190"/>
      <c r="B25" s="222"/>
      <c r="C25" s="222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5"/>
      <c r="W25" s="74"/>
      <c r="X25" s="75"/>
      <c r="Y25" s="74"/>
      <c r="Z25" s="74"/>
      <c r="AA25" s="75"/>
      <c r="AB25" s="74"/>
      <c r="AC25" s="75"/>
      <c r="AD25" s="75"/>
      <c r="AE25" s="75"/>
      <c r="AF25" s="74"/>
      <c r="AG25" s="78"/>
      <c r="AH25" s="75"/>
    </row>
    <row r="26" spans="1:34" ht="19.5" customHeight="1">
      <c r="A26" s="190" t="s">
        <v>190</v>
      </c>
      <c r="B26" s="222"/>
      <c r="C26" s="222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</row>
    <row r="27" spans="1:34" ht="19.5" customHeight="1">
      <c r="A27" s="223" t="s">
        <v>114</v>
      </c>
      <c r="B27" s="224"/>
      <c r="C27" s="224"/>
      <c r="D27" s="76">
        <v>0</v>
      </c>
      <c r="E27" s="76"/>
      <c r="F27" s="76">
        <v>0</v>
      </c>
      <c r="G27" s="76"/>
      <c r="H27" s="76">
        <v>0</v>
      </c>
      <c r="I27" s="76"/>
      <c r="J27" s="76">
        <v>0</v>
      </c>
      <c r="K27" s="76"/>
      <c r="L27" s="76">
        <v>0</v>
      </c>
      <c r="M27" s="76"/>
      <c r="N27" s="76">
        <v>0</v>
      </c>
      <c r="O27" s="76"/>
      <c r="P27" s="76">
        <v>1039205342</v>
      </c>
      <c r="Q27" s="76"/>
      <c r="R27" s="76">
        <v>0</v>
      </c>
      <c r="S27" s="76"/>
      <c r="T27" s="76">
        <v>0</v>
      </c>
      <c r="U27" s="76"/>
      <c r="V27" s="76">
        <v>0</v>
      </c>
      <c r="W27" s="76"/>
      <c r="X27" s="76">
        <v>0</v>
      </c>
      <c r="Y27" s="76"/>
      <c r="Z27" s="76">
        <v>0</v>
      </c>
      <c r="AA27" s="76"/>
      <c r="AB27" s="76">
        <v>0</v>
      </c>
      <c r="AC27" s="76"/>
      <c r="AD27" s="78">
        <f t="shared" ref="AD27:AD28" si="0">SUM(AB27,D27:P27)</f>
        <v>1039205342</v>
      </c>
      <c r="AE27" s="76"/>
      <c r="AF27" s="76">
        <v>-16201101</v>
      </c>
      <c r="AG27" s="76"/>
      <c r="AH27" s="76">
        <f t="shared" ref="AH27:AH28" si="1">SUM(AD27:AF27)</f>
        <v>1023004241</v>
      </c>
    </row>
    <row r="28" spans="1:34" ht="19.5" customHeight="1">
      <c r="A28" s="223" t="s">
        <v>155</v>
      </c>
      <c r="B28" s="224"/>
      <c r="C28" s="224"/>
      <c r="D28" s="78">
        <v>0</v>
      </c>
      <c r="E28" s="78"/>
      <c r="F28" s="78">
        <v>0</v>
      </c>
      <c r="G28" s="78"/>
      <c r="H28" s="78">
        <v>0</v>
      </c>
      <c r="I28" s="78"/>
      <c r="J28" s="78">
        <v>0</v>
      </c>
      <c r="K28" s="78"/>
      <c r="L28" s="78">
        <v>0</v>
      </c>
      <c r="M28" s="78"/>
      <c r="N28" s="78">
        <v>0</v>
      </c>
      <c r="O28" s="78"/>
      <c r="P28" s="78">
        <v>10354943</v>
      </c>
      <c r="Q28" s="76"/>
      <c r="R28" s="78">
        <f>'[1]SH Conso 9-10 (1)'!$R$29</f>
        <v>-1411849636</v>
      </c>
      <c r="S28" s="76"/>
      <c r="T28" s="78">
        <f>'[1]SH Conso 9-10 (1)'!$T$29</f>
        <v>-13008</v>
      </c>
      <c r="U28" s="76"/>
      <c r="V28" s="78">
        <v>0</v>
      </c>
      <c r="W28" s="76"/>
      <c r="X28" s="78">
        <v>0</v>
      </c>
      <c r="Y28" s="76"/>
      <c r="Z28" s="78">
        <v>0</v>
      </c>
      <c r="AA28" s="76"/>
      <c r="AB28" s="78">
        <f>'[1]SH Conso 9-10 (1)'!$AB$29</f>
        <v>-1411862644</v>
      </c>
      <c r="AC28" s="76"/>
      <c r="AD28" s="78">
        <f t="shared" si="0"/>
        <v>-1401507701</v>
      </c>
      <c r="AE28" s="76"/>
      <c r="AF28" s="78">
        <v>1614026</v>
      </c>
      <c r="AG28" s="76"/>
      <c r="AH28" s="78">
        <f t="shared" si="1"/>
        <v>-1399893675</v>
      </c>
    </row>
    <row r="29" spans="1:34" ht="19.5" customHeight="1">
      <c r="A29" s="190" t="s">
        <v>187</v>
      </c>
      <c r="B29" s="222"/>
      <c r="C29" s="222"/>
      <c r="D29" s="156">
        <f>SUM(D27:D28)</f>
        <v>0</v>
      </c>
      <c r="E29" s="75"/>
      <c r="F29" s="156">
        <f>SUM(F27:F28)</f>
        <v>0</v>
      </c>
      <c r="G29" s="75"/>
      <c r="H29" s="156">
        <f>SUM(H27:H28)</f>
        <v>0</v>
      </c>
      <c r="I29" s="75"/>
      <c r="J29" s="156">
        <f>SUM(J27:J28)</f>
        <v>0</v>
      </c>
      <c r="K29" s="75"/>
      <c r="L29" s="156">
        <f>SUM(L27:L28)</f>
        <v>0</v>
      </c>
      <c r="M29" s="75"/>
      <c r="N29" s="156">
        <f>SUM(N27:N28)</f>
        <v>0</v>
      </c>
      <c r="O29" s="75"/>
      <c r="P29" s="156">
        <f>SUM(P27:P28)</f>
        <v>1049560285</v>
      </c>
      <c r="Q29" s="75"/>
      <c r="R29" s="156">
        <f>SUM(R27:R28)</f>
        <v>-1411849636</v>
      </c>
      <c r="S29" s="75"/>
      <c r="T29" s="156">
        <f>SUM(T27:T28)</f>
        <v>-13008</v>
      </c>
      <c r="U29" s="75"/>
      <c r="V29" s="156">
        <f>SUM(V27:V28)</f>
        <v>0</v>
      </c>
      <c r="W29" s="75"/>
      <c r="X29" s="156">
        <f>SUM(X27:X28)</f>
        <v>0</v>
      </c>
      <c r="Y29" s="75"/>
      <c r="Z29" s="156">
        <f>SUM(Z27:Z28)</f>
        <v>0</v>
      </c>
      <c r="AA29" s="75"/>
      <c r="AB29" s="156">
        <f>SUM(AB27:AB28)</f>
        <v>-1411862644</v>
      </c>
      <c r="AC29" s="75"/>
      <c r="AD29" s="156">
        <f>SUM(AD27:AD28)</f>
        <v>-362302359</v>
      </c>
      <c r="AE29" s="75"/>
      <c r="AF29" s="156">
        <f>SUM(AF27:AF28)</f>
        <v>-14587075</v>
      </c>
      <c r="AG29" s="78"/>
      <c r="AH29" s="156">
        <f>SUM(AH27:AH28)</f>
        <v>-376889434</v>
      </c>
    </row>
    <row r="30" spans="1:34" ht="19.5" customHeight="1">
      <c r="A30" s="190"/>
      <c r="B30" s="222"/>
      <c r="C30" s="222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8"/>
      <c r="AH30" s="75"/>
    </row>
    <row r="31" spans="1:34" ht="19.5" customHeight="1">
      <c r="A31" s="223" t="s">
        <v>269</v>
      </c>
      <c r="B31" s="223"/>
      <c r="C31" s="223"/>
      <c r="D31" s="76">
        <v>0</v>
      </c>
      <c r="E31" s="76"/>
      <c r="F31" s="76">
        <v>0</v>
      </c>
      <c r="G31" s="76"/>
      <c r="H31" s="76">
        <v>0</v>
      </c>
      <c r="I31" s="76"/>
      <c r="J31" s="76">
        <v>0</v>
      </c>
      <c r="K31" s="76"/>
      <c r="L31" s="76">
        <f>'[1]SH Conso 9-10 (1)'!$L$32</f>
        <v>44035727</v>
      </c>
      <c r="M31" s="76"/>
      <c r="N31" s="76">
        <v>0</v>
      </c>
      <c r="O31" s="76"/>
      <c r="P31" s="76">
        <f>'[1]SH Conso 9-10 (1)'!$P$32</f>
        <v>-44035727</v>
      </c>
      <c r="Q31" s="76"/>
      <c r="R31" s="76">
        <v>0</v>
      </c>
      <c r="S31" s="76"/>
      <c r="T31" s="76">
        <v>0</v>
      </c>
      <c r="U31" s="76"/>
      <c r="V31" s="76">
        <f>'[1]SH Conso 9-10 (1)'!$V$32</f>
        <v>0</v>
      </c>
      <c r="W31" s="76"/>
      <c r="X31" s="76">
        <v>0</v>
      </c>
      <c r="Y31" s="76"/>
      <c r="Z31" s="76">
        <v>0</v>
      </c>
      <c r="AA31" s="76"/>
      <c r="AB31" s="76">
        <f>'[1]SH Conso 9-10 (1)'!$AB$28</f>
        <v>0</v>
      </c>
      <c r="AC31" s="76"/>
      <c r="AD31" s="76">
        <f t="shared" ref="AD31:AD32" si="2">SUM(AB31,D31:P31)</f>
        <v>0</v>
      </c>
      <c r="AE31" s="76"/>
      <c r="AF31" s="76">
        <v>0</v>
      </c>
      <c r="AG31" s="76"/>
      <c r="AH31" s="76">
        <f t="shared" ref="AH31:AH32" si="3">SUM(AD31:AF31)</f>
        <v>0</v>
      </c>
    </row>
    <row r="32" spans="1:34" ht="19.5" customHeight="1">
      <c r="A32" s="223" t="s">
        <v>85</v>
      </c>
      <c r="B32" s="223"/>
      <c r="C32" s="223"/>
      <c r="D32" s="78">
        <v>0</v>
      </c>
      <c r="E32" s="76"/>
      <c r="F32" s="78">
        <v>0</v>
      </c>
      <c r="G32" s="76"/>
      <c r="H32" s="78">
        <v>0</v>
      </c>
      <c r="I32" s="76"/>
      <c r="J32" s="78">
        <v>0</v>
      </c>
      <c r="K32" s="76"/>
      <c r="L32" s="78">
        <v>0</v>
      </c>
      <c r="M32" s="76"/>
      <c r="N32" s="78">
        <v>0</v>
      </c>
      <c r="O32" s="76"/>
      <c r="P32" s="76">
        <f>'[1]SH Conso 9-10 (1)'!$P$33</f>
        <v>14334876</v>
      </c>
      <c r="Q32" s="76"/>
      <c r="R32" s="78">
        <v>0</v>
      </c>
      <c r="S32" s="76"/>
      <c r="T32" s="78">
        <v>0</v>
      </c>
      <c r="U32" s="76"/>
      <c r="V32" s="76">
        <f>'[1]SH Conso 9-10 (1)'!$V$33</f>
        <v>-14334876</v>
      </c>
      <c r="W32" s="76"/>
      <c r="X32" s="78">
        <v>0</v>
      </c>
      <c r="Y32" s="76"/>
      <c r="Z32" s="78">
        <v>0</v>
      </c>
      <c r="AA32" s="76"/>
      <c r="AB32" s="76">
        <f>'[1]SH Conso 9-10 (1)'!$AB$33</f>
        <v>-14334876</v>
      </c>
      <c r="AC32" s="76"/>
      <c r="AD32" s="76">
        <f t="shared" si="2"/>
        <v>0</v>
      </c>
      <c r="AE32" s="76"/>
      <c r="AF32" s="76">
        <v>0</v>
      </c>
      <c r="AG32" s="76"/>
      <c r="AH32" s="76">
        <f t="shared" si="3"/>
        <v>0</v>
      </c>
    </row>
    <row r="33" spans="1:36" ht="19.5" customHeight="1">
      <c r="A33" s="223"/>
      <c r="B33" s="223"/>
      <c r="C33" s="223"/>
      <c r="D33" s="157"/>
      <c r="E33" s="76"/>
      <c r="F33" s="157"/>
      <c r="G33" s="76"/>
      <c r="H33" s="157"/>
      <c r="I33" s="76"/>
      <c r="J33" s="157"/>
      <c r="K33" s="76"/>
      <c r="L33" s="157"/>
      <c r="M33" s="76"/>
      <c r="N33" s="157"/>
      <c r="O33" s="76"/>
      <c r="P33" s="157"/>
      <c r="Q33" s="76"/>
      <c r="R33" s="157"/>
      <c r="S33" s="76"/>
      <c r="T33" s="157"/>
      <c r="U33" s="76"/>
      <c r="V33" s="157"/>
      <c r="W33" s="76"/>
      <c r="X33" s="157"/>
      <c r="Y33" s="76"/>
      <c r="Z33" s="157"/>
      <c r="AA33" s="76"/>
      <c r="AB33" s="157"/>
      <c r="AC33" s="76"/>
      <c r="AD33" s="158"/>
      <c r="AE33" s="76"/>
      <c r="AF33" s="157"/>
      <c r="AG33" s="76"/>
      <c r="AH33" s="158"/>
    </row>
    <row r="34" spans="1:36" ht="19.5" customHeight="1" thickBot="1">
      <c r="A34" s="190" t="s">
        <v>170</v>
      </c>
      <c r="B34" s="190"/>
      <c r="C34" s="190"/>
      <c r="D34" s="159">
        <f>+D32+D29+D24+D12+D31</f>
        <v>10000</v>
      </c>
      <c r="E34" s="75"/>
      <c r="F34" s="159">
        <f>+F32+F29+F24+F12</f>
        <v>2738600111</v>
      </c>
      <c r="G34" s="75"/>
      <c r="H34" s="159">
        <f>+H32+H29+H24+H12</f>
        <v>207968216</v>
      </c>
      <c r="I34" s="75"/>
      <c r="J34" s="159">
        <f>+J32+J29+J24+J12</f>
        <v>0</v>
      </c>
      <c r="K34" s="75"/>
      <c r="L34" s="159">
        <f>+L32+L29+L24+L12+L31</f>
        <v>329657589</v>
      </c>
      <c r="M34" s="75"/>
      <c r="N34" s="159">
        <f>+N32+N29+N24+N12</f>
        <v>7714962</v>
      </c>
      <c r="O34" s="75"/>
      <c r="P34" s="159">
        <f>+P32+P29+P24+P12+P31</f>
        <v>5665798266</v>
      </c>
      <c r="Q34" s="76"/>
      <c r="R34" s="159">
        <f>+R32+R29+R24+R12</f>
        <v>1956198752</v>
      </c>
      <c r="S34" s="76"/>
      <c r="T34" s="159">
        <f>+T32+T29+T24+T12</f>
        <v>-52570</v>
      </c>
      <c r="U34" s="76"/>
      <c r="V34" s="159">
        <f>+V32+V29+V24+V12</f>
        <v>1988811653</v>
      </c>
      <c r="W34" s="76"/>
      <c r="X34" s="159">
        <f>+X32+X29+X24+X12</f>
        <v>-35013104</v>
      </c>
      <c r="Y34" s="76"/>
      <c r="Z34" s="159">
        <f>+Z32+Z29+Z24+Z12</f>
        <v>11767306</v>
      </c>
      <c r="AA34" s="76"/>
      <c r="AB34" s="159">
        <f>+AB32+AB29+AB24+AB12+AB31</f>
        <v>3921712037</v>
      </c>
      <c r="AC34" s="75"/>
      <c r="AD34" s="159">
        <f>+AD32+AD29+AD24+AD12</f>
        <v>12871461181</v>
      </c>
      <c r="AE34" s="75"/>
      <c r="AF34" s="159">
        <f>+AF32+AF29+AF24+AF12</f>
        <v>263536443</v>
      </c>
      <c r="AG34" s="78"/>
      <c r="AH34" s="159">
        <f>+AH32+AH29+AH24+AH12</f>
        <v>13134997624</v>
      </c>
      <c r="AJ34" s="77"/>
    </row>
    <row r="35" spans="1:36" ht="19.5" customHeight="1" thickTop="1">
      <c r="A35" s="17"/>
      <c r="B35" s="3"/>
      <c r="C35" s="3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</row>
    <row r="36" spans="1:36" ht="19.5" customHeight="1">
      <c r="A36" s="24" t="s">
        <v>220</v>
      </c>
      <c r="B36" s="24"/>
      <c r="C36" s="24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10"/>
      <c r="R36" s="210"/>
      <c r="S36" s="210"/>
      <c r="T36" s="210"/>
      <c r="U36" s="210"/>
      <c r="V36" s="209"/>
      <c r="W36" s="210"/>
      <c r="X36" s="209"/>
      <c r="Y36" s="210"/>
      <c r="Z36" s="209"/>
      <c r="AA36" s="210"/>
      <c r="AB36" s="78"/>
      <c r="AC36" s="210"/>
      <c r="AD36" s="209"/>
      <c r="AE36" s="210"/>
      <c r="AF36" s="62"/>
      <c r="AG36" s="210"/>
      <c r="AH36" s="209"/>
    </row>
    <row r="37" spans="1:36" ht="19.5" customHeight="1">
      <c r="A37" s="212" t="s">
        <v>169</v>
      </c>
      <c r="B37" s="212"/>
      <c r="C37" s="212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210"/>
      <c r="S37" s="210"/>
      <c r="T37" s="210"/>
      <c r="U37" s="210"/>
      <c r="V37" s="209"/>
      <c r="W37" s="210"/>
      <c r="X37" s="209"/>
      <c r="Y37" s="210"/>
      <c r="Z37" s="209"/>
      <c r="AA37" s="210"/>
      <c r="AB37" s="209"/>
      <c r="AC37" s="210"/>
      <c r="AD37" s="209"/>
      <c r="AE37" s="210"/>
      <c r="AF37" s="62"/>
      <c r="AG37" s="210"/>
      <c r="AH37" s="209"/>
    </row>
    <row r="38" spans="1:36" ht="19.5" customHeight="1">
      <c r="A38" s="213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4"/>
      <c r="R38" s="215"/>
      <c r="S38" s="215"/>
      <c r="T38" s="215"/>
      <c r="U38" s="215"/>
      <c r="V38" s="213"/>
      <c r="W38" s="215"/>
      <c r="X38" s="213"/>
      <c r="Y38" s="215"/>
      <c r="Z38" s="213"/>
      <c r="AA38" s="215"/>
      <c r="AB38" s="215"/>
      <c r="AC38" s="215"/>
      <c r="AD38" s="215"/>
      <c r="AE38" s="215"/>
      <c r="AF38" s="215"/>
      <c r="AG38" s="215"/>
      <c r="AH38" s="215"/>
    </row>
    <row r="39" spans="1:36" ht="19.5" customHeight="1">
      <c r="A39" s="215"/>
      <c r="B39" s="215"/>
      <c r="C39" s="215"/>
      <c r="D39" s="259" t="s">
        <v>255</v>
      </c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16"/>
      <c r="AD39" s="216"/>
      <c r="AE39" s="216"/>
      <c r="AF39" s="216"/>
      <c r="AG39" s="216"/>
      <c r="AH39" s="216"/>
    </row>
    <row r="40" spans="1:36" ht="19.5" customHeight="1">
      <c r="A40" s="215"/>
      <c r="B40" s="215"/>
      <c r="C40" s="215"/>
      <c r="D40" s="215"/>
      <c r="E40" s="215"/>
      <c r="F40" s="215"/>
      <c r="G40" s="215"/>
      <c r="H40" s="215"/>
      <c r="I40" s="217"/>
      <c r="J40" s="215"/>
      <c r="K40" s="217"/>
      <c r="L40" s="260" t="s">
        <v>60</v>
      </c>
      <c r="M40" s="260"/>
      <c r="N40" s="260"/>
      <c r="O40" s="260"/>
      <c r="P40" s="260"/>
      <c r="Q40" s="215"/>
      <c r="R40" s="260" t="s">
        <v>31</v>
      </c>
      <c r="S40" s="260"/>
      <c r="T40" s="260"/>
      <c r="U40" s="260"/>
      <c r="V40" s="260"/>
      <c r="W40" s="260"/>
      <c r="X40" s="260"/>
      <c r="Y40" s="260"/>
      <c r="Z40" s="260"/>
      <c r="AA40" s="260"/>
      <c r="AB40" s="260"/>
      <c r="AC40" s="218"/>
      <c r="AD40" s="219"/>
      <c r="AE40" s="215"/>
      <c r="AF40" s="71"/>
      <c r="AG40" s="218"/>
      <c r="AH40" s="215"/>
    </row>
    <row r="41" spans="1:36" ht="19.5" customHeight="1">
      <c r="A41" s="215"/>
      <c r="B41" s="215"/>
      <c r="C41" s="215"/>
      <c r="D41" s="215"/>
      <c r="E41" s="215"/>
      <c r="F41" s="211" t="s">
        <v>61</v>
      </c>
      <c r="G41" s="215"/>
      <c r="H41" s="211"/>
      <c r="I41" s="217"/>
      <c r="J41" s="215"/>
      <c r="K41" s="217"/>
      <c r="L41" s="217"/>
      <c r="M41" s="217"/>
      <c r="N41" s="217"/>
      <c r="O41" s="217"/>
      <c r="P41" s="217"/>
      <c r="Q41" s="215"/>
      <c r="R41" s="217"/>
      <c r="S41" s="217"/>
      <c r="T41" s="217"/>
      <c r="U41" s="215"/>
      <c r="V41" s="211"/>
      <c r="W41" s="215"/>
      <c r="X41" s="211"/>
      <c r="Y41" s="215"/>
      <c r="Z41" s="211"/>
      <c r="AA41" s="217"/>
      <c r="AB41" s="217"/>
      <c r="AC41" s="220"/>
      <c r="AD41" s="217" t="s">
        <v>75</v>
      </c>
      <c r="AE41" s="218"/>
      <c r="AG41" s="215"/>
      <c r="AH41" s="71"/>
    </row>
    <row r="42" spans="1:36" ht="19.5" customHeight="1">
      <c r="A42" s="215"/>
      <c r="B42" s="215"/>
      <c r="C42" s="215"/>
      <c r="D42" s="211" t="s">
        <v>61</v>
      </c>
      <c r="E42" s="211"/>
      <c r="F42" s="211" t="s">
        <v>62</v>
      </c>
      <c r="G42" s="211"/>
      <c r="H42" s="211" t="s">
        <v>233</v>
      </c>
      <c r="I42" s="217"/>
      <c r="J42" s="211" t="s">
        <v>234</v>
      </c>
      <c r="K42" s="217"/>
      <c r="L42" s="211"/>
      <c r="M42" s="211"/>
      <c r="N42" s="211"/>
      <c r="O42" s="215"/>
      <c r="P42" s="215"/>
      <c r="Q42" s="217"/>
      <c r="R42" s="217"/>
      <c r="S42" s="217"/>
      <c r="T42" s="217" t="s">
        <v>70</v>
      </c>
      <c r="U42" s="215"/>
      <c r="V42" s="211"/>
      <c r="W42" s="215"/>
      <c r="X42" s="211" t="s">
        <v>235</v>
      </c>
      <c r="Y42" s="215"/>
      <c r="Z42" s="211" t="s">
        <v>236</v>
      </c>
      <c r="AA42" s="217"/>
      <c r="AB42" s="211" t="s">
        <v>72</v>
      </c>
      <c r="AC42" s="215"/>
      <c r="AD42" s="211" t="s">
        <v>76</v>
      </c>
      <c r="AE42" s="217"/>
      <c r="AF42" s="217" t="s">
        <v>79</v>
      </c>
      <c r="AG42" s="217"/>
      <c r="AH42" s="62"/>
    </row>
    <row r="43" spans="1:36" ht="19.5" customHeight="1">
      <c r="A43" s="215"/>
      <c r="B43" s="215"/>
      <c r="C43" s="215"/>
      <c r="D43" s="211" t="s">
        <v>62</v>
      </c>
      <c r="E43" s="211"/>
      <c r="F43" s="211" t="s">
        <v>63</v>
      </c>
      <c r="G43" s="211"/>
      <c r="H43" s="211" t="s">
        <v>237</v>
      </c>
      <c r="I43" s="217"/>
      <c r="J43" s="211" t="s">
        <v>238</v>
      </c>
      <c r="K43" s="217"/>
      <c r="L43" s="211" t="s">
        <v>64</v>
      </c>
      <c r="M43" s="211"/>
      <c r="N43" s="211" t="s">
        <v>201</v>
      </c>
      <c r="O43" s="217"/>
      <c r="P43" s="211"/>
      <c r="Q43" s="217"/>
      <c r="R43" s="217" t="s">
        <v>134</v>
      </c>
      <c r="S43" s="217"/>
      <c r="T43" s="217" t="s">
        <v>71</v>
      </c>
      <c r="U43" s="215"/>
      <c r="V43" s="211" t="s">
        <v>67</v>
      </c>
      <c r="W43" s="215"/>
      <c r="X43" s="211" t="s">
        <v>239</v>
      </c>
      <c r="Y43" s="215"/>
      <c r="Z43" s="211" t="s">
        <v>117</v>
      </c>
      <c r="AA43" s="217"/>
      <c r="AB43" s="211" t="s">
        <v>73</v>
      </c>
      <c r="AC43" s="215"/>
      <c r="AD43" s="211" t="s">
        <v>77</v>
      </c>
      <c r="AE43" s="217"/>
      <c r="AF43" s="211" t="s">
        <v>80</v>
      </c>
      <c r="AG43" s="217"/>
      <c r="AH43" s="73" t="s">
        <v>82</v>
      </c>
    </row>
    <row r="44" spans="1:36" ht="19.5" customHeight="1">
      <c r="A44" s="215"/>
      <c r="B44" s="208" t="s">
        <v>1</v>
      </c>
      <c r="C44" s="221"/>
      <c r="D44" s="211" t="s">
        <v>63</v>
      </c>
      <c r="E44" s="211"/>
      <c r="F44" s="211" t="s">
        <v>240</v>
      </c>
      <c r="G44" s="211"/>
      <c r="H44" s="211" t="s">
        <v>241</v>
      </c>
      <c r="I44" s="217"/>
      <c r="J44" s="211" t="s">
        <v>242</v>
      </c>
      <c r="K44" s="217"/>
      <c r="L44" s="211" t="s">
        <v>65</v>
      </c>
      <c r="M44" s="211"/>
      <c r="N44" s="211" t="s">
        <v>243</v>
      </c>
      <c r="O44" s="217"/>
      <c r="P44" s="211" t="s">
        <v>66</v>
      </c>
      <c r="Q44" s="217"/>
      <c r="R44" s="211" t="s">
        <v>69</v>
      </c>
      <c r="S44" s="211"/>
      <c r="T44" s="211" t="s">
        <v>191</v>
      </c>
      <c r="U44" s="215"/>
      <c r="V44" s="211" t="s">
        <v>68</v>
      </c>
      <c r="W44" s="215"/>
      <c r="X44" s="211" t="s">
        <v>244</v>
      </c>
      <c r="Y44" s="215"/>
      <c r="Z44" s="217" t="s">
        <v>116</v>
      </c>
      <c r="AA44" s="217"/>
      <c r="AB44" s="211" t="s">
        <v>74</v>
      </c>
      <c r="AC44" s="215"/>
      <c r="AD44" s="211" t="s">
        <v>78</v>
      </c>
      <c r="AE44" s="217"/>
      <c r="AF44" s="211" t="s">
        <v>81</v>
      </c>
      <c r="AG44" s="217"/>
      <c r="AH44" s="73" t="s">
        <v>83</v>
      </c>
    </row>
    <row r="45" spans="1:36" ht="19.5" customHeight="1">
      <c r="A45" s="215"/>
      <c r="B45" s="221"/>
      <c r="C45" s="221"/>
      <c r="D45" s="258" t="s">
        <v>167</v>
      </c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8"/>
      <c r="AF45" s="258"/>
      <c r="AG45" s="258"/>
      <c r="AH45" s="258"/>
    </row>
    <row r="46" spans="1:36" ht="19.5" customHeight="1">
      <c r="A46" s="190" t="s">
        <v>222</v>
      </c>
      <c r="B46" s="222"/>
      <c r="C46" s="222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70"/>
      <c r="R46" s="169"/>
      <c r="S46" s="169"/>
      <c r="T46" s="169"/>
      <c r="U46" s="170"/>
      <c r="V46" s="170"/>
      <c r="W46" s="170"/>
      <c r="X46" s="170"/>
      <c r="Y46" s="170"/>
      <c r="Z46" s="169"/>
      <c r="AA46" s="170"/>
      <c r="AB46" s="169"/>
      <c r="AC46" s="170"/>
      <c r="AD46" s="169"/>
      <c r="AE46" s="170"/>
      <c r="AF46" s="169"/>
      <c r="AG46" s="170"/>
      <c r="AH46" s="78"/>
    </row>
    <row r="47" spans="1:36" ht="19.5" customHeight="1">
      <c r="A47" s="190" t="s">
        <v>223</v>
      </c>
      <c r="B47" s="222"/>
      <c r="C47" s="222"/>
      <c r="D47" s="74">
        <f>'[1]SH Conso 9-10 (1)'!D49</f>
        <v>10000</v>
      </c>
      <c r="E47" s="74">
        <v>0</v>
      </c>
      <c r="F47" s="74">
        <f>'[1]SH Conso 9-10 (1)'!F49</f>
        <v>2738600111</v>
      </c>
      <c r="G47" s="74"/>
      <c r="H47" s="74">
        <f>'[1]SH Conso 9-10 (1)'!H49</f>
        <v>207968216</v>
      </c>
      <c r="I47" s="74"/>
      <c r="J47" s="74">
        <f>'[1]SH Conso 9-10 (1)'!J49</f>
        <v>0</v>
      </c>
      <c r="K47" s="74">
        <v>0</v>
      </c>
      <c r="L47" s="74">
        <f>'[1]SH Conso 9-10 (1)'!L49</f>
        <v>329657589</v>
      </c>
      <c r="M47" s="74">
        <v>0</v>
      </c>
      <c r="N47" s="74">
        <f>'[1]SH Conso 9-10 (1)'!N49</f>
        <v>7714962</v>
      </c>
      <c r="O47" s="74">
        <v>0</v>
      </c>
      <c r="P47" s="74">
        <f>'[1]SH Conso 9-10 (1)'!P49</f>
        <v>5665798266</v>
      </c>
      <c r="Q47" s="75">
        <v>0</v>
      </c>
      <c r="R47" s="74">
        <f>'[1]SH Conso 9-10 (1)'!R49</f>
        <v>1956198752</v>
      </c>
      <c r="S47" s="74">
        <v>0</v>
      </c>
      <c r="T47" s="74">
        <f>'[1]SH Conso 9-10 (1)'!T49</f>
        <v>-52570</v>
      </c>
      <c r="U47" s="74"/>
      <c r="V47" s="74">
        <f>'[1]SH Conso 9-10 (1)'!V49</f>
        <v>1988811653</v>
      </c>
      <c r="W47" s="74">
        <v>0</v>
      </c>
      <c r="X47" s="74">
        <f>'[1]SH Conso 9-10 (1)'!X49</f>
        <v>-35013104</v>
      </c>
      <c r="Y47" s="74">
        <v>0</v>
      </c>
      <c r="Z47" s="74">
        <f>'[1]SH Conso 9-10 (1)'!Z49</f>
        <v>11767306</v>
      </c>
      <c r="AA47" s="75">
        <v>0</v>
      </c>
      <c r="AB47" s="74">
        <f>SUM(R47:Z47)</f>
        <v>3921712037</v>
      </c>
      <c r="AC47" s="75">
        <v>0</v>
      </c>
      <c r="AD47" s="74">
        <f>SUM(AB47,D47:P47)</f>
        <v>12871461181</v>
      </c>
      <c r="AE47" s="75">
        <v>0</v>
      </c>
      <c r="AF47" s="74">
        <f>'[1]SH Conso 9-10 (1)'!AF49</f>
        <v>263536443</v>
      </c>
      <c r="AG47" s="78">
        <v>0</v>
      </c>
      <c r="AH47" s="74">
        <f>SUM(AD47:AF47)</f>
        <v>13134997624</v>
      </c>
    </row>
    <row r="48" spans="1:36" ht="19.5" customHeight="1">
      <c r="A48" s="190"/>
      <c r="B48" s="222"/>
      <c r="C48" s="222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5"/>
      <c r="R48" s="74"/>
      <c r="S48" s="74"/>
      <c r="T48" s="74"/>
      <c r="U48" s="74"/>
      <c r="V48" s="75"/>
      <c r="W48" s="74"/>
      <c r="X48" s="75"/>
      <c r="Y48" s="74"/>
      <c r="Z48" s="74"/>
      <c r="AA48" s="75"/>
      <c r="AB48" s="74"/>
      <c r="AC48" s="75"/>
      <c r="AD48" s="75"/>
      <c r="AE48" s="75"/>
      <c r="AF48" s="74"/>
      <c r="AG48" s="78"/>
      <c r="AH48" s="75"/>
    </row>
    <row r="49" spans="1:34" ht="19.5" customHeight="1">
      <c r="A49" s="190" t="s">
        <v>245</v>
      </c>
      <c r="B49" s="222"/>
      <c r="C49" s="222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</row>
    <row r="50" spans="1:34" ht="19.5" customHeight="1">
      <c r="A50" s="223"/>
      <c r="B50" s="233"/>
      <c r="C50" s="233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</row>
    <row r="51" spans="1:34" ht="19.5" customHeight="1">
      <c r="A51" s="225" t="s">
        <v>246</v>
      </c>
      <c r="B51" s="226"/>
      <c r="C51" s="226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6"/>
      <c r="R51" s="76"/>
      <c r="S51" s="76"/>
      <c r="T51" s="76"/>
      <c r="U51" s="76"/>
      <c r="V51" s="78"/>
      <c r="W51" s="76"/>
      <c r="X51" s="78"/>
      <c r="Y51" s="76"/>
      <c r="Z51" s="76"/>
      <c r="AA51" s="76"/>
      <c r="AB51" s="76"/>
      <c r="AC51" s="76"/>
      <c r="AD51" s="76"/>
      <c r="AE51" s="76"/>
      <c r="AF51" s="76"/>
      <c r="AG51" s="76"/>
      <c r="AH51" s="76"/>
    </row>
    <row r="52" spans="1:34" ht="19.5" customHeight="1">
      <c r="A52" s="227" t="s">
        <v>256</v>
      </c>
      <c r="B52" s="228">
        <v>27</v>
      </c>
      <c r="C52" s="231"/>
      <c r="D52" s="178">
        <f>'[1]SH Conso 9-10 (1)'!D53</f>
        <v>-10000</v>
      </c>
      <c r="E52" s="76"/>
      <c r="F52" s="178">
        <v>0</v>
      </c>
      <c r="G52" s="76"/>
      <c r="H52" s="178">
        <v>0</v>
      </c>
      <c r="I52" s="78"/>
      <c r="J52" s="178">
        <v>0</v>
      </c>
      <c r="K52" s="78"/>
      <c r="L52" s="178">
        <v>0</v>
      </c>
      <c r="M52" s="78"/>
      <c r="N52" s="178">
        <v>0</v>
      </c>
      <c r="O52" s="78">
        <v>0</v>
      </c>
      <c r="P52" s="178">
        <v>0</v>
      </c>
      <c r="Q52" s="76">
        <v>0</v>
      </c>
      <c r="R52" s="178">
        <v>0</v>
      </c>
      <c r="S52" s="76">
        <v>0</v>
      </c>
      <c r="T52" s="178">
        <v>0</v>
      </c>
      <c r="U52" s="76">
        <v>0</v>
      </c>
      <c r="V52" s="178">
        <v>0</v>
      </c>
      <c r="W52" s="76">
        <v>0</v>
      </c>
      <c r="X52" s="178">
        <v>0</v>
      </c>
      <c r="Y52" s="76">
        <v>0</v>
      </c>
      <c r="Z52" s="178">
        <v>0</v>
      </c>
      <c r="AA52" s="76">
        <v>0</v>
      </c>
      <c r="AB52" s="178">
        <f>SUM(R52:Z52)</f>
        <v>0</v>
      </c>
      <c r="AC52" s="76"/>
      <c r="AD52" s="178">
        <f>SUM(AB52,D52:P52)</f>
        <v>-10000</v>
      </c>
      <c r="AE52" s="76"/>
      <c r="AF52" s="178">
        <v>0</v>
      </c>
      <c r="AG52" s="76"/>
      <c r="AH52" s="178">
        <f>SUM(AD52:AF52)</f>
        <v>-10000</v>
      </c>
    </row>
    <row r="53" spans="1:34" s="230" customFormat="1" ht="19.5" customHeight="1">
      <c r="A53" s="225" t="s">
        <v>248</v>
      </c>
      <c r="B53" s="226"/>
      <c r="C53" s="226"/>
      <c r="D53" s="229">
        <f>+D52</f>
        <v>-10000</v>
      </c>
      <c r="E53" s="75"/>
      <c r="F53" s="229">
        <f>+F52</f>
        <v>0</v>
      </c>
      <c r="G53" s="75"/>
      <c r="H53" s="229">
        <f>+H52</f>
        <v>0</v>
      </c>
      <c r="I53" s="74"/>
      <c r="J53" s="229">
        <f>+J52</f>
        <v>0</v>
      </c>
      <c r="K53" s="74"/>
      <c r="L53" s="229">
        <f>+L52</f>
        <v>0</v>
      </c>
      <c r="M53" s="74"/>
      <c r="N53" s="229">
        <f>+N52</f>
        <v>0</v>
      </c>
      <c r="O53" s="74"/>
      <c r="P53" s="229">
        <f>+P52</f>
        <v>0</v>
      </c>
      <c r="Q53" s="75"/>
      <c r="R53" s="229">
        <f>+R52</f>
        <v>0</v>
      </c>
      <c r="S53" s="75"/>
      <c r="T53" s="229">
        <f>+T52</f>
        <v>0</v>
      </c>
      <c r="U53" s="75"/>
      <c r="V53" s="229">
        <f>+V52</f>
        <v>0</v>
      </c>
      <c r="W53" s="75"/>
      <c r="X53" s="229">
        <f>+X52</f>
        <v>0</v>
      </c>
      <c r="Y53" s="75"/>
      <c r="Z53" s="229">
        <f>+Z52</f>
        <v>0</v>
      </c>
      <c r="AA53" s="75"/>
      <c r="AB53" s="229">
        <f>+AB52</f>
        <v>0</v>
      </c>
      <c r="AC53" s="75"/>
      <c r="AD53" s="229">
        <f>+AD52</f>
        <v>-10000</v>
      </c>
      <c r="AE53" s="75"/>
      <c r="AF53" s="229">
        <f>+AF52</f>
        <v>0</v>
      </c>
      <c r="AG53" s="75"/>
      <c r="AH53" s="229">
        <f>+AH52</f>
        <v>-10000</v>
      </c>
    </row>
    <row r="54" spans="1:34" ht="19.5" customHeight="1">
      <c r="A54" s="231"/>
      <c r="B54" s="226"/>
      <c r="C54" s="226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8"/>
      <c r="AH54" s="75"/>
    </row>
    <row r="55" spans="1:34" ht="19.5" customHeight="1">
      <c r="A55" s="225" t="s">
        <v>249</v>
      </c>
      <c r="B55" s="226"/>
      <c r="C55" s="226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6"/>
      <c r="R55" s="76"/>
      <c r="S55" s="76"/>
      <c r="T55" s="76"/>
      <c r="U55" s="76"/>
      <c r="V55" s="78"/>
      <c r="W55" s="76"/>
      <c r="X55" s="78"/>
      <c r="Y55" s="76"/>
      <c r="Z55" s="76"/>
      <c r="AA55" s="76"/>
      <c r="AB55" s="76"/>
      <c r="AC55" s="76"/>
      <c r="AD55" s="76"/>
      <c r="AE55" s="76"/>
      <c r="AF55" s="76"/>
      <c r="AG55" s="76"/>
      <c r="AH55" s="76"/>
    </row>
    <row r="56" spans="1:34" ht="19.5" customHeight="1">
      <c r="A56" s="227" t="s">
        <v>250</v>
      </c>
      <c r="B56" s="228" t="s">
        <v>297</v>
      </c>
      <c r="C56" s="226"/>
      <c r="D56" s="178">
        <f>'[1]SH Conso 9-10 (1)'!D57</f>
        <v>7461030460</v>
      </c>
      <c r="E56" s="76"/>
      <c r="F56" s="178">
        <f>'[1]SH Conso 9-10 (1)'!F57</f>
        <v>-2738600111</v>
      </c>
      <c r="G56" s="76"/>
      <c r="H56" s="178">
        <f>'[1]SH Conso 9-10 (1)'!H57</f>
        <v>-207968216</v>
      </c>
      <c r="I56" s="78"/>
      <c r="J56" s="178">
        <f>'[1]SH Conso 9-10 (1)'!J57</f>
        <v>18078955613</v>
      </c>
      <c r="K56" s="78"/>
      <c r="L56" s="178">
        <f>'[1]SH Conso 9-10 (1)'!L57</f>
        <v>10941372</v>
      </c>
      <c r="M56" s="78"/>
      <c r="N56" s="178">
        <f>'[1]SH Conso 9-10 (1)'!N57</f>
        <v>20000000</v>
      </c>
      <c r="O56" s="78"/>
      <c r="P56" s="178">
        <f>'[1]SH Conso 9-10 (1)'!P57</f>
        <v>-43314254</v>
      </c>
      <c r="Q56" s="76"/>
      <c r="R56" s="178">
        <f>'[1]SH Conso 9-10 (1)'!R57</f>
        <v>-37648070</v>
      </c>
      <c r="S56" s="76"/>
      <c r="T56" s="178">
        <f>'[1]SH Conso 9-10 (1)'!T57</f>
        <v>0</v>
      </c>
      <c r="U56" s="76"/>
      <c r="V56" s="178">
        <f>'[1]SH Conso 9-10 (1)'!V57</f>
        <v>0</v>
      </c>
      <c r="W56" s="76"/>
      <c r="X56" s="178">
        <f>'[1]SH Conso 9-10 (1)'!X57</f>
        <v>0</v>
      </c>
      <c r="Y56" s="76"/>
      <c r="Z56" s="178">
        <f>'[1]SH Conso 9-10 (1)'!Z57</f>
        <v>-22573882687</v>
      </c>
      <c r="AA56" s="76"/>
      <c r="AB56" s="178">
        <f>SUM(R56:Z56)</f>
        <v>-22611530757</v>
      </c>
      <c r="AC56" s="76"/>
      <c r="AD56" s="178">
        <f>SUM(AB56,D56:P56)</f>
        <v>-30485893</v>
      </c>
      <c r="AE56" s="76"/>
      <c r="AF56" s="178">
        <f>'[1]SH Conso 9-10 (1)'!AF57</f>
        <v>23903387</v>
      </c>
      <c r="AG56" s="76"/>
      <c r="AH56" s="178">
        <f>SUM(AD56:AF56)</f>
        <v>-6582506</v>
      </c>
    </row>
    <row r="57" spans="1:34" s="230" customFormat="1" ht="19.5" customHeight="1">
      <c r="A57" s="225" t="s">
        <v>251</v>
      </c>
      <c r="B57" s="226"/>
      <c r="C57" s="226"/>
      <c r="D57" s="229">
        <f>+D56</f>
        <v>7461030460</v>
      </c>
      <c r="E57" s="75"/>
      <c r="F57" s="229">
        <f>+F56</f>
        <v>-2738600111</v>
      </c>
      <c r="G57" s="75"/>
      <c r="H57" s="229">
        <f>+H56</f>
        <v>-207968216</v>
      </c>
      <c r="I57" s="74"/>
      <c r="J57" s="229">
        <f>+J56</f>
        <v>18078955613</v>
      </c>
      <c r="K57" s="74"/>
      <c r="L57" s="229">
        <f>+L56</f>
        <v>10941372</v>
      </c>
      <c r="M57" s="74"/>
      <c r="N57" s="229">
        <f>+N56</f>
        <v>20000000</v>
      </c>
      <c r="O57" s="74"/>
      <c r="P57" s="229">
        <f>+P56</f>
        <v>-43314254</v>
      </c>
      <c r="Q57" s="75"/>
      <c r="R57" s="229">
        <f>+R56</f>
        <v>-37648070</v>
      </c>
      <c r="S57" s="75"/>
      <c r="T57" s="229">
        <f>+T56</f>
        <v>0</v>
      </c>
      <c r="U57" s="75"/>
      <c r="V57" s="229">
        <f>+V56</f>
        <v>0</v>
      </c>
      <c r="W57" s="75"/>
      <c r="X57" s="229">
        <f>+X56</f>
        <v>0</v>
      </c>
      <c r="Y57" s="75"/>
      <c r="Z57" s="229">
        <f>+Z56</f>
        <v>-22573882687</v>
      </c>
      <c r="AA57" s="75"/>
      <c r="AB57" s="229">
        <f>+AB56</f>
        <v>-22611530757</v>
      </c>
      <c r="AC57" s="75"/>
      <c r="AD57" s="229">
        <f>+AD56</f>
        <v>-30485893</v>
      </c>
      <c r="AE57" s="75"/>
      <c r="AF57" s="229">
        <f>+AF56</f>
        <v>23903387</v>
      </c>
      <c r="AG57" s="75"/>
      <c r="AH57" s="229">
        <f>+AH56</f>
        <v>-6582506</v>
      </c>
    </row>
    <row r="58" spans="1:34" ht="19.5" customHeight="1">
      <c r="A58" s="231"/>
      <c r="B58" s="226"/>
      <c r="C58" s="226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8"/>
      <c r="AH58" s="75"/>
    </row>
    <row r="59" spans="1:34" ht="19.5" customHeight="1">
      <c r="A59" s="225" t="s">
        <v>257</v>
      </c>
      <c r="B59" s="226"/>
      <c r="C59" s="226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6"/>
      <c r="R59" s="76"/>
      <c r="S59" s="76"/>
      <c r="T59" s="76"/>
      <c r="U59" s="76"/>
      <c r="V59" s="78"/>
      <c r="W59" s="76"/>
      <c r="X59" s="78"/>
      <c r="Y59" s="76"/>
      <c r="Z59" s="76"/>
      <c r="AA59" s="76"/>
      <c r="AB59" s="76"/>
      <c r="AC59" s="76"/>
      <c r="AD59" s="76"/>
      <c r="AE59" s="76"/>
      <c r="AF59" s="76"/>
      <c r="AG59" s="76"/>
      <c r="AH59" s="76"/>
    </row>
    <row r="60" spans="1:34" ht="19.5" customHeight="1">
      <c r="A60" s="227" t="s">
        <v>258</v>
      </c>
      <c r="B60" s="228" t="s">
        <v>297</v>
      </c>
      <c r="C60" s="226"/>
      <c r="D60" s="178">
        <f>'[1]SH Conso 9-10 (1)'!D62</f>
        <v>59947860</v>
      </c>
      <c r="E60" s="76"/>
      <c r="F60" s="178">
        <f>'[1]SH Conso 9-10 (1)'!F62</f>
        <v>0</v>
      </c>
      <c r="G60" s="76"/>
      <c r="H60" s="178">
        <f>'[1]SH Conso 9-10 (1)'!H62</f>
        <v>0</v>
      </c>
      <c r="I60" s="78"/>
      <c r="J60" s="178">
        <f>'[1]SH Conso 9-10 (1)'!J62</f>
        <v>145313613</v>
      </c>
      <c r="K60" s="78"/>
      <c r="L60" s="178">
        <f>'[1]SH Conso 9-10 (1)'!L62</f>
        <v>0</v>
      </c>
      <c r="M60" s="78"/>
      <c r="N60" s="178">
        <f>'[1]SH Conso 9-10 (1)'!N62</f>
        <v>0</v>
      </c>
      <c r="O60" s="78"/>
      <c r="P60" s="178">
        <f>'[1]SH Conso 9-10 (1)'!P62</f>
        <v>0</v>
      </c>
      <c r="Q60" s="76"/>
      <c r="R60" s="178">
        <f>'[1]SH Conso 9-10 (1)'!R62</f>
        <v>0</v>
      </c>
      <c r="S60" s="76"/>
      <c r="T60" s="178">
        <f>'[1]SH Conso 9-10 (1)'!T62</f>
        <v>0</v>
      </c>
      <c r="U60" s="76"/>
      <c r="V60" s="178">
        <f>'[1]SH Conso 9-10 (1)'!V62</f>
        <v>0</v>
      </c>
      <c r="W60" s="76"/>
      <c r="X60" s="178">
        <f>'[1]SH Conso 9-10 (1)'!X62</f>
        <v>-33776184</v>
      </c>
      <c r="Y60" s="76"/>
      <c r="Z60" s="178">
        <f>'[1]SH Conso 9-10 (1)'!Z62</f>
        <v>0</v>
      </c>
      <c r="AA60" s="76"/>
      <c r="AB60" s="178">
        <f>SUM(R60:Z60)</f>
        <v>-33776184</v>
      </c>
      <c r="AC60" s="76"/>
      <c r="AD60" s="178">
        <f>SUM(AB60,D60:P60)</f>
        <v>171485289</v>
      </c>
      <c r="AE60" s="76"/>
      <c r="AF60" s="178">
        <f>'[1]SH Conso 9-10 (1)'!AF62</f>
        <v>-171485000</v>
      </c>
      <c r="AG60" s="76"/>
      <c r="AH60" s="178">
        <f>SUM(AD60:AF60)</f>
        <v>289</v>
      </c>
    </row>
    <row r="61" spans="1:34" s="230" customFormat="1" ht="19.5" customHeight="1">
      <c r="A61" s="225" t="s">
        <v>259</v>
      </c>
      <c r="B61" s="226"/>
      <c r="C61" s="226"/>
      <c r="D61" s="229">
        <f>+D60</f>
        <v>59947860</v>
      </c>
      <c r="E61" s="75"/>
      <c r="F61" s="229">
        <f>+F60</f>
        <v>0</v>
      </c>
      <c r="G61" s="75"/>
      <c r="H61" s="229">
        <f>+H60</f>
        <v>0</v>
      </c>
      <c r="I61" s="74"/>
      <c r="J61" s="229">
        <f>+J60</f>
        <v>145313613</v>
      </c>
      <c r="K61" s="74"/>
      <c r="L61" s="229">
        <f>+L60</f>
        <v>0</v>
      </c>
      <c r="M61" s="74"/>
      <c r="N61" s="229">
        <f>+N60</f>
        <v>0</v>
      </c>
      <c r="O61" s="74"/>
      <c r="P61" s="229">
        <f>+P60</f>
        <v>0</v>
      </c>
      <c r="Q61" s="75"/>
      <c r="R61" s="229">
        <f>+R60</f>
        <v>0</v>
      </c>
      <c r="S61" s="75"/>
      <c r="T61" s="229">
        <f>+T60</f>
        <v>0</v>
      </c>
      <c r="U61" s="75"/>
      <c r="V61" s="229">
        <f>+V60</f>
        <v>0</v>
      </c>
      <c r="W61" s="75"/>
      <c r="X61" s="229">
        <f>+X60</f>
        <v>-33776184</v>
      </c>
      <c r="Y61" s="75"/>
      <c r="Z61" s="229">
        <f>+Z60</f>
        <v>0</v>
      </c>
      <c r="AA61" s="75"/>
      <c r="AB61" s="229">
        <f>+AB60</f>
        <v>-33776184</v>
      </c>
      <c r="AC61" s="75"/>
      <c r="AD61" s="229">
        <f>SUM(AB61,D61:P61)</f>
        <v>171485289</v>
      </c>
      <c r="AE61" s="75"/>
      <c r="AF61" s="229">
        <f>+AF60</f>
        <v>-171485000</v>
      </c>
      <c r="AG61" s="75"/>
      <c r="AH61" s="229">
        <f>+AH60</f>
        <v>289</v>
      </c>
    </row>
    <row r="62" spans="1:34" ht="19.5" customHeight="1">
      <c r="A62" s="231"/>
      <c r="B62" s="226"/>
      <c r="C62" s="226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8"/>
      <c r="AH62" s="75"/>
    </row>
    <row r="63" spans="1:34" ht="19.5" customHeight="1">
      <c r="A63" s="232" t="s">
        <v>252</v>
      </c>
      <c r="B63" s="226"/>
      <c r="C63" s="226"/>
      <c r="D63" s="229">
        <f>SUM(D61,D57,D53)</f>
        <v>7520968320</v>
      </c>
      <c r="E63" s="75"/>
      <c r="F63" s="229">
        <f>SUM(F61,F57,F53)</f>
        <v>-2738600111</v>
      </c>
      <c r="G63" s="75"/>
      <c r="H63" s="229">
        <f>SUM(H61,H57,H53)</f>
        <v>-207968216</v>
      </c>
      <c r="I63" s="75">
        <v>0</v>
      </c>
      <c r="J63" s="229">
        <f>SUM(J61,J57,J53)</f>
        <v>18224269226</v>
      </c>
      <c r="K63" s="75">
        <v>0</v>
      </c>
      <c r="L63" s="229">
        <f>SUM(L61,L57,L53)</f>
        <v>10941372</v>
      </c>
      <c r="M63" s="75">
        <v>0</v>
      </c>
      <c r="N63" s="229">
        <f>SUM(N61,N57,N53)</f>
        <v>20000000</v>
      </c>
      <c r="O63" s="75">
        <v>0</v>
      </c>
      <c r="P63" s="229">
        <f>SUM(P61,P57,P53)</f>
        <v>-43314254</v>
      </c>
      <c r="Q63" s="75">
        <v>0</v>
      </c>
      <c r="R63" s="229">
        <f>SUM(R61,R57,R53)</f>
        <v>-37648070</v>
      </c>
      <c r="S63" s="75">
        <v>0</v>
      </c>
      <c r="T63" s="229">
        <f>SUM(T61,T57,T53)</f>
        <v>0</v>
      </c>
      <c r="U63" s="75">
        <v>0</v>
      </c>
      <c r="V63" s="229">
        <f>SUM(V61,V57,V53)</f>
        <v>0</v>
      </c>
      <c r="W63" s="75">
        <v>0</v>
      </c>
      <c r="X63" s="229">
        <f>SUM(X61,X57,X53)</f>
        <v>-33776184</v>
      </c>
      <c r="Y63" s="75">
        <v>0</v>
      </c>
      <c r="Z63" s="229">
        <f>SUM(Z61,Z57,Z53)</f>
        <v>-22573882687</v>
      </c>
      <c r="AA63" s="75">
        <v>0</v>
      </c>
      <c r="AB63" s="229">
        <f>SUM(AB61,AB57,AB53)</f>
        <v>-22645306941</v>
      </c>
      <c r="AC63" s="75">
        <v>0</v>
      </c>
      <c r="AD63" s="229">
        <f>SUM(AD61,AD57,AD53)</f>
        <v>140989396</v>
      </c>
      <c r="AE63" s="75">
        <v>0</v>
      </c>
      <c r="AF63" s="229">
        <f>SUM(AF61,AF57,AF53)</f>
        <v>-147581613</v>
      </c>
      <c r="AG63" s="78">
        <v>0</v>
      </c>
      <c r="AH63" s="229">
        <f>SUM(AH61,AH57,AH53)</f>
        <v>-6592217</v>
      </c>
    </row>
    <row r="64" spans="1:34" ht="19.5" customHeight="1">
      <c r="A64" s="190"/>
      <c r="B64" s="222"/>
      <c r="C64" s="222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5"/>
      <c r="R64" s="74"/>
      <c r="S64" s="74"/>
      <c r="T64" s="74"/>
      <c r="U64" s="74"/>
      <c r="V64" s="75"/>
      <c r="W64" s="74"/>
      <c r="X64" s="75"/>
      <c r="Y64" s="74"/>
      <c r="Z64" s="74"/>
      <c r="AA64" s="75"/>
      <c r="AB64" s="74"/>
      <c r="AC64" s="75"/>
      <c r="AD64" s="75"/>
      <c r="AE64" s="75"/>
      <c r="AF64" s="74"/>
      <c r="AG64" s="78"/>
      <c r="AH64" s="75"/>
    </row>
    <row r="65" spans="1:36" ht="19.5" customHeight="1">
      <c r="A65" s="190" t="s">
        <v>190</v>
      </c>
      <c r="B65" s="222"/>
      <c r="C65" s="222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</row>
    <row r="66" spans="1:36" ht="19.5" customHeight="1">
      <c r="A66" s="223" t="s">
        <v>114</v>
      </c>
      <c r="B66" s="233"/>
      <c r="C66" s="233"/>
      <c r="D66" s="76">
        <v>0</v>
      </c>
      <c r="E66" s="76"/>
      <c r="F66" s="76">
        <v>0</v>
      </c>
      <c r="G66" s="76"/>
      <c r="H66" s="76">
        <v>0</v>
      </c>
      <c r="I66" s="76"/>
      <c r="J66" s="76">
        <v>0</v>
      </c>
      <c r="K66" s="76"/>
      <c r="L66" s="76">
        <v>0</v>
      </c>
      <c r="M66" s="76"/>
      <c r="N66" s="76">
        <v>0</v>
      </c>
      <c r="O66" s="76"/>
      <c r="P66" s="76">
        <v>304917794</v>
      </c>
      <c r="Q66" s="76"/>
      <c r="R66" s="76">
        <v>0</v>
      </c>
      <c r="S66" s="76"/>
      <c r="T66" s="76">
        <v>0</v>
      </c>
      <c r="U66" s="76"/>
      <c r="V66" s="76">
        <v>0</v>
      </c>
      <c r="W66" s="76"/>
      <c r="X66" s="76">
        <v>0</v>
      </c>
      <c r="Y66" s="76"/>
      <c r="Z66" s="76">
        <v>0</v>
      </c>
      <c r="AA66" s="76"/>
      <c r="AB66" s="76">
        <f>SUM(R66:Z66)</f>
        <v>0</v>
      </c>
      <c r="AC66" s="76"/>
      <c r="AD66" s="76">
        <f>SUM(AB66,D66:P66)</f>
        <v>304917794</v>
      </c>
      <c r="AE66" s="76"/>
      <c r="AF66" s="76">
        <f>'[1]SH Conso 9-10 (1)'!$AF$69</f>
        <v>-25947147</v>
      </c>
      <c r="AG66" s="76"/>
      <c r="AH66" s="76">
        <f>+AD66+AF66</f>
        <v>278970647</v>
      </c>
    </row>
    <row r="67" spans="1:36" ht="19.5" customHeight="1">
      <c r="A67" s="223" t="s">
        <v>155</v>
      </c>
      <c r="B67" s="233"/>
      <c r="C67" s="233"/>
      <c r="D67" s="78">
        <v>0</v>
      </c>
      <c r="E67" s="78"/>
      <c r="F67" s="78">
        <v>0</v>
      </c>
      <c r="G67" s="78"/>
      <c r="H67" s="78">
        <v>0</v>
      </c>
      <c r="I67" s="78"/>
      <c r="J67" s="78">
        <v>0</v>
      </c>
      <c r="K67" s="78"/>
      <c r="L67" s="78">
        <v>0</v>
      </c>
      <c r="M67" s="78"/>
      <c r="N67" s="78">
        <v>0</v>
      </c>
      <c r="O67" s="78"/>
      <c r="P67" s="78">
        <v>-23194449</v>
      </c>
      <c r="Q67" s="76"/>
      <c r="R67" s="78">
        <f>'[1]SH Conso 9-10 (1)'!$R$70</f>
        <v>1582065352</v>
      </c>
      <c r="S67" s="76"/>
      <c r="T67" s="78">
        <f>'[1]SH Conso 9-10 (1)'!$T$70</f>
        <v>-2906423</v>
      </c>
      <c r="U67" s="76"/>
      <c r="V67" s="78">
        <v>261512274</v>
      </c>
      <c r="W67" s="76"/>
      <c r="X67" s="78">
        <v>0</v>
      </c>
      <c r="Y67" s="76"/>
      <c r="Z67" s="78">
        <v>0</v>
      </c>
      <c r="AA67" s="76"/>
      <c r="AB67" s="78">
        <f>SUM(R67:Z67)</f>
        <v>1840671203</v>
      </c>
      <c r="AC67" s="76"/>
      <c r="AD67" s="78">
        <f>SUM(AB67,D67:P67)</f>
        <v>1817476754</v>
      </c>
      <c r="AE67" s="76"/>
      <c r="AF67" s="78">
        <f>'[1]SH Conso 9-10 (1)'!$AF$70</f>
        <v>6451003</v>
      </c>
      <c r="AG67" s="76"/>
      <c r="AH67" s="78">
        <f>+AD67+AF67</f>
        <v>1823927757</v>
      </c>
    </row>
    <row r="68" spans="1:36" ht="19.5" customHeight="1">
      <c r="A68" s="190" t="s">
        <v>187</v>
      </c>
      <c r="B68" s="222"/>
      <c r="C68" s="222"/>
      <c r="D68" s="156">
        <f>+D66+D67</f>
        <v>0</v>
      </c>
      <c r="E68" s="75"/>
      <c r="F68" s="156">
        <f>+F66+F67</f>
        <v>0</v>
      </c>
      <c r="G68" s="75"/>
      <c r="H68" s="156">
        <f>+H66+H67</f>
        <v>0</v>
      </c>
      <c r="I68" s="75"/>
      <c r="J68" s="156">
        <f>+J66+J67</f>
        <v>0</v>
      </c>
      <c r="K68" s="75"/>
      <c r="L68" s="156">
        <f>+L66+L67</f>
        <v>0</v>
      </c>
      <c r="M68" s="75"/>
      <c r="N68" s="156">
        <f>+N66+N67</f>
        <v>0</v>
      </c>
      <c r="O68" s="75"/>
      <c r="P68" s="156">
        <f>+P66+P67</f>
        <v>281723345</v>
      </c>
      <c r="Q68" s="75"/>
      <c r="R68" s="156">
        <f>+R66+R67</f>
        <v>1582065352</v>
      </c>
      <c r="S68" s="75"/>
      <c r="T68" s="156">
        <f>+T66+T67</f>
        <v>-2906423</v>
      </c>
      <c r="U68" s="75"/>
      <c r="V68" s="156">
        <f>+V66+V67</f>
        <v>261512274</v>
      </c>
      <c r="W68" s="75"/>
      <c r="X68" s="156">
        <f>+X66+X67</f>
        <v>0</v>
      </c>
      <c r="Y68" s="75"/>
      <c r="Z68" s="156">
        <f>+Z66+Z67</f>
        <v>0</v>
      </c>
      <c r="AA68" s="75"/>
      <c r="AB68" s="156">
        <f>+AB66+AB67</f>
        <v>1840671203</v>
      </c>
      <c r="AC68" s="75"/>
      <c r="AD68" s="156">
        <f>SUM(AB68,D68:P68)</f>
        <v>2122394548</v>
      </c>
      <c r="AE68" s="75"/>
      <c r="AF68" s="156">
        <f>+AF66+AF67</f>
        <v>-19496144</v>
      </c>
      <c r="AG68" s="78"/>
      <c r="AH68" s="156">
        <f>+AH66+AH67</f>
        <v>2102898404</v>
      </c>
    </row>
    <row r="69" spans="1:36" ht="19.5" customHeight="1">
      <c r="A69" s="190"/>
      <c r="B69" s="222"/>
      <c r="C69" s="222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8"/>
      <c r="AH69" s="75"/>
    </row>
    <row r="70" spans="1:36" ht="19.5" customHeight="1">
      <c r="A70" s="223" t="s">
        <v>269</v>
      </c>
      <c r="B70" s="223"/>
      <c r="C70" s="223"/>
      <c r="D70" s="76">
        <v>0</v>
      </c>
      <c r="E70" s="76"/>
      <c r="F70" s="76">
        <v>0</v>
      </c>
      <c r="G70" s="76"/>
      <c r="H70" s="76">
        <v>0</v>
      </c>
      <c r="I70" s="76"/>
      <c r="J70" s="76">
        <v>0</v>
      </c>
      <c r="K70" s="76"/>
      <c r="L70" s="76">
        <v>3622639</v>
      </c>
      <c r="M70" s="76"/>
      <c r="N70" s="76">
        <v>0</v>
      </c>
      <c r="O70" s="76"/>
      <c r="P70" s="76">
        <f>-L70</f>
        <v>-3622639</v>
      </c>
      <c r="Q70" s="76"/>
      <c r="R70" s="76">
        <v>0</v>
      </c>
      <c r="S70" s="76"/>
      <c r="T70" s="76">
        <v>0</v>
      </c>
      <c r="U70" s="76"/>
      <c r="V70" s="76">
        <v>0</v>
      </c>
      <c r="W70" s="76"/>
      <c r="X70" s="76">
        <v>0</v>
      </c>
      <c r="Y70" s="76"/>
      <c r="Z70" s="76">
        <v>0</v>
      </c>
      <c r="AA70" s="76"/>
      <c r="AB70" s="76">
        <f t="shared" ref="AB70:AB71" si="4">SUM(R70:Z70)</f>
        <v>0</v>
      </c>
      <c r="AC70" s="76"/>
      <c r="AD70" s="76">
        <f t="shared" ref="AD70:AD71" si="5">SUM(AB70,D70:P70)</f>
        <v>0</v>
      </c>
      <c r="AE70" s="76"/>
      <c r="AF70" s="76">
        <v>0</v>
      </c>
      <c r="AG70" s="76"/>
      <c r="AH70" s="76">
        <v>0</v>
      </c>
    </row>
    <row r="71" spans="1:36" ht="19.5" customHeight="1">
      <c r="A71" s="223" t="s">
        <v>85</v>
      </c>
      <c r="B71" s="223"/>
      <c r="C71" s="223"/>
      <c r="D71" s="76">
        <v>0</v>
      </c>
      <c r="E71" s="76"/>
      <c r="F71" s="76">
        <v>0</v>
      </c>
      <c r="G71" s="76"/>
      <c r="H71" s="76">
        <v>0</v>
      </c>
      <c r="I71" s="76"/>
      <c r="J71" s="76">
        <v>0</v>
      </c>
      <c r="K71" s="76"/>
      <c r="L71" s="76">
        <v>0</v>
      </c>
      <c r="M71" s="76"/>
      <c r="N71" s="76">
        <v>0</v>
      </c>
      <c r="O71" s="76"/>
      <c r="P71" s="76">
        <f>'[1]SH Conso 9-10 (1)'!$P$75</f>
        <v>14075883</v>
      </c>
      <c r="Q71" s="76"/>
      <c r="R71" s="76">
        <v>0</v>
      </c>
      <c r="S71" s="76"/>
      <c r="T71" s="76">
        <v>0</v>
      </c>
      <c r="U71" s="76"/>
      <c r="V71" s="76">
        <f>-P71</f>
        <v>-14075883</v>
      </c>
      <c r="W71" s="76"/>
      <c r="X71" s="76">
        <v>0</v>
      </c>
      <c r="Y71" s="76"/>
      <c r="Z71" s="76">
        <v>0</v>
      </c>
      <c r="AA71" s="76"/>
      <c r="AB71" s="76">
        <f t="shared" si="4"/>
        <v>-14075883</v>
      </c>
      <c r="AC71" s="76"/>
      <c r="AD71" s="76">
        <f t="shared" si="5"/>
        <v>0</v>
      </c>
      <c r="AE71" s="76"/>
      <c r="AF71" s="76">
        <v>0</v>
      </c>
      <c r="AG71" s="76"/>
      <c r="AH71" s="76">
        <v>0</v>
      </c>
    </row>
    <row r="72" spans="1:36" ht="19.5" customHeight="1">
      <c r="A72" s="223"/>
      <c r="B72" s="223"/>
      <c r="C72" s="223"/>
      <c r="D72" s="157"/>
      <c r="E72" s="76"/>
      <c r="F72" s="157"/>
      <c r="G72" s="76"/>
      <c r="H72" s="157"/>
      <c r="I72" s="76"/>
      <c r="J72" s="157"/>
      <c r="K72" s="76"/>
      <c r="L72" s="157"/>
      <c r="M72" s="76"/>
      <c r="N72" s="157"/>
      <c r="O72" s="76"/>
      <c r="P72" s="157"/>
      <c r="Q72" s="76"/>
      <c r="R72" s="157"/>
      <c r="S72" s="76"/>
      <c r="T72" s="157"/>
      <c r="U72" s="76"/>
      <c r="V72" s="157"/>
      <c r="W72" s="76"/>
      <c r="X72" s="157"/>
      <c r="Y72" s="76"/>
      <c r="Z72" s="157"/>
      <c r="AA72" s="76"/>
      <c r="AB72" s="157"/>
      <c r="AC72" s="76"/>
      <c r="AD72" s="158"/>
      <c r="AE72" s="76"/>
      <c r="AF72" s="157"/>
      <c r="AG72" s="76"/>
      <c r="AH72" s="158"/>
    </row>
    <row r="73" spans="1:36" ht="19.5" customHeight="1" thickBot="1">
      <c r="A73" s="190" t="s">
        <v>260</v>
      </c>
      <c r="B73" s="190"/>
      <c r="C73" s="190"/>
      <c r="D73" s="159">
        <f>+D71+D68+D63+D47</f>
        <v>7520978320</v>
      </c>
      <c r="E73" s="75"/>
      <c r="F73" s="159">
        <f>+F71+F68+F63+F47</f>
        <v>0</v>
      </c>
      <c r="G73" s="75"/>
      <c r="H73" s="159">
        <f>+H71+H68+H63+H47</f>
        <v>0</v>
      </c>
      <c r="I73" s="75"/>
      <c r="J73" s="159">
        <f>+J71+J68+J63+J47</f>
        <v>18224269226</v>
      </c>
      <c r="K73" s="75"/>
      <c r="L73" s="159">
        <f>+L71+L68+L63+L47+L70</f>
        <v>344221600</v>
      </c>
      <c r="M73" s="75"/>
      <c r="N73" s="159">
        <f>+N71+N68+N63+N47</f>
        <v>27714962</v>
      </c>
      <c r="O73" s="75"/>
      <c r="P73" s="159">
        <f>+P71+P68+P63+P47+P70</f>
        <v>5914660601</v>
      </c>
      <c r="Q73" s="76"/>
      <c r="R73" s="159">
        <f>+R71+R68+R63+R47</f>
        <v>3500616034</v>
      </c>
      <c r="S73" s="76"/>
      <c r="T73" s="159">
        <f>+T71+T68+T63+T47</f>
        <v>-2958993</v>
      </c>
      <c r="U73" s="76"/>
      <c r="V73" s="159">
        <f>+V71+V68+V63+V47</f>
        <v>2236248044</v>
      </c>
      <c r="W73" s="76"/>
      <c r="X73" s="159">
        <f>+X71+X68+X63+X47</f>
        <v>-68789288</v>
      </c>
      <c r="Y73" s="76"/>
      <c r="Z73" s="159">
        <f>+Z71+Z68+Z63+Z47</f>
        <v>-22562115381</v>
      </c>
      <c r="AA73" s="76"/>
      <c r="AB73" s="159">
        <f>+AB71+AB68+AB63+AB47+AB70</f>
        <v>-16896999584</v>
      </c>
      <c r="AC73" s="75"/>
      <c r="AD73" s="159">
        <f>+AD71+AD68+AD63+AD47+AD70</f>
        <v>15134845125</v>
      </c>
      <c r="AE73" s="75"/>
      <c r="AF73" s="159">
        <f>+AF71+AF68+AF63+AF47</f>
        <v>96458686</v>
      </c>
      <c r="AG73" s="78"/>
      <c r="AH73" s="159">
        <f>+AH71+AH68+AH63+AH47</f>
        <v>15231303811</v>
      </c>
      <c r="AJ73" s="77">
        <f>+AH73-'BS 9-10'!D72</f>
        <v>0</v>
      </c>
    </row>
    <row r="74" spans="1:36" ht="19.5" customHeight="1" thickTop="1">
      <c r="D74" s="77"/>
      <c r="F74" s="77"/>
      <c r="H74" s="77"/>
      <c r="J74" s="77"/>
      <c r="L74" s="77"/>
      <c r="N74" s="77"/>
      <c r="P74" s="77"/>
      <c r="R74" s="77"/>
      <c r="T74" s="77"/>
      <c r="V74" s="77"/>
      <c r="X74" s="77"/>
      <c r="Z74" s="77"/>
      <c r="AB74" s="77"/>
      <c r="AD74" s="77"/>
      <c r="AF74" s="77"/>
      <c r="AH74" s="77"/>
    </row>
  </sheetData>
  <mergeCells count="8">
    <mergeCell ref="D45:AH45"/>
    <mergeCell ref="D4:AB4"/>
    <mergeCell ref="L5:P5"/>
    <mergeCell ref="R5:AB5"/>
    <mergeCell ref="D10:AH10"/>
    <mergeCell ref="D39:AB39"/>
    <mergeCell ref="L40:P40"/>
    <mergeCell ref="R40:AB40"/>
  </mergeCells>
  <pageMargins left="0.43307086614173201" right="0.31496062992126" top="0.47244094488188998" bottom="0.511811023622047" header="0.511811023622047" footer="0.511811023622047"/>
  <pageSetup paperSize="9" scale="42" firstPageNumber="13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35" max="3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zoomScale="85" zoomScaleNormal="85" zoomScaleSheetLayoutView="85" workbookViewId="0">
      <selection activeCell="F15" sqref="F15"/>
    </sheetView>
  </sheetViews>
  <sheetFormatPr defaultColWidth="11" defaultRowHeight="19.5" customHeight="1"/>
  <cols>
    <col min="1" max="1" width="46.69921875" style="18" customWidth="1"/>
    <col min="2" max="2" width="6.09765625" style="18" customWidth="1"/>
    <col min="3" max="3" width="17" style="21" customWidth="1"/>
    <col min="4" max="4" width="1.3984375" style="84" customWidth="1"/>
    <col min="5" max="5" width="15" style="21" customWidth="1"/>
    <col min="6" max="6" width="1.3984375" style="21" customWidth="1"/>
    <col min="7" max="7" width="17" style="21" customWidth="1"/>
    <col min="8" max="8" width="1.3984375" style="21" customWidth="1"/>
    <col min="9" max="9" width="17" style="21" customWidth="1"/>
    <col min="10" max="10" width="22.69921875" style="21" customWidth="1"/>
    <col min="11" max="11" width="11" style="21"/>
    <col min="12" max="12" width="16.69921875" style="21" bestFit="1" customWidth="1"/>
    <col min="13" max="13" width="11" style="21"/>
    <col min="14" max="14" width="17.09765625" style="21" customWidth="1"/>
    <col min="15" max="16384" width="11" style="21"/>
  </cols>
  <sheetData>
    <row r="1" spans="1:11" ht="19.5" customHeight="1">
      <c r="A1" s="24" t="s">
        <v>220</v>
      </c>
      <c r="B1" s="24"/>
      <c r="C1" s="2"/>
      <c r="D1" s="2"/>
      <c r="E1" s="2"/>
      <c r="F1" s="2"/>
      <c r="G1" s="2"/>
      <c r="H1" s="2"/>
      <c r="I1" s="22"/>
    </row>
    <row r="2" spans="1:11" s="84" customFormat="1" ht="19.5" customHeight="1">
      <c r="A2" s="81" t="s">
        <v>169</v>
      </c>
      <c r="B2" s="81"/>
      <c r="C2" s="2"/>
      <c r="D2" s="2"/>
      <c r="E2" s="2"/>
      <c r="F2" s="2"/>
      <c r="G2" s="2"/>
      <c r="H2" s="2"/>
      <c r="I2" s="83"/>
    </row>
    <row r="3" spans="1:11" s="84" customFormat="1" ht="19.5" customHeight="1">
      <c r="A3" s="82"/>
      <c r="B3" s="82"/>
      <c r="C3" s="2"/>
      <c r="D3" s="2"/>
      <c r="E3" s="2"/>
      <c r="F3" s="2"/>
      <c r="G3" s="2"/>
      <c r="H3" s="2"/>
      <c r="I3" s="83"/>
    </row>
    <row r="4" spans="1:11" s="84" customFormat="1" ht="19.5" customHeight="1">
      <c r="A4" s="82"/>
      <c r="B4" s="82"/>
      <c r="C4" s="253" t="s">
        <v>84</v>
      </c>
      <c r="D4" s="253"/>
      <c r="E4" s="253"/>
      <c r="F4" s="253"/>
      <c r="G4" s="253"/>
      <c r="H4" s="253"/>
      <c r="I4" s="253"/>
    </row>
    <row r="5" spans="1:11" s="84" customFormat="1" ht="19.5" customHeight="1">
      <c r="A5" s="1"/>
      <c r="B5" s="1"/>
      <c r="C5" s="19"/>
      <c r="D5" s="85"/>
      <c r="E5" s="255" t="s">
        <v>60</v>
      </c>
      <c r="F5" s="255"/>
      <c r="G5" s="255"/>
      <c r="H5" s="19"/>
      <c r="I5" s="19"/>
    </row>
    <row r="6" spans="1:11" s="84" customFormat="1" ht="19.5" customHeight="1">
      <c r="C6" s="86" t="s">
        <v>61</v>
      </c>
      <c r="F6" s="86"/>
      <c r="G6" s="4"/>
      <c r="H6" s="86"/>
    </row>
    <row r="7" spans="1:11" s="84" customFormat="1" ht="19.5" customHeight="1">
      <c r="C7" s="86" t="s">
        <v>62</v>
      </c>
      <c r="D7" s="86"/>
      <c r="E7" s="86" t="s">
        <v>64</v>
      </c>
      <c r="F7" s="86"/>
      <c r="G7" s="86"/>
      <c r="H7" s="86"/>
      <c r="I7" s="86" t="s">
        <v>82</v>
      </c>
    </row>
    <row r="8" spans="1:11" s="84" customFormat="1" ht="19.5" customHeight="1">
      <c r="B8" s="148"/>
      <c r="C8" s="86" t="s">
        <v>63</v>
      </c>
      <c r="D8" s="86"/>
      <c r="E8" s="86" t="s">
        <v>65</v>
      </c>
      <c r="F8" s="86"/>
      <c r="G8" s="86" t="s">
        <v>66</v>
      </c>
      <c r="H8" s="86"/>
      <c r="I8" s="86" t="s">
        <v>83</v>
      </c>
    </row>
    <row r="9" spans="1:11" s="84" customFormat="1" ht="19.5" customHeight="1">
      <c r="A9" s="1" t="s">
        <v>216</v>
      </c>
      <c r="B9" s="111"/>
      <c r="C9" s="261" t="s">
        <v>167</v>
      </c>
      <c r="D9" s="261"/>
      <c r="E9" s="261"/>
      <c r="F9" s="261"/>
      <c r="G9" s="261"/>
      <c r="H9" s="261"/>
      <c r="I9" s="261"/>
    </row>
    <row r="10" spans="1:11" s="6" customFormat="1" ht="19.5" customHeight="1">
      <c r="A10" s="33" t="s">
        <v>140</v>
      </c>
      <c r="B10" s="33"/>
      <c r="C10" s="75">
        <v>2400000000</v>
      </c>
      <c r="D10" s="75"/>
      <c r="E10" s="75">
        <v>12558628</v>
      </c>
      <c r="F10" s="75"/>
      <c r="G10" s="75">
        <v>166706271</v>
      </c>
      <c r="H10" s="75"/>
      <c r="I10" s="75">
        <v>2579264899</v>
      </c>
      <c r="K10" s="87"/>
    </row>
    <row r="11" spans="1:11" s="6" customFormat="1" ht="19.5" customHeight="1">
      <c r="A11" s="33"/>
      <c r="B11" s="33"/>
      <c r="C11" s="75"/>
      <c r="D11" s="75"/>
      <c r="E11" s="75"/>
      <c r="F11" s="75"/>
      <c r="G11" s="75"/>
      <c r="H11" s="75"/>
      <c r="I11" s="75"/>
      <c r="K11" s="87"/>
    </row>
    <row r="12" spans="1:11" s="6" customFormat="1" ht="19.5" customHeight="1">
      <c r="A12" s="190" t="s">
        <v>192</v>
      </c>
      <c r="B12" s="190"/>
      <c r="C12" s="75"/>
      <c r="D12" s="75"/>
      <c r="E12" s="75"/>
      <c r="F12" s="75"/>
      <c r="G12" s="75"/>
      <c r="H12" s="75"/>
      <c r="I12" s="75"/>
      <c r="K12" s="87"/>
    </row>
    <row r="13" spans="1:11" ht="19.5" customHeight="1">
      <c r="A13" s="28" t="s">
        <v>122</v>
      </c>
      <c r="B13" s="28"/>
      <c r="C13" s="76">
        <v>0</v>
      </c>
      <c r="D13" s="76">
        <v>0</v>
      </c>
      <c r="E13" s="76">
        <v>0</v>
      </c>
      <c r="F13" s="76">
        <v>0</v>
      </c>
      <c r="G13" s="76">
        <v>-91191375</v>
      </c>
      <c r="H13" s="76"/>
      <c r="I13" s="32">
        <f>C13+E13+G13</f>
        <v>-91191375</v>
      </c>
    </row>
    <row r="14" spans="1:11" ht="19.5" customHeight="1">
      <c r="A14" s="28" t="s">
        <v>145</v>
      </c>
      <c r="B14" s="28"/>
      <c r="C14" s="76">
        <v>0</v>
      </c>
      <c r="D14" s="76"/>
      <c r="E14" s="76">
        <v>0</v>
      </c>
      <c r="F14" s="76"/>
      <c r="G14" s="76">
        <v>-634575</v>
      </c>
      <c r="H14" s="76"/>
      <c r="I14" s="32">
        <f>C14+E14+G14</f>
        <v>-634575</v>
      </c>
    </row>
    <row r="15" spans="1:11" ht="19.5" customHeight="1">
      <c r="A15" s="190" t="s">
        <v>193</v>
      </c>
      <c r="B15" s="190"/>
      <c r="C15" s="156">
        <f>SUM(C13:C14)</f>
        <v>0</v>
      </c>
      <c r="D15" s="76"/>
      <c r="E15" s="156">
        <f>SUM(E13:E14)</f>
        <v>0</v>
      </c>
      <c r="F15" s="76"/>
      <c r="G15" s="156">
        <f>SUM(G13:G14)</f>
        <v>-91825950</v>
      </c>
      <c r="H15" s="76"/>
      <c r="I15" s="156">
        <f>SUM(I13:I14)</f>
        <v>-91825950</v>
      </c>
    </row>
    <row r="16" spans="1:11" ht="19.5" customHeight="1">
      <c r="A16" s="190"/>
      <c r="B16" s="190"/>
      <c r="C16" s="158"/>
      <c r="D16" s="76"/>
      <c r="E16" s="158"/>
      <c r="F16" s="76"/>
      <c r="G16" s="158"/>
      <c r="H16" s="76"/>
      <c r="I16" s="158"/>
    </row>
    <row r="17" spans="1:14" ht="19.5" customHeight="1" thickBot="1">
      <c r="A17" s="20" t="s">
        <v>170</v>
      </c>
      <c r="B17" s="20"/>
      <c r="C17" s="160">
        <f>SUM(C10,C15)</f>
        <v>2400000000</v>
      </c>
      <c r="D17" s="161"/>
      <c r="E17" s="160">
        <f>SUM(E10,E15)</f>
        <v>12558628</v>
      </c>
      <c r="F17" s="161"/>
      <c r="G17" s="160">
        <f>SUM(G10,G15)</f>
        <v>74880321</v>
      </c>
      <c r="H17" s="161"/>
      <c r="I17" s="160">
        <f>SUM(I10,I15)</f>
        <v>2487438949</v>
      </c>
    </row>
    <row r="18" spans="1:14" ht="19.5" customHeight="1" thickTop="1">
      <c r="B18" s="147"/>
      <c r="C18" s="162"/>
      <c r="D18" s="163"/>
      <c r="E18" s="162"/>
      <c r="F18" s="162"/>
      <c r="G18" s="162"/>
      <c r="H18" s="162"/>
      <c r="I18" s="162"/>
    </row>
    <row r="19" spans="1:14" s="6" customFormat="1" ht="19.5" customHeight="1">
      <c r="A19" s="1" t="s">
        <v>222</v>
      </c>
      <c r="B19" s="111"/>
      <c r="C19" s="78"/>
      <c r="D19" s="78"/>
      <c r="E19" s="78"/>
      <c r="F19" s="78"/>
      <c r="G19" s="78"/>
      <c r="H19" s="78"/>
      <c r="I19" s="78"/>
    </row>
    <row r="20" spans="1:14" s="6" customFormat="1" ht="19.5" customHeight="1">
      <c r="A20" s="33" t="s">
        <v>223</v>
      </c>
      <c r="B20" s="33"/>
      <c r="C20" s="75"/>
      <c r="D20" s="75"/>
      <c r="E20" s="75"/>
      <c r="F20" s="75"/>
      <c r="G20" s="75"/>
      <c r="H20" s="75"/>
      <c r="I20" s="75"/>
      <c r="K20" s="87"/>
    </row>
    <row r="21" spans="1:14" s="6" customFormat="1" ht="19.5" customHeight="1">
      <c r="A21" s="33"/>
      <c r="B21" s="33"/>
      <c r="C21" s="75"/>
      <c r="D21" s="75"/>
      <c r="E21" s="75"/>
      <c r="F21" s="75"/>
      <c r="G21" s="75"/>
      <c r="H21" s="75"/>
      <c r="I21" s="75"/>
      <c r="K21" s="87"/>
    </row>
    <row r="22" spans="1:14" s="6" customFormat="1" ht="19.5" customHeight="1">
      <c r="A22" s="63" t="s">
        <v>190</v>
      </c>
      <c r="B22" s="63"/>
      <c r="C22" s="75"/>
      <c r="D22" s="75"/>
      <c r="E22" s="75"/>
      <c r="F22" s="75"/>
      <c r="G22" s="75"/>
      <c r="H22" s="75"/>
      <c r="I22" s="75"/>
      <c r="K22" s="87"/>
    </row>
    <row r="23" spans="1:14" ht="19.5" customHeight="1">
      <c r="A23" s="28" t="s">
        <v>122</v>
      </c>
      <c r="B23" s="28"/>
      <c r="C23" s="76"/>
      <c r="D23" s="76"/>
      <c r="E23" s="76"/>
      <c r="F23" s="76"/>
      <c r="G23" s="76"/>
      <c r="H23" s="76"/>
      <c r="I23" s="32">
        <f>C23+E23+G23</f>
        <v>0</v>
      </c>
    </row>
    <row r="24" spans="1:14" s="6" customFormat="1" ht="19.5" customHeight="1">
      <c r="A24" s="28" t="s">
        <v>155</v>
      </c>
      <c r="B24" s="149"/>
      <c r="C24" s="76"/>
      <c r="D24" s="76"/>
      <c r="E24" s="76"/>
      <c r="F24" s="75"/>
      <c r="G24" s="76"/>
      <c r="H24" s="75"/>
      <c r="I24" s="76">
        <f>+C24+E24+G24</f>
        <v>0</v>
      </c>
      <c r="J24" s="87"/>
      <c r="K24" s="87"/>
      <c r="L24" s="23"/>
      <c r="M24" s="23"/>
      <c r="N24" s="23"/>
    </row>
    <row r="25" spans="1:14" ht="19.5" customHeight="1">
      <c r="A25" s="63" t="s">
        <v>187</v>
      </c>
      <c r="B25" s="63"/>
      <c r="C25" s="156">
        <f>SUM(C23:C23)</f>
        <v>0</v>
      </c>
      <c r="D25" s="75"/>
      <c r="E25" s="156">
        <f>SUM(E23:E23)</f>
        <v>0</v>
      </c>
      <c r="F25" s="76"/>
      <c r="G25" s="156">
        <f>SUM(G23:G24)</f>
        <v>0</v>
      </c>
      <c r="H25" s="76"/>
      <c r="I25" s="156">
        <f>SUM(I23:I24)</f>
        <v>0</v>
      </c>
    </row>
    <row r="26" spans="1:14" ht="19.5" customHeight="1">
      <c r="A26" s="63"/>
      <c r="B26" s="63"/>
      <c r="C26" s="158"/>
      <c r="D26" s="76"/>
      <c r="E26" s="158"/>
      <c r="F26" s="76"/>
      <c r="G26" s="158"/>
      <c r="H26" s="76"/>
      <c r="I26" s="158"/>
    </row>
    <row r="27" spans="1:14" ht="19.5" customHeight="1" thickBot="1">
      <c r="A27" s="20" t="s">
        <v>224</v>
      </c>
      <c r="B27" s="20"/>
      <c r="C27" s="160">
        <f>SUM(C20,C25)</f>
        <v>0</v>
      </c>
      <c r="D27" s="161"/>
      <c r="E27" s="160">
        <f>SUM(E20,E25)</f>
        <v>0</v>
      </c>
      <c r="F27" s="161"/>
      <c r="G27" s="160">
        <f>SUM(G20,G25)</f>
        <v>0</v>
      </c>
      <c r="H27" s="161"/>
      <c r="I27" s="160">
        <f>SUM(I20,I25)</f>
        <v>0</v>
      </c>
      <c r="J27" s="197">
        <f>+I27-'BS 9-10'!H72</f>
        <v>-3207852979</v>
      </c>
    </row>
    <row r="28" spans="1:14" ht="19.5" customHeight="1" thickTop="1"/>
    <row r="30" spans="1:14" ht="19.5" customHeight="1">
      <c r="A30" s="6"/>
      <c r="B30" s="6"/>
      <c r="C30" s="6"/>
      <c r="D30" s="6"/>
      <c r="E30" s="6"/>
      <c r="F30" s="6"/>
      <c r="G30" s="6"/>
      <c r="H30" s="6"/>
      <c r="I30" s="6"/>
    </row>
    <row r="31" spans="1:14" ht="19.5" customHeight="1">
      <c r="A31" s="13"/>
      <c r="B31" s="13"/>
      <c r="D31" s="6"/>
      <c r="E31" s="6"/>
      <c r="F31" s="6"/>
      <c r="G31" s="6"/>
      <c r="H31" s="6"/>
    </row>
    <row r="32" spans="1:14" ht="19.5" customHeight="1">
      <c r="A32" s="13"/>
      <c r="B32" s="13"/>
      <c r="D32" s="6"/>
      <c r="E32" s="6"/>
      <c r="F32" s="6"/>
      <c r="G32" s="6"/>
      <c r="H32" s="6"/>
    </row>
  </sheetData>
  <mergeCells count="3">
    <mergeCell ref="C4:I4"/>
    <mergeCell ref="E5:G5"/>
    <mergeCell ref="C9:I9"/>
  </mergeCells>
  <pageMargins left="0.7" right="0.7" top="0.48" bottom="0.5" header="0.5" footer="0.5"/>
  <pageSetup paperSize="9" scale="81" firstPageNumber="13" fitToHeight="0" orientation="portrait" useFirstPageNumber="1" r:id="rId1"/>
  <headerFooter>
    <oddFooter>&amp;L&amp;"Times New Roman,Regular"&amp;11The accompanying notes are an integral part of these 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51"/>
  <sheetViews>
    <sheetView view="pageBreakPreview" zoomScale="70" zoomScaleNormal="55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3" sqref="E13"/>
    </sheetView>
  </sheetViews>
  <sheetFormatPr defaultColWidth="11" defaultRowHeight="19.5" customHeight="1"/>
  <cols>
    <col min="1" max="1" width="62.8984375" style="18" customWidth="1"/>
    <col min="2" max="2" width="17.09765625" style="18" customWidth="1"/>
    <col min="3" max="3" width="20.59765625" style="21" bestFit="1" customWidth="1"/>
    <col min="4" max="4" width="1.3984375" style="84" customWidth="1"/>
    <col min="5" max="5" width="21.59765625" style="21" bestFit="1" customWidth="1"/>
    <col min="6" max="6" width="1.3984375" style="84" customWidth="1"/>
    <col min="7" max="7" width="15" style="21" customWidth="1"/>
    <col min="8" max="8" width="1.3984375" style="21" customWidth="1"/>
    <col min="9" max="9" width="17" style="21" customWidth="1"/>
    <col min="10" max="10" width="1.3984375" style="21" customWidth="1"/>
    <col min="11" max="11" width="21.59765625" style="21" bestFit="1" customWidth="1"/>
    <col min="12" max="12" width="1.3984375" style="84" customWidth="1"/>
    <col min="13" max="13" width="22" style="21" bestFit="1" customWidth="1"/>
    <col min="14" max="16384" width="11" style="21"/>
  </cols>
  <sheetData>
    <row r="1" spans="1:13" ht="19.5" customHeight="1">
      <c r="A1" s="24" t="s">
        <v>220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22"/>
    </row>
    <row r="2" spans="1:13" s="84" customFormat="1" ht="19.5" customHeight="1">
      <c r="A2" s="212" t="s">
        <v>169</v>
      </c>
      <c r="B2" s="212"/>
      <c r="C2" s="2"/>
      <c r="D2" s="2"/>
      <c r="E2" s="2"/>
      <c r="F2" s="2"/>
      <c r="G2" s="2"/>
      <c r="H2" s="2"/>
      <c r="I2" s="2"/>
      <c r="J2" s="2"/>
      <c r="K2" s="2"/>
      <c r="L2" s="2"/>
      <c r="M2" s="83"/>
    </row>
    <row r="3" spans="1:13" s="84" customFormat="1" ht="19.5" customHeight="1">
      <c r="A3" s="82"/>
      <c r="B3" s="82"/>
      <c r="C3" s="2"/>
      <c r="D3" s="2"/>
      <c r="E3" s="2"/>
      <c r="F3" s="2"/>
      <c r="G3" s="2"/>
      <c r="H3" s="2"/>
      <c r="I3" s="2"/>
      <c r="J3" s="2"/>
      <c r="K3" s="2"/>
      <c r="L3" s="2"/>
      <c r="M3" s="83"/>
    </row>
    <row r="4" spans="1:13" s="84" customFormat="1" ht="19.5" customHeight="1">
      <c r="A4" s="82"/>
      <c r="B4" s="82"/>
      <c r="C4" s="253" t="s">
        <v>84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s="84" customFormat="1" ht="19.5" customHeight="1">
      <c r="A5" s="1"/>
      <c r="B5" s="1"/>
      <c r="C5" s="19"/>
      <c r="D5" s="85"/>
      <c r="E5" s="19"/>
      <c r="F5" s="85"/>
      <c r="G5" s="260" t="s">
        <v>60</v>
      </c>
      <c r="H5" s="260"/>
      <c r="I5" s="260"/>
      <c r="J5" s="19"/>
      <c r="K5" s="260" t="s">
        <v>31</v>
      </c>
      <c r="L5" s="260"/>
      <c r="M5" s="260"/>
    </row>
    <row r="6" spans="1:13" s="84" customFormat="1" ht="19.5" customHeight="1">
      <c r="C6" s="86" t="s">
        <v>61</v>
      </c>
      <c r="H6" s="86"/>
      <c r="I6" s="4"/>
      <c r="J6" s="86"/>
      <c r="K6" s="86" t="s">
        <v>236</v>
      </c>
    </row>
    <row r="7" spans="1:13" s="84" customFormat="1" ht="19.5" customHeight="1">
      <c r="C7" s="86" t="s">
        <v>62</v>
      </c>
      <c r="D7" s="86"/>
      <c r="E7" s="211" t="s">
        <v>234</v>
      </c>
      <c r="F7" s="86"/>
      <c r="G7" s="86" t="s">
        <v>64</v>
      </c>
      <c r="H7" s="86"/>
      <c r="I7" s="86"/>
      <c r="J7" s="86"/>
      <c r="K7" s="86" t="s">
        <v>117</v>
      </c>
      <c r="L7" s="86"/>
      <c r="M7" s="86" t="s">
        <v>82</v>
      </c>
    </row>
    <row r="8" spans="1:13" s="84" customFormat="1" ht="19.5" customHeight="1">
      <c r="B8" s="148"/>
      <c r="C8" s="86" t="s">
        <v>63</v>
      </c>
      <c r="D8" s="86"/>
      <c r="E8" s="211" t="s">
        <v>261</v>
      </c>
      <c r="F8" s="86"/>
      <c r="G8" s="86" t="s">
        <v>65</v>
      </c>
      <c r="H8" s="86"/>
      <c r="I8" s="86" t="s">
        <v>66</v>
      </c>
      <c r="J8" s="86"/>
      <c r="K8" s="86" t="s">
        <v>116</v>
      </c>
      <c r="L8" s="86"/>
      <c r="M8" s="86" t="s">
        <v>83</v>
      </c>
    </row>
    <row r="9" spans="1:13" s="84" customFormat="1" ht="19.5" customHeight="1">
      <c r="A9" s="1"/>
      <c r="B9" s="111"/>
      <c r="C9" s="261" t="s">
        <v>167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</row>
    <row r="10" spans="1:13" s="6" customFormat="1" ht="19.5" customHeight="1">
      <c r="A10" s="190" t="s">
        <v>303</v>
      </c>
      <c r="B10" s="111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3" s="6" customFormat="1" ht="19.5" customHeight="1">
      <c r="A11" s="33" t="s">
        <v>304</v>
      </c>
      <c r="B11" s="33"/>
      <c r="C11" s="75">
        <v>10000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75">
        <v>0</v>
      </c>
      <c r="L11" s="75"/>
      <c r="M11" s="75">
        <f>SUM(C11:K11)</f>
        <v>10000</v>
      </c>
    </row>
    <row r="12" spans="1:13" s="6" customFormat="1" ht="19.5" customHeight="1">
      <c r="A12" s="33"/>
      <c r="B12" s="33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3" s="6" customFormat="1" ht="19.5" customHeight="1">
      <c r="A13" s="190" t="s">
        <v>253</v>
      </c>
      <c r="B13" s="190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3" ht="19.5" customHeight="1">
      <c r="A14" s="28" t="s">
        <v>311</v>
      </c>
      <c r="B14" s="28"/>
      <c r="C14" s="76">
        <v>0</v>
      </c>
      <c r="D14" s="76"/>
      <c r="E14" s="76">
        <v>0</v>
      </c>
      <c r="F14" s="76"/>
      <c r="G14" s="76">
        <v>0</v>
      </c>
      <c r="H14" s="76"/>
      <c r="I14" s="76">
        <f>'[1]SH Separate 11'!$I$14</f>
        <v>-255425</v>
      </c>
      <c r="J14" s="76"/>
      <c r="K14" s="76">
        <v>0</v>
      </c>
      <c r="L14" s="76"/>
      <c r="M14" s="76">
        <f>SUM(C14:K14)</f>
        <v>-255425</v>
      </c>
    </row>
    <row r="15" spans="1:13" s="6" customFormat="1" ht="19.5" hidden="1" customHeight="1">
      <c r="A15" s="28" t="s">
        <v>145</v>
      </c>
      <c r="B15" s="222"/>
      <c r="C15" s="76">
        <v>0</v>
      </c>
      <c r="D15" s="76"/>
      <c r="E15" s="76">
        <v>0</v>
      </c>
      <c r="F15" s="76"/>
      <c r="G15" s="76">
        <v>0</v>
      </c>
      <c r="H15" s="75"/>
      <c r="I15" s="76">
        <v>0</v>
      </c>
      <c r="J15" s="75"/>
      <c r="K15" s="76">
        <v>0</v>
      </c>
      <c r="L15" s="76"/>
      <c r="M15" s="76">
        <v>0</v>
      </c>
    </row>
    <row r="16" spans="1:13" ht="19.5" customHeight="1">
      <c r="A16" s="190" t="s">
        <v>254</v>
      </c>
      <c r="B16" s="190"/>
      <c r="C16" s="156">
        <f>+C14</f>
        <v>0</v>
      </c>
      <c r="D16" s="75"/>
      <c r="E16" s="156">
        <f>+E14</f>
        <v>0</v>
      </c>
      <c r="F16" s="75"/>
      <c r="G16" s="156">
        <f>+G14</f>
        <v>0</v>
      </c>
      <c r="H16" s="75"/>
      <c r="I16" s="156">
        <f>+I14</f>
        <v>-255425</v>
      </c>
      <c r="J16" s="75"/>
      <c r="K16" s="156">
        <f>+K14</f>
        <v>0</v>
      </c>
      <c r="L16" s="75"/>
      <c r="M16" s="156">
        <f>+M14</f>
        <v>-255425</v>
      </c>
    </row>
    <row r="17" spans="1:15" ht="19.5" customHeight="1">
      <c r="A17" s="190"/>
      <c r="B17" s="190"/>
      <c r="C17" s="158"/>
      <c r="D17" s="76"/>
      <c r="E17" s="158"/>
      <c r="F17" s="76"/>
      <c r="G17" s="158"/>
      <c r="H17" s="76"/>
      <c r="I17" s="158"/>
      <c r="J17" s="76"/>
      <c r="K17" s="158"/>
      <c r="L17" s="76"/>
      <c r="M17" s="158"/>
    </row>
    <row r="18" spans="1:15" ht="19.5" customHeight="1" thickBot="1">
      <c r="A18" s="20" t="s">
        <v>170</v>
      </c>
      <c r="B18" s="20"/>
      <c r="C18" s="160">
        <f>+C16+C11</f>
        <v>10000</v>
      </c>
      <c r="D18" s="161"/>
      <c r="E18" s="160">
        <f>+E16+E11</f>
        <v>0</v>
      </c>
      <c r="F18" s="161"/>
      <c r="G18" s="160">
        <f>+G16+G11</f>
        <v>0</v>
      </c>
      <c r="H18" s="161"/>
      <c r="I18" s="160">
        <f>+I16+I11</f>
        <v>-255425</v>
      </c>
      <c r="J18" s="161"/>
      <c r="K18" s="160">
        <f>+K16+K11</f>
        <v>0</v>
      </c>
      <c r="L18" s="161"/>
      <c r="M18" s="160">
        <f>SUM(M11,M16)</f>
        <v>-245425</v>
      </c>
      <c r="O18" s="197">
        <f>+M18-'BS 9-10'!J72</f>
        <v>0</v>
      </c>
    </row>
    <row r="19" spans="1:15" ht="19.5" customHeight="1" thickTop="1">
      <c r="B19" s="207"/>
      <c r="C19" s="162"/>
      <c r="D19" s="163"/>
      <c r="E19" s="162"/>
      <c r="F19" s="163"/>
      <c r="G19" s="162"/>
      <c r="H19" s="162"/>
      <c r="I19" s="162"/>
      <c r="J19" s="162"/>
      <c r="K19" s="162"/>
      <c r="L19" s="163"/>
      <c r="M19" s="162"/>
    </row>
    <row r="20" spans="1:15" ht="19.5" customHeight="1">
      <c r="A20" s="24" t="s">
        <v>220</v>
      </c>
      <c r="B20" s="24"/>
      <c r="C20" s="2"/>
      <c r="D20" s="2"/>
      <c r="E20" s="2"/>
      <c r="F20" s="2"/>
      <c r="G20" s="2"/>
      <c r="H20" s="2"/>
      <c r="I20" s="2"/>
      <c r="J20" s="2"/>
      <c r="K20" s="2"/>
      <c r="L20" s="2"/>
      <c r="M20" s="22"/>
    </row>
    <row r="21" spans="1:15" s="84" customFormat="1" ht="19.5" customHeight="1">
      <c r="A21" s="212" t="s">
        <v>312</v>
      </c>
      <c r="B21" s="212"/>
      <c r="C21" s="2"/>
      <c r="D21" s="2"/>
      <c r="E21" s="2"/>
      <c r="F21" s="2"/>
      <c r="G21" s="2"/>
      <c r="H21" s="2"/>
      <c r="I21" s="2"/>
      <c r="J21" s="2"/>
      <c r="K21" s="2"/>
      <c r="L21" s="2"/>
      <c r="M21" s="83"/>
    </row>
    <row r="22" spans="1:15" s="84" customFormat="1" ht="19.5" customHeight="1">
      <c r="A22" s="82"/>
      <c r="B22" s="82"/>
      <c r="C22" s="2"/>
      <c r="D22" s="2"/>
      <c r="E22" s="2"/>
      <c r="F22" s="2"/>
      <c r="G22" s="2"/>
      <c r="H22" s="2"/>
      <c r="I22" s="2"/>
      <c r="J22" s="2"/>
      <c r="K22" s="2"/>
      <c r="L22" s="2"/>
      <c r="M22" s="83"/>
    </row>
    <row r="23" spans="1:15" s="84" customFormat="1" ht="19.5" customHeight="1">
      <c r="A23" s="82"/>
      <c r="B23" s="82"/>
      <c r="C23" s="253" t="s">
        <v>84</v>
      </c>
      <c r="D23" s="253"/>
      <c r="E23" s="253"/>
      <c r="F23" s="253"/>
      <c r="G23" s="253"/>
      <c r="H23" s="253"/>
      <c r="I23" s="253"/>
      <c r="J23" s="253"/>
      <c r="K23" s="253"/>
      <c r="L23" s="253"/>
      <c r="M23" s="253"/>
    </row>
    <row r="24" spans="1:15" s="84" customFormat="1" ht="19.5" customHeight="1">
      <c r="A24" s="1"/>
      <c r="B24" s="1"/>
      <c r="C24" s="19"/>
      <c r="D24" s="85"/>
      <c r="E24" s="19"/>
      <c r="F24" s="85"/>
      <c r="G24" s="260" t="s">
        <v>60</v>
      </c>
      <c r="H24" s="260"/>
      <c r="I24" s="260"/>
      <c r="J24" s="19"/>
      <c r="K24" s="260" t="s">
        <v>31</v>
      </c>
      <c r="L24" s="260"/>
      <c r="M24" s="260"/>
    </row>
    <row r="25" spans="1:15" s="84" customFormat="1" ht="19.5" customHeight="1">
      <c r="C25" s="86" t="s">
        <v>61</v>
      </c>
      <c r="H25" s="86"/>
      <c r="I25" s="4"/>
      <c r="J25" s="86"/>
      <c r="K25" s="86" t="s">
        <v>236</v>
      </c>
    </row>
    <row r="26" spans="1:15" s="84" customFormat="1" ht="19.5" customHeight="1">
      <c r="C26" s="86" t="s">
        <v>62</v>
      </c>
      <c r="D26" s="86"/>
      <c r="E26" s="211" t="s">
        <v>234</v>
      </c>
      <c r="F26" s="86"/>
      <c r="G26" s="86" t="s">
        <v>64</v>
      </c>
      <c r="H26" s="86"/>
      <c r="I26" s="86"/>
      <c r="J26" s="86"/>
      <c r="K26" s="86" t="s">
        <v>117</v>
      </c>
      <c r="L26" s="86"/>
      <c r="M26" s="86" t="s">
        <v>82</v>
      </c>
    </row>
    <row r="27" spans="1:15" s="84" customFormat="1" ht="19.5" customHeight="1">
      <c r="B27" s="148" t="s">
        <v>1</v>
      </c>
      <c r="C27" s="86" t="s">
        <v>63</v>
      </c>
      <c r="D27" s="86"/>
      <c r="E27" s="211" t="s">
        <v>261</v>
      </c>
      <c r="F27" s="86"/>
      <c r="G27" s="86" t="s">
        <v>65</v>
      </c>
      <c r="H27" s="86"/>
      <c r="I27" s="86" t="s">
        <v>66</v>
      </c>
      <c r="J27" s="86"/>
      <c r="K27" s="86" t="s">
        <v>116</v>
      </c>
      <c r="L27" s="86"/>
      <c r="M27" s="86" t="s">
        <v>83</v>
      </c>
    </row>
    <row r="28" spans="1:15" s="84" customFormat="1" ht="19.5" customHeight="1">
      <c r="A28" s="1"/>
      <c r="B28" s="111"/>
      <c r="C28" s="261" t="s">
        <v>167</v>
      </c>
      <c r="D28" s="261"/>
      <c r="E28" s="261"/>
      <c r="F28" s="261"/>
      <c r="G28" s="261"/>
      <c r="H28" s="261"/>
      <c r="I28" s="261"/>
      <c r="J28" s="261"/>
      <c r="K28" s="261"/>
      <c r="L28" s="261"/>
      <c r="M28" s="261"/>
    </row>
    <row r="29" spans="1:15" s="6" customFormat="1" ht="19.5" customHeight="1">
      <c r="A29" s="190" t="s">
        <v>222</v>
      </c>
      <c r="B29" s="111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</row>
    <row r="30" spans="1:15" s="6" customFormat="1" ht="19.5" customHeight="1">
      <c r="A30" s="33" t="s">
        <v>223</v>
      </c>
      <c r="B30" s="206"/>
      <c r="C30" s="75">
        <v>10000</v>
      </c>
      <c r="D30" s="75"/>
      <c r="E30" s="75">
        <v>0</v>
      </c>
      <c r="F30" s="75"/>
      <c r="G30" s="75">
        <v>0</v>
      </c>
      <c r="H30" s="75"/>
      <c r="I30" s="75">
        <f>+I18</f>
        <v>-255425</v>
      </c>
      <c r="J30" s="75"/>
      <c r="K30" s="75">
        <v>0</v>
      </c>
      <c r="L30" s="75"/>
      <c r="M30" s="75">
        <f>SUM(C30:K30)</f>
        <v>-245425</v>
      </c>
    </row>
    <row r="31" spans="1:15" s="6" customFormat="1" ht="19.5" customHeight="1">
      <c r="A31" s="33"/>
      <c r="B31" s="206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</row>
    <row r="32" spans="1:15" s="56" customFormat="1" ht="19.5" customHeight="1">
      <c r="A32" s="190" t="s">
        <v>245</v>
      </c>
      <c r="B32" s="222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</row>
    <row r="33" spans="1:13" s="56" customFormat="1" ht="19.5" customHeight="1">
      <c r="A33" s="225" t="s">
        <v>246</v>
      </c>
      <c r="B33" s="226"/>
      <c r="C33" s="78"/>
      <c r="D33" s="78"/>
      <c r="E33" s="78"/>
      <c r="F33" s="78"/>
      <c r="G33" s="78"/>
      <c r="H33" s="78"/>
      <c r="I33" s="78"/>
      <c r="J33" s="78"/>
      <c r="K33" s="78"/>
      <c r="L33" s="76"/>
      <c r="M33" s="78"/>
    </row>
    <row r="34" spans="1:13" s="56" customFormat="1" ht="19.5" customHeight="1">
      <c r="A34" s="227" t="s">
        <v>247</v>
      </c>
      <c r="B34" s="228">
        <v>18</v>
      </c>
      <c r="C34" s="178">
        <f>+'[1]SH Separate 12'!$C$34</f>
        <v>7520968320</v>
      </c>
      <c r="D34" s="78"/>
      <c r="E34" s="178">
        <f>+'[1]SH Separate 12'!$E$34</f>
        <v>18224269226</v>
      </c>
      <c r="F34" s="78"/>
      <c r="G34" s="178">
        <v>0</v>
      </c>
      <c r="H34" s="78"/>
      <c r="I34" s="178">
        <v>0</v>
      </c>
      <c r="J34" s="78"/>
      <c r="K34" s="178">
        <v>0</v>
      </c>
      <c r="L34" s="76"/>
      <c r="M34" s="178">
        <f>SUM(C34:K34)</f>
        <v>25745237546</v>
      </c>
    </row>
    <row r="35" spans="1:13" s="56" customFormat="1" ht="19.5" customHeight="1">
      <c r="A35" s="225" t="s">
        <v>248</v>
      </c>
      <c r="B35" s="226"/>
      <c r="C35" s="156">
        <f>+C34</f>
        <v>7520968320</v>
      </c>
      <c r="D35" s="74"/>
      <c r="E35" s="156">
        <f>+E34</f>
        <v>18224269226</v>
      </c>
      <c r="F35" s="74"/>
      <c r="G35" s="156">
        <f>+G34</f>
        <v>0</v>
      </c>
      <c r="H35" s="74"/>
      <c r="I35" s="156">
        <f>+I34</f>
        <v>0</v>
      </c>
      <c r="J35" s="74"/>
      <c r="K35" s="156">
        <f>+K34</f>
        <v>0</v>
      </c>
      <c r="L35" s="75"/>
      <c r="M35" s="156">
        <f>+M34</f>
        <v>25745237546</v>
      </c>
    </row>
    <row r="36" spans="1:13" s="56" customFormat="1" ht="19.5" customHeight="1">
      <c r="A36" s="231"/>
      <c r="B36" s="226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1:13" s="56" customFormat="1" ht="19.5" customHeight="1">
      <c r="A37" s="225" t="s">
        <v>249</v>
      </c>
      <c r="B37" s="226"/>
      <c r="C37" s="78"/>
      <c r="D37" s="78"/>
      <c r="E37" s="78"/>
      <c r="F37" s="78"/>
      <c r="G37" s="78"/>
      <c r="H37" s="78"/>
      <c r="I37" s="78"/>
      <c r="J37" s="78"/>
      <c r="K37" s="78"/>
      <c r="L37" s="76"/>
      <c r="M37" s="78"/>
    </row>
    <row r="38" spans="1:13" s="56" customFormat="1" ht="19.5" customHeight="1">
      <c r="A38" s="227" t="s">
        <v>250</v>
      </c>
      <c r="B38" s="228">
        <v>3</v>
      </c>
      <c r="C38" s="178">
        <v>0</v>
      </c>
      <c r="D38" s="78"/>
      <c r="E38" s="178">
        <v>0</v>
      </c>
      <c r="F38" s="78"/>
      <c r="G38" s="178">
        <v>0</v>
      </c>
      <c r="H38" s="78"/>
      <c r="I38" s="178">
        <v>0</v>
      </c>
      <c r="J38" s="78"/>
      <c r="K38" s="178">
        <f>+'[1]SH Separate 12'!$K$38</f>
        <v>-22603112655</v>
      </c>
      <c r="L38" s="76"/>
      <c r="M38" s="178">
        <f>SUM(C38:K38)</f>
        <v>-22603112655</v>
      </c>
    </row>
    <row r="39" spans="1:13" s="56" customFormat="1" ht="19.5" customHeight="1">
      <c r="A39" s="225" t="s">
        <v>251</v>
      </c>
      <c r="B39" s="226"/>
      <c r="C39" s="156">
        <f>+C38</f>
        <v>0</v>
      </c>
      <c r="D39" s="74"/>
      <c r="E39" s="156">
        <f>+E38</f>
        <v>0</v>
      </c>
      <c r="F39" s="74"/>
      <c r="G39" s="156">
        <f>+G38</f>
        <v>0</v>
      </c>
      <c r="H39" s="74"/>
      <c r="I39" s="156">
        <f>+I38</f>
        <v>0</v>
      </c>
      <c r="J39" s="74"/>
      <c r="K39" s="156">
        <f>+K38</f>
        <v>-22603112655</v>
      </c>
      <c r="L39" s="75"/>
      <c r="M39" s="156">
        <f>+M38</f>
        <v>-22603112655</v>
      </c>
    </row>
    <row r="40" spans="1:13" s="56" customFormat="1" ht="19.5" customHeight="1">
      <c r="A40" s="231"/>
      <c r="B40" s="226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s="56" customFormat="1" ht="19.5" customHeight="1">
      <c r="A41" s="232" t="s">
        <v>252</v>
      </c>
      <c r="B41" s="226"/>
      <c r="C41" s="229">
        <f>+C39+C35</f>
        <v>7520968320</v>
      </c>
      <c r="D41" s="75"/>
      <c r="E41" s="229">
        <f>+E39+E35</f>
        <v>18224269226</v>
      </c>
      <c r="F41" s="75"/>
      <c r="G41" s="229">
        <f>+G39+G35</f>
        <v>0</v>
      </c>
      <c r="H41" s="75"/>
      <c r="I41" s="229">
        <f>+I39+I35</f>
        <v>0</v>
      </c>
      <c r="J41" s="75"/>
      <c r="K41" s="229">
        <f>+K39+K35</f>
        <v>-22603112655</v>
      </c>
      <c r="L41" s="75"/>
      <c r="M41" s="229">
        <f>+M39+M35</f>
        <v>3142124891</v>
      </c>
    </row>
    <row r="42" spans="1:13" s="56" customFormat="1" ht="19.5" customHeight="1">
      <c r="A42" s="232"/>
      <c r="B42" s="226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s="6" customFormat="1" ht="19.5" customHeight="1">
      <c r="A43" s="190" t="s">
        <v>190</v>
      </c>
      <c r="B43" s="190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19.5" customHeight="1">
      <c r="A44" s="28" t="s">
        <v>305</v>
      </c>
      <c r="B44" s="28"/>
      <c r="C44" s="76">
        <v>0</v>
      </c>
      <c r="D44" s="76"/>
      <c r="E44" s="76">
        <v>0</v>
      </c>
      <c r="F44" s="76"/>
      <c r="G44" s="76">
        <v>0</v>
      </c>
      <c r="H44" s="76"/>
      <c r="I44" s="76">
        <v>65452783</v>
      </c>
      <c r="J44" s="76"/>
      <c r="K44" s="76">
        <v>0</v>
      </c>
      <c r="L44" s="76"/>
      <c r="M44" s="76">
        <f>SUM(C44:K44)</f>
        <v>65452783</v>
      </c>
    </row>
    <row r="45" spans="1:13" s="6" customFormat="1" ht="19.5" customHeight="1">
      <c r="A45" s="28" t="s">
        <v>145</v>
      </c>
      <c r="B45" s="222"/>
      <c r="C45" s="178">
        <v>0</v>
      </c>
      <c r="D45" s="76"/>
      <c r="E45" s="178">
        <v>0</v>
      </c>
      <c r="F45" s="76"/>
      <c r="G45" s="178">
        <v>0</v>
      </c>
      <c r="H45" s="76"/>
      <c r="I45" s="76">
        <v>520730</v>
      </c>
      <c r="J45" s="76"/>
      <c r="K45" s="178">
        <v>0</v>
      </c>
      <c r="L45" s="76"/>
      <c r="M45" s="76">
        <f>SUM(C45:K45)</f>
        <v>520730</v>
      </c>
    </row>
    <row r="46" spans="1:13" ht="19.5" customHeight="1">
      <c r="A46" s="190" t="s">
        <v>187</v>
      </c>
      <c r="B46" s="190"/>
      <c r="C46" s="156">
        <f>+C44+C45</f>
        <v>0</v>
      </c>
      <c r="D46" s="75"/>
      <c r="E46" s="156">
        <f>+E44+E45</f>
        <v>0</v>
      </c>
      <c r="F46" s="75"/>
      <c r="G46" s="156">
        <f>+G44+G45</f>
        <v>0</v>
      </c>
      <c r="H46" s="75"/>
      <c r="I46" s="156">
        <f>+I44+I45</f>
        <v>65973513</v>
      </c>
      <c r="J46" s="75"/>
      <c r="K46" s="156">
        <f>+K44+K45</f>
        <v>0</v>
      </c>
      <c r="L46" s="75"/>
      <c r="M46" s="156">
        <f>+M44+M45</f>
        <v>65973513</v>
      </c>
    </row>
    <row r="47" spans="1:13" ht="19.5" customHeight="1">
      <c r="A47" s="190"/>
      <c r="B47" s="190"/>
      <c r="C47" s="158"/>
      <c r="D47" s="76"/>
      <c r="E47" s="158"/>
      <c r="F47" s="76"/>
      <c r="G47" s="158"/>
      <c r="H47" s="76"/>
      <c r="I47" s="158"/>
      <c r="J47" s="76"/>
      <c r="K47" s="158"/>
      <c r="L47" s="76"/>
      <c r="M47" s="158"/>
    </row>
    <row r="48" spans="1:13" ht="19.5" customHeight="1">
      <c r="A48" s="28" t="s">
        <v>269</v>
      </c>
      <c r="B48" s="223"/>
      <c r="C48" s="178">
        <v>0</v>
      </c>
      <c r="D48" s="76"/>
      <c r="E48" s="178">
        <v>0</v>
      </c>
      <c r="F48" s="76"/>
      <c r="G48" s="178">
        <v>3272639</v>
      </c>
      <c r="H48" s="76"/>
      <c r="I48" s="178">
        <f>-G48</f>
        <v>-3272639</v>
      </c>
      <c r="J48" s="76"/>
      <c r="K48" s="178">
        <v>0</v>
      </c>
      <c r="L48" s="76"/>
      <c r="M48" s="178">
        <v>0</v>
      </c>
    </row>
    <row r="49" spans="1:15" ht="19.5" customHeight="1">
      <c r="A49" s="190"/>
      <c r="B49" s="190"/>
      <c r="C49" s="75"/>
      <c r="D49" s="76"/>
      <c r="E49" s="75"/>
      <c r="F49" s="76"/>
      <c r="G49" s="75"/>
      <c r="H49" s="76"/>
      <c r="I49" s="75"/>
      <c r="J49" s="76"/>
      <c r="K49" s="75"/>
      <c r="L49" s="76"/>
      <c r="M49" s="75"/>
    </row>
    <row r="50" spans="1:15" ht="19.5" customHeight="1" thickBot="1">
      <c r="A50" s="20" t="s">
        <v>224</v>
      </c>
      <c r="B50" s="20"/>
      <c r="C50" s="160">
        <f>+C46+C41+C30</f>
        <v>7520978320</v>
      </c>
      <c r="D50" s="161"/>
      <c r="E50" s="160">
        <f>+E46+E41+E30</f>
        <v>18224269226</v>
      </c>
      <c r="F50" s="161"/>
      <c r="G50" s="160">
        <f>+G46+G41+G30+G48</f>
        <v>3272639</v>
      </c>
      <c r="H50" s="161"/>
      <c r="I50" s="160">
        <f>+I46+I41+I30+I48</f>
        <v>62445449</v>
      </c>
      <c r="J50" s="161"/>
      <c r="K50" s="160">
        <f>+K46+K41+K30</f>
        <v>-22603112655</v>
      </c>
      <c r="L50" s="161"/>
      <c r="M50" s="160">
        <f>+M46+M41+M30</f>
        <v>3207852979</v>
      </c>
      <c r="O50" s="197"/>
    </row>
    <row r="51" spans="1:15" ht="19.5" customHeight="1" thickTop="1">
      <c r="C51" s="197"/>
      <c r="E51" s="197"/>
      <c r="G51" s="197"/>
      <c r="I51" s="197"/>
      <c r="K51" s="197"/>
      <c r="M51" s="197"/>
    </row>
  </sheetData>
  <mergeCells count="8">
    <mergeCell ref="C28:M28"/>
    <mergeCell ref="C4:M4"/>
    <mergeCell ref="G5:I5"/>
    <mergeCell ref="K5:M5"/>
    <mergeCell ref="C9:M9"/>
    <mergeCell ref="C23:M23"/>
    <mergeCell ref="G24:I24"/>
    <mergeCell ref="K24:M24"/>
  </mergeCells>
  <pageMargins left="0.7" right="0.7" top="0.48" bottom="0.5" header="0.5" footer="0.5"/>
  <pageSetup paperSize="9" scale="69" firstPageNumber="15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1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L119"/>
  <sheetViews>
    <sheetView tabSelected="1" topLeftCell="A22" zoomScale="80" zoomScaleNormal="80" zoomScaleSheetLayoutView="70" workbookViewId="0">
      <selection activeCell="G25" sqref="G25"/>
    </sheetView>
  </sheetViews>
  <sheetFormatPr defaultColWidth="9.09765625" defaultRowHeight="19.5" customHeight="1"/>
  <cols>
    <col min="1" max="1" width="63.69921875" style="6" customWidth="1"/>
    <col min="2" max="2" width="1.8984375" style="6" customWidth="1"/>
    <col min="3" max="3" width="22.69921875" style="6" customWidth="1"/>
    <col min="4" max="4" width="1.3984375" style="6" customWidth="1"/>
    <col min="5" max="5" width="25.296875" style="6" bestFit="1" customWidth="1"/>
    <col min="6" max="6" width="1.3984375" style="6" customWidth="1"/>
    <col min="7" max="7" width="21.59765625" style="6" bestFit="1" customWidth="1"/>
    <col min="8" max="8" width="1.3984375" style="6" customWidth="1"/>
    <col min="9" max="9" width="23" style="6" bestFit="1" customWidth="1"/>
    <col min="10" max="10" width="12.09765625" style="17" bestFit="1" customWidth="1"/>
    <col min="11" max="11" width="14.8984375" style="17" customWidth="1"/>
    <col min="12" max="12" width="58.3984375" style="17" bestFit="1" customWidth="1"/>
    <col min="13" max="16384" width="9.09765625" style="17"/>
  </cols>
  <sheetData>
    <row r="1" spans="1:12" s="6" customFormat="1" ht="19.5" customHeight="1">
      <c r="A1" s="98" t="s">
        <v>220</v>
      </c>
      <c r="B1" s="1"/>
      <c r="C1" s="1"/>
      <c r="D1" s="1"/>
      <c r="E1" s="1"/>
      <c r="F1" s="1"/>
      <c r="G1" s="1"/>
      <c r="H1" s="1"/>
      <c r="I1" s="1"/>
    </row>
    <row r="2" spans="1:12" s="6" customFormat="1" ht="19.5" customHeight="1">
      <c r="A2" s="81" t="s">
        <v>171</v>
      </c>
      <c r="B2" s="1"/>
      <c r="C2" s="1"/>
      <c r="D2" s="1"/>
      <c r="E2" s="1"/>
      <c r="F2" s="1"/>
      <c r="G2" s="1"/>
      <c r="H2" s="1"/>
      <c r="I2" s="1"/>
    </row>
    <row r="3" spans="1:12" s="6" customFormat="1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12" s="56" customFormat="1" ht="19.5" customHeight="1">
      <c r="A4" s="240"/>
      <c r="B4" s="240"/>
      <c r="C4" s="238" t="s">
        <v>270</v>
      </c>
      <c r="E4" s="238" t="s">
        <v>271</v>
      </c>
      <c r="F4" s="230"/>
      <c r="G4" s="253"/>
      <c r="H4" s="253"/>
      <c r="I4" s="253"/>
      <c r="L4" s="7"/>
    </row>
    <row r="5" spans="1:12" s="56" customFormat="1" ht="19.5" customHeight="1">
      <c r="A5" s="240"/>
      <c r="B5" s="240"/>
      <c r="C5" s="239" t="s">
        <v>241</v>
      </c>
      <c r="E5" s="239" t="s">
        <v>241</v>
      </c>
      <c r="F5" s="230"/>
      <c r="L5" s="7"/>
    </row>
    <row r="6" spans="1:12" s="56" customFormat="1" ht="19.5" customHeight="1">
      <c r="A6" s="235"/>
      <c r="C6" s="238" t="s">
        <v>34</v>
      </c>
      <c r="E6" s="238" t="s">
        <v>272</v>
      </c>
      <c r="F6" s="230"/>
      <c r="G6" s="253" t="s">
        <v>84</v>
      </c>
      <c r="H6" s="253"/>
      <c r="I6" s="253"/>
      <c r="L6" s="7"/>
    </row>
    <row r="7" spans="1:12" s="56" customFormat="1" ht="19.5" customHeight="1">
      <c r="A7" s="235"/>
      <c r="C7" s="234" t="s">
        <v>35</v>
      </c>
      <c r="D7" s="230"/>
      <c r="E7" s="234" t="s">
        <v>35</v>
      </c>
      <c r="F7" s="230"/>
      <c r="G7" s="230"/>
      <c r="H7" s="230"/>
      <c r="I7" s="235" t="s">
        <v>273</v>
      </c>
      <c r="L7" s="7"/>
    </row>
    <row r="8" spans="1:12" s="6" customFormat="1" ht="19.5" customHeight="1">
      <c r="A8" s="1"/>
      <c r="B8" s="4"/>
      <c r="C8" s="246" t="s">
        <v>276</v>
      </c>
      <c r="D8" s="4"/>
      <c r="E8" s="246" t="s">
        <v>276</v>
      </c>
      <c r="F8" s="4"/>
      <c r="G8" s="235" t="s">
        <v>276</v>
      </c>
      <c r="H8" s="234"/>
      <c r="I8" s="241" t="s">
        <v>310</v>
      </c>
    </row>
    <row r="9" spans="1:12" s="6" customFormat="1" ht="19.5" customHeight="1">
      <c r="A9" s="1"/>
      <c r="B9" s="4"/>
      <c r="C9" s="241" t="s">
        <v>212</v>
      </c>
      <c r="D9" s="246"/>
      <c r="E9" s="241" t="s">
        <v>212</v>
      </c>
      <c r="F9" s="4"/>
      <c r="G9" s="241" t="s">
        <v>212</v>
      </c>
      <c r="H9" s="4"/>
      <c r="I9" s="235" t="s">
        <v>274</v>
      </c>
    </row>
    <row r="10" spans="1:12" s="6" customFormat="1" ht="19.5" customHeight="1">
      <c r="A10" s="135"/>
      <c r="B10" s="9"/>
      <c r="C10" s="25" t="s">
        <v>221</v>
      </c>
      <c r="D10" s="25"/>
      <c r="E10" s="25" t="s">
        <v>139</v>
      </c>
      <c r="F10" s="9"/>
      <c r="G10" s="25" t="s">
        <v>221</v>
      </c>
      <c r="H10" s="25"/>
      <c r="I10" s="241" t="s">
        <v>277</v>
      </c>
    </row>
    <row r="11" spans="1:12" s="6" customFormat="1" ht="19.5" customHeight="1">
      <c r="A11" s="135"/>
      <c r="B11" s="9"/>
      <c r="D11" s="250"/>
      <c r="E11" s="249" t="s">
        <v>299</v>
      </c>
      <c r="F11" s="250"/>
      <c r="G11" s="250"/>
      <c r="H11" s="250"/>
      <c r="I11" s="250"/>
    </row>
    <row r="12" spans="1:12" s="6" customFormat="1" ht="19.5" customHeight="1">
      <c r="A12" s="135"/>
      <c r="B12" s="4"/>
      <c r="C12" s="254" t="s">
        <v>167</v>
      </c>
      <c r="D12" s="254"/>
      <c r="E12" s="254"/>
      <c r="F12" s="254"/>
      <c r="G12" s="254"/>
      <c r="H12" s="254"/>
      <c r="I12" s="254"/>
    </row>
    <row r="13" spans="1:12" s="6" customFormat="1" ht="19.5" customHeight="1">
      <c r="A13" s="136" t="s">
        <v>86</v>
      </c>
      <c r="B13" s="137"/>
      <c r="C13" s="138"/>
      <c r="D13" s="139"/>
      <c r="E13" s="138"/>
      <c r="F13" s="140"/>
      <c r="G13" s="138"/>
      <c r="H13" s="139"/>
      <c r="I13" s="138"/>
    </row>
    <row r="14" spans="1:12" s="6" customFormat="1" ht="19.5" customHeight="1">
      <c r="A14" s="141" t="s">
        <v>301</v>
      </c>
      <c r="B14" s="137"/>
      <c r="C14" s="138">
        <v>278970647</v>
      </c>
      <c r="D14" s="138"/>
      <c r="E14" s="138">
        <f>'[1]CF 13-15'!F15</f>
        <v>1023004241</v>
      </c>
      <c r="F14" s="138"/>
      <c r="G14" s="138">
        <v>65452783</v>
      </c>
      <c r="H14" s="138"/>
      <c r="I14" s="138">
        <f>'[1]CF 13-15'!J15</f>
        <v>-255425</v>
      </c>
    </row>
    <row r="15" spans="1:12" s="6" customFormat="1" ht="19.5" customHeight="1">
      <c r="A15" s="88" t="s">
        <v>87</v>
      </c>
      <c r="B15" s="137"/>
      <c r="C15" s="138"/>
      <c r="D15" s="139"/>
      <c r="E15" s="138"/>
      <c r="F15" s="140">
        <v>0</v>
      </c>
      <c r="G15" s="138"/>
      <c r="H15" s="139"/>
      <c r="I15" s="138"/>
    </row>
    <row r="16" spans="1:12" s="6" customFormat="1" ht="19.5" customHeight="1">
      <c r="A16" s="141" t="s">
        <v>151</v>
      </c>
      <c r="B16" s="142"/>
      <c r="C16" s="138">
        <v>96544446</v>
      </c>
      <c r="D16" s="78"/>
      <c r="E16" s="138">
        <v>427009077</v>
      </c>
      <c r="F16" s="75"/>
      <c r="G16" s="138">
        <v>15847218</v>
      </c>
      <c r="H16" s="78"/>
      <c r="I16" s="138">
        <v>0</v>
      </c>
    </row>
    <row r="17" spans="1:12" s="6" customFormat="1" ht="19.5" customHeight="1">
      <c r="A17" s="141" t="s">
        <v>54</v>
      </c>
      <c r="B17" s="137"/>
      <c r="C17" s="138">
        <v>461151739</v>
      </c>
      <c r="D17" s="139"/>
      <c r="E17" s="138">
        <v>500020880</v>
      </c>
      <c r="F17" s="140"/>
      <c r="G17" s="138">
        <v>24538754</v>
      </c>
      <c r="H17" s="139"/>
      <c r="I17" s="138">
        <v>0</v>
      </c>
    </row>
    <row r="18" spans="1:12" s="6" customFormat="1" ht="19.5" customHeight="1">
      <c r="A18" s="89" t="s">
        <v>88</v>
      </c>
      <c r="B18" s="137"/>
      <c r="C18" s="138">
        <v>1565597645</v>
      </c>
      <c r="D18" s="139"/>
      <c r="E18" s="138">
        <v>1262208546</v>
      </c>
      <c r="F18" s="140"/>
      <c r="G18" s="138">
        <v>111906</v>
      </c>
      <c r="H18" s="139"/>
      <c r="I18" s="138">
        <v>0</v>
      </c>
    </row>
    <row r="19" spans="1:12" s="6" customFormat="1" ht="19.5" customHeight="1">
      <c r="A19" s="89" t="s">
        <v>218</v>
      </c>
      <c r="B19" s="137"/>
      <c r="C19" s="138">
        <v>44021033</v>
      </c>
      <c r="D19" s="139"/>
      <c r="E19" s="138">
        <v>10465816</v>
      </c>
      <c r="F19" s="140"/>
      <c r="G19" s="138">
        <v>0</v>
      </c>
      <c r="H19" s="139"/>
      <c r="I19" s="138">
        <v>0</v>
      </c>
      <c r="L19" s="89"/>
    </row>
    <row r="20" spans="1:12" s="6" customFormat="1" ht="19.5" customHeight="1">
      <c r="A20" s="89" t="s">
        <v>316</v>
      </c>
      <c r="B20" s="137"/>
      <c r="C20" s="138">
        <v>-34795637</v>
      </c>
      <c r="D20" s="139"/>
      <c r="E20" s="138">
        <v>81700000</v>
      </c>
      <c r="F20" s="140"/>
      <c r="G20" s="138">
        <v>0</v>
      </c>
      <c r="H20" s="139"/>
      <c r="I20" s="138">
        <v>0</v>
      </c>
      <c r="J20" s="87"/>
      <c r="K20" s="87"/>
    </row>
    <row r="21" spans="1:12" s="6" customFormat="1" ht="19.5" customHeight="1">
      <c r="A21" s="141" t="s">
        <v>138</v>
      </c>
      <c r="B21" s="137"/>
      <c r="C21" s="138">
        <v>59412355</v>
      </c>
      <c r="D21" s="139"/>
      <c r="E21" s="138">
        <v>57130503</v>
      </c>
      <c r="F21" s="140"/>
      <c r="G21" s="138">
        <v>2669538</v>
      </c>
      <c r="H21" s="139"/>
      <c r="I21" s="138">
        <v>0</v>
      </c>
      <c r="J21" s="87"/>
      <c r="K21" s="87"/>
    </row>
    <row r="22" spans="1:12" s="6" customFormat="1" ht="19.5" customHeight="1">
      <c r="A22" s="6" t="s">
        <v>89</v>
      </c>
      <c r="B22" s="137"/>
      <c r="C22" s="138">
        <v>3189329369</v>
      </c>
      <c r="D22" s="139"/>
      <c r="E22" s="138">
        <v>9635947331</v>
      </c>
      <c r="F22" s="140"/>
      <c r="G22" s="138">
        <v>0</v>
      </c>
      <c r="H22" s="139"/>
      <c r="I22" s="138">
        <v>0</v>
      </c>
      <c r="J22" s="87"/>
      <c r="K22" s="87"/>
    </row>
    <row r="23" spans="1:12" s="6" customFormat="1" ht="19.5" customHeight="1">
      <c r="A23" s="6" t="s">
        <v>137</v>
      </c>
      <c r="B23" s="137"/>
      <c r="C23" s="138">
        <v>3784375103</v>
      </c>
      <c r="D23" s="139"/>
      <c r="E23" s="138">
        <v>4276992937</v>
      </c>
      <c r="F23" s="140"/>
      <c r="G23" s="138">
        <v>0</v>
      </c>
      <c r="H23" s="139"/>
      <c r="I23" s="138">
        <v>0</v>
      </c>
      <c r="J23" s="17"/>
      <c r="K23" s="17"/>
    </row>
    <row r="24" spans="1:12" s="6" customFormat="1" ht="19.5" customHeight="1">
      <c r="A24" s="6" t="s">
        <v>194</v>
      </c>
      <c r="B24" s="137"/>
      <c r="C24" s="138">
        <v>-8765132828</v>
      </c>
      <c r="D24" s="139"/>
      <c r="E24" s="138">
        <v>-6311440730</v>
      </c>
      <c r="F24" s="140"/>
      <c r="G24" s="138">
        <v>0</v>
      </c>
      <c r="H24" s="139"/>
      <c r="I24" s="138">
        <v>0</v>
      </c>
    </row>
    <row r="25" spans="1:12" s="6" customFormat="1" ht="19.5" customHeight="1">
      <c r="A25" s="89" t="s">
        <v>195</v>
      </c>
      <c r="B25" s="137"/>
      <c r="C25" s="138">
        <v>41977003</v>
      </c>
      <c r="D25" s="139"/>
      <c r="E25" s="138">
        <v>199219831</v>
      </c>
      <c r="F25" s="140"/>
      <c r="G25" s="138">
        <v>-11247540.210000001</v>
      </c>
      <c r="H25" s="139"/>
      <c r="I25" s="138">
        <v>0</v>
      </c>
    </row>
    <row r="26" spans="1:12" s="6" customFormat="1" ht="19.5" customHeight="1">
      <c r="A26" s="89" t="s">
        <v>154</v>
      </c>
      <c r="B26" s="137"/>
      <c r="C26" s="138">
        <v>156613076</v>
      </c>
      <c r="D26" s="139"/>
      <c r="E26" s="138">
        <v>-130803416</v>
      </c>
      <c r="F26" s="140"/>
      <c r="G26" s="138">
        <v>61855635</v>
      </c>
      <c r="H26" s="139"/>
      <c r="I26" s="138">
        <v>0</v>
      </c>
    </row>
    <row r="27" spans="1:12" s="6" customFormat="1" ht="19.5" customHeight="1">
      <c r="A27" s="89" t="s">
        <v>317</v>
      </c>
      <c r="B27" s="137"/>
      <c r="C27" s="138">
        <v>-20228495</v>
      </c>
      <c r="D27" s="139"/>
      <c r="E27" s="138">
        <v>367539466</v>
      </c>
      <c r="F27" s="140"/>
      <c r="G27" s="138">
        <v>0</v>
      </c>
      <c r="H27" s="139"/>
      <c r="I27" s="138">
        <v>0</v>
      </c>
    </row>
    <row r="28" spans="1:12" s="6" customFormat="1" ht="19.5" customHeight="1">
      <c r="A28" s="6" t="s">
        <v>196</v>
      </c>
      <c r="B28" s="137"/>
      <c r="C28" s="138">
        <v>0</v>
      </c>
      <c r="D28" s="139"/>
      <c r="E28" s="138">
        <v>12018920</v>
      </c>
      <c r="F28" s="140"/>
      <c r="G28" s="138">
        <v>0</v>
      </c>
      <c r="H28" s="139"/>
      <c r="I28" s="138">
        <v>0</v>
      </c>
    </row>
    <row r="29" spans="1:12" s="6" customFormat="1" ht="19.5" customHeight="1">
      <c r="A29" s="6" t="s">
        <v>318</v>
      </c>
      <c r="B29" s="137"/>
      <c r="C29" s="138"/>
      <c r="D29" s="139"/>
      <c r="E29" s="138"/>
      <c r="F29" s="140"/>
      <c r="G29" s="138"/>
      <c r="H29" s="139"/>
      <c r="I29" s="138"/>
    </row>
    <row r="30" spans="1:12" s="6" customFormat="1" ht="19.5" customHeight="1">
      <c r="A30" s="89" t="s">
        <v>319</v>
      </c>
      <c r="B30" s="137"/>
      <c r="C30" s="138">
        <v>-15060119</v>
      </c>
      <c r="D30" s="139"/>
      <c r="E30" s="138">
        <v>45640812</v>
      </c>
      <c r="F30" s="140"/>
      <c r="G30" s="138">
        <v>0</v>
      </c>
      <c r="H30" s="139"/>
      <c r="I30" s="138">
        <v>0</v>
      </c>
    </row>
    <row r="31" spans="1:12" s="6" customFormat="1" ht="19.5" customHeight="1">
      <c r="A31" s="89" t="s">
        <v>113</v>
      </c>
      <c r="B31" s="137"/>
      <c r="C31" s="138">
        <v>-1203185577</v>
      </c>
      <c r="D31" s="139"/>
      <c r="E31" s="138">
        <v>-1229479894</v>
      </c>
      <c r="F31" s="140"/>
      <c r="G31" s="138">
        <v>0</v>
      </c>
      <c r="H31" s="139"/>
      <c r="I31" s="138">
        <v>0</v>
      </c>
    </row>
    <row r="32" spans="1:12" s="6" customFormat="1" ht="19.5" customHeight="1">
      <c r="A32" s="89" t="s">
        <v>209</v>
      </c>
      <c r="B32" s="137"/>
      <c r="C32" s="138">
        <v>3642724</v>
      </c>
      <c r="D32" s="139"/>
      <c r="E32" s="138">
        <v>8998194</v>
      </c>
      <c r="F32" s="140"/>
      <c r="G32" s="138">
        <v>0</v>
      </c>
      <c r="H32" s="139"/>
      <c r="I32" s="138">
        <v>0</v>
      </c>
      <c r="J32" s="87"/>
      <c r="K32" s="87"/>
    </row>
    <row r="33" spans="1:11" s="6" customFormat="1" ht="19.5" customHeight="1">
      <c r="A33" s="89" t="s">
        <v>208</v>
      </c>
      <c r="B33" s="137"/>
      <c r="C33" s="138">
        <v>-39730405</v>
      </c>
      <c r="D33" s="139"/>
      <c r="E33" s="138">
        <v>-597974</v>
      </c>
      <c r="F33" s="140"/>
      <c r="G33" s="138">
        <v>0</v>
      </c>
      <c r="H33" s="139"/>
      <c r="I33" s="138">
        <v>0</v>
      </c>
    </row>
    <row r="34" spans="1:11" s="6" customFormat="1" ht="19.5" customHeight="1">
      <c r="A34" s="89" t="s">
        <v>156</v>
      </c>
      <c r="B34" s="137"/>
      <c r="C34" s="138">
        <v>133000</v>
      </c>
      <c r="D34" s="139"/>
      <c r="E34" s="138">
        <v>0</v>
      </c>
      <c r="F34" s="140"/>
      <c r="G34" s="138">
        <v>0</v>
      </c>
      <c r="H34" s="139"/>
      <c r="I34" s="138">
        <v>0</v>
      </c>
      <c r="J34" s="17"/>
      <c r="K34" s="17"/>
    </row>
    <row r="35" spans="1:11" s="6" customFormat="1" ht="19.5" customHeight="1">
      <c r="A35" s="89" t="s">
        <v>219</v>
      </c>
      <c r="B35" s="137"/>
      <c r="C35" s="138">
        <v>0</v>
      </c>
      <c r="D35" s="139"/>
      <c r="E35" s="138">
        <v>-912515</v>
      </c>
      <c r="F35" s="140"/>
      <c r="G35" s="138">
        <v>0</v>
      </c>
      <c r="H35" s="139"/>
      <c r="I35" s="138">
        <v>0</v>
      </c>
      <c r="J35" s="17"/>
      <c r="K35" s="17"/>
    </row>
    <row r="36" spans="1:11" s="6" customFormat="1" ht="19.5" customHeight="1">
      <c r="A36" s="89" t="s">
        <v>215</v>
      </c>
      <c r="B36" s="137"/>
      <c r="C36" s="138">
        <v>2640072</v>
      </c>
      <c r="D36" s="139"/>
      <c r="E36" s="138">
        <v>257176</v>
      </c>
      <c r="F36" s="140"/>
      <c r="G36" s="138">
        <v>0</v>
      </c>
      <c r="H36" s="139"/>
      <c r="I36" s="138">
        <v>0</v>
      </c>
      <c r="J36" s="17"/>
      <c r="K36" s="17"/>
    </row>
    <row r="37" spans="1:11" s="6" customFormat="1" ht="19.5" customHeight="1">
      <c r="A37" s="141" t="s">
        <v>90</v>
      </c>
      <c r="B37" s="137"/>
      <c r="C37" s="138">
        <v>-689432848</v>
      </c>
      <c r="D37" s="139"/>
      <c r="E37" s="138">
        <v>-641300580</v>
      </c>
      <c r="F37" s="140"/>
      <c r="G37" s="138">
        <v>-149999813</v>
      </c>
      <c r="H37" s="139"/>
      <c r="I37" s="138">
        <v>0</v>
      </c>
      <c r="J37" s="17"/>
      <c r="K37" s="17"/>
    </row>
    <row r="38" spans="1:11" s="6" customFormat="1" ht="19.5" customHeight="1">
      <c r="A38" s="89" t="s">
        <v>91</v>
      </c>
      <c r="B38" s="137"/>
      <c r="C38" s="138">
        <v>-1192911547</v>
      </c>
      <c r="D38" s="139"/>
      <c r="E38" s="138">
        <v>-1125451581</v>
      </c>
      <c r="F38" s="140"/>
      <c r="G38" s="138">
        <v>-95501384</v>
      </c>
      <c r="H38" s="139"/>
      <c r="I38" s="138">
        <v>0</v>
      </c>
      <c r="J38" s="17"/>
      <c r="K38" s="17"/>
    </row>
    <row r="39" spans="1:11" ht="19.5" customHeight="1">
      <c r="A39" s="28"/>
      <c r="C39" s="90">
        <f>SUM(C14:C38)</f>
        <v>-2276069244</v>
      </c>
      <c r="D39" s="78"/>
      <c r="E39" s="90">
        <f>SUM(E14:E38)</f>
        <v>8468167040</v>
      </c>
      <c r="F39" s="78"/>
      <c r="G39" s="90">
        <f>SUM(G14:G38)</f>
        <v>-86272903.210000008</v>
      </c>
      <c r="H39" s="78"/>
      <c r="I39" s="90">
        <f>SUM(I14:I38)</f>
        <v>-255425</v>
      </c>
    </row>
    <row r="40" spans="1:11" ht="19.5" customHeight="1">
      <c r="A40" s="143" t="s">
        <v>92</v>
      </c>
      <c r="B40" s="144"/>
      <c r="C40" s="11"/>
      <c r="D40" s="78"/>
      <c r="E40" s="11"/>
      <c r="F40" s="76"/>
      <c r="G40" s="11"/>
      <c r="H40" s="78"/>
      <c r="I40" s="11"/>
    </row>
    <row r="41" spans="1:11" ht="19.5" customHeight="1">
      <c r="A41" s="141" t="s">
        <v>3</v>
      </c>
      <c r="B41" s="144"/>
      <c r="C41" s="11">
        <v>951440592</v>
      </c>
      <c r="D41" s="78"/>
      <c r="E41" s="138">
        <v>-254391894</v>
      </c>
      <c r="F41" s="76"/>
      <c r="G41" s="11">
        <v>0</v>
      </c>
      <c r="H41" s="78"/>
      <c r="I41" s="11">
        <v>0</v>
      </c>
    </row>
    <row r="42" spans="1:11" ht="19.5" customHeight="1">
      <c r="A42" s="141" t="s">
        <v>4</v>
      </c>
      <c r="B42" s="144"/>
      <c r="C42" s="11">
        <v>-464480258</v>
      </c>
      <c r="D42" s="78"/>
      <c r="E42" s="138">
        <v>-1835302669</v>
      </c>
      <c r="F42" s="76"/>
      <c r="G42" s="11">
        <v>0</v>
      </c>
      <c r="H42" s="78"/>
      <c r="I42" s="11">
        <v>0</v>
      </c>
    </row>
    <row r="43" spans="1:11" ht="19.5" customHeight="1">
      <c r="A43" s="141" t="s">
        <v>5</v>
      </c>
      <c r="B43" s="144"/>
      <c r="C43" s="11">
        <v>22558577</v>
      </c>
      <c r="D43" s="78"/>
      <c r="E43" s="138">
        <v>45093101</v>
      </c>
      <c r="F43" s="76"/>
      <c r="G43" s="11">
        <v>0</v>
      </c>
      <c r="H43" s="78"/>
      <c r="I43" s="11">
        <v>0</v>
      </c>
    </row>
    <row r="44" spans="1:11" ht="19.5" customHeight="1">
      <c r="A44" s="141" t="s">
        <v>6</v>
      </c>
      <c r="B44" s="144"/>
      <c r="C44" s="11">
        <v>4365772</v>
      </c>
      <c r="D44" s="78"/>
      <c r="E44" s="138">
        <v>-88785994</v>
      </c>
      <c r="F44" s="76"/>
      <c r="G44" s="11">
        <v>0</v>
      </c>
      <c r="H44" s="78"/>
      <c r="I44" s="11">
        <v>0</v>
      </c>
    </row>
    <row r="45" spans="1:11" ht="19.5" customHeight="1">
      <c r="A45" s="141" t="s">
        <v>109</v>
      </c>
      <c r="B45" s="144"/>
      <c r="C45" s="11">
        <v>169435178</v>
      </c>
      <c r="D45" s="78"/>
      <c r="E45" s="138">
        <v>197272261</v>
      </c>
      <c r="F45" s="92"/>
      <c r="G45" s="11">
        <v>0</v>
      </c>
      <c r="H45" s="78"/>
      <c r="I45" s="11">
        <v>0</v>
      </c>
    </row>
    <row r="46" spans="1:11" ht="19.5" customHeight="1">
      <c r="A46" s="6" t="s">
        <v>119</v>
      </c>
      <c r="B46" s="91"/>
      <c r="C46" s="11">
        <v>-2195509483</v>
      </c>
      <c r="D46" s="78"/>
      <c r="E46" s="138">
        <v>-8440421455</v>
      </c>
      <c r="F46" s="76"/>
      <c r="G46" s="11">
        <v>-234000000</v>
      </c>
      <c r="H46" s="78"/>
      <c r="I46" s="11">
        <v>0</v>
      </c>
    </row>
    <row r="47" spans="1:11" ht="19.5" customHeight="1">
      <c r="A47" s="141" t="s">
        <v>108</v>
      </c>
      <c r="B47" s="144"/>
      <c r="C47" s="11">
        <v>554693777</v>
      </c>
      <c r="D47" s="78"/>
      <c r="E47" s="138">
        <v>942001709</v>
      </c>
      <c r="F47" s="76"/>
      <c r="G47" s="11">
        <v>0</v>
      </c>
      <c r="H47" s="78"/>
      <c r="I47" s="11">
        <v>0</v>
      </c>
    </row>
    <row r="48" spans="1:11" ht="19.5" customHeight="1">
      <c r="A48" s="141" t="s">
        <v>14</v>
      </c>
      <c r="B48" s="144"/>
      <c r="C48" s="11">
        <v>71940165</v>
      </c>
      <c r="D48" s="78"/>
      <c r="E48" s="138">
        <v>-716316559</v>
      </c>
      <c r="F48" s="76"/>
      <c r="G48" s="11">
        <v>230301</v>
      </c>
      <c r="H48" s="78"/>
      <c r="I48" s="11">
        <v>-545500</v>
      </c>
      <c r="J48" s="16"/>
      <c r="K48" s="16"/>
    </row>
    <row r="49" spans="1:12" ht="19.5" customHeight="1">
      <c r="A49" s="141" t="s">
        <v>18</v>
      </c>
      <c r="B49" s="144"/>
      <c r="C49" s="11">
        <v>5424450844</v>
      </c>
      <c r="D49" s="78"/>
      <c r="E49" s="138">
        <v>3898340888</v>
      </c>
      <c r="F49" s="76"/>
      <c r="G49" s="11">
        <v>0</v>
      </c>
      <c r="H49" s="78"/>
      <c r="I49" s="11">
        <v>0</v>
      </c>
    </row>
    <row r="50" spans="1:12" ht="19.5" customHeight="1">
      <c r="A50" s="141" t="s">
        <v>22</v>
      </c>
      <c r="B50" s="144"/>
      <c r="C50" s="11">
        <v>-136968000</v>
      </c>
      <c r="D50" s="78"/>
      <c r="E50" s="138">
        <v>0</v>
      </c>
      <c r="F50" s="76"/>
      <c r="G50" s="11">
        <v>0</v>
      </c>
      <c r="H50" s="78"/>
      <c r="I50" s="11">
        <v>0</v>
      </c>
    </row>
    <row r="51" spans="1:12" ht="19.5" customHeight="1">
      <c r="A51" s="141" t="s">
        <v>19</v>
      </c>
      <c r="B51" s="144"/>
      <c r="C51" s="11">
        <v>390385084</v>
      </c>
      <c r="D51" s="78"/>
      <c r="E51" s="138">
        <v>394783080</v>
      </c>
      <c r="F51" s="76"/>
      <c r="G51" s="11">
        <v>0</v>
      </c>
      <c r="H51" s="78"/>
      <c r="I51" s="11">
        <v>0</v>
      </c>
    </row>
    <row r="52" spans="1:12" ht="19.5" customHeight="1">
      <c r="A52" s="141" t="s">
        <v>23</v>
      </c>
      <c r="B52" s="142"/>
      <c r="C52" s="11">
        <v>-71345295</v>
      </c>
      <c r="D52" s="78"/>
      <c r="E52" s="138">
        <v>-417187342</v>
      </c>
      <c r="F52" s="75"/>
      <c r="G52" s="11">
        <v>15548563</v>
      </c>
      <c r="H52" s="78"/>
      <c r="I52" s="11">
        <v>800925</v>
      </c>
      <c r="J52" s="16"/>
      <c r="K52" s="16"/>
    </row>
    <row r="53" spans="1:12" ht="19.5" customHeight="1">
      <c r="A53" s="141" t="s">
        <v>93</v>
      </c>
      <c r="B53" s="142"/>
      <c r="C53" s="11">
        <v>-13674920</v>
      </c>
      <c r="D53" s="78"/>
      <c r="E53" s="138">
        <v>-12427173</v>
      </c>
      <c r="G53" s="11">
        <v>0</v>
      </c>
      <c r="I53" s="11">
        <v>0</v>
      </c>
    </row>
    <row r="54" spans="1:12" ht="19.5" customHeight="1">
      <c r="A54" s="141" t="s">
        <v>148</v>
      </c>
      <c r="B54" s="142"/>
      <c r="C54" s="90">
        <f>SUM(C39:C53)</f>
        <v>2431222789</v>
      </c>
      <c r="D54" s="78"/>
      <c r="E54" s="90">
        <f>SUM(E39:E53)</f>
        <v>2180824993</v>
      </c>
      <c r="F54" s="75"/>
      <c r="G54" s="90">
        <f>SUM(G39:G53)</f>
        <v>-304494039.21000004</v>
      </c>
      <c r="H54" s="78"/>
      <c r="I54" s="90">
        <f>SUM(I39:I53)</f>
        <v>0</v>
      </c>
    </row>
    <row r="55" spans="1:12" ht="19.5" customHeight="1">
      <c r="A55" s="141" t="s">
        <v>176</v>
      </c>
      <c r="B55" s="142"/>
      <c r="C55" s="11">
        <v>1095351344</v>
      </c>
      <c r="D55" s="78"/>
      <c r="E55" s="11">
        <v>1001400014</v>
      </c>
      <c r="F55" s="75"/>
      <c r="G55" s="11">
        <v>0</v>
      </c>
      <c r="H55" s="78"/>
      <c r="I55" s="11">
        <v>0</v>
      </c>
    </row>
    <row r="56" spans="1:12" ht="19.5" customHeight="1">
      <c r="A56" s="91" t="s">
        <v>177</v>
      </c>
      <c r="B56" s="91"/>
      <c r="C56" s="11">
        <v>639689101</v>
      </c>
      <c r="D56" s="78"/>
      <c r="E56" s="11">
        <v>594008702</v>
      </c>
      <c r="F56" s="92"/>
      <c r="G56" s="11">
        <v>0</v>
      </c>
      <c r="H56" s="76"/>
      <c r="I56" s="11">
        <v>0</v>
      </c>
    </row>
    <row r="57" spans="1:12" ht="19.5" customHeight="1">
      <c r="A57" s="91" t="s">
        <v>178</v>
      </c>
      <c r="B57" s="91"/>
      <c r="C57" s="11">
        <v>-627196087</v>
      </c>
      <c r="D57" s="78"/>
      <c r="E57" s="11">
        <v>-687904803</v>
      </c>
      <c r="F57" s="92"/>
      <c r="G57" s="11">
        <v>-943722</v>
      </c>
      <c r="H57" s="76"/>
      <c r="I57" s="11">
        <v>0</v>
      </c>
    </row>
    <row r="58" spans="1:12" ht="19.5" customHeight="1">
      <c r="A58" s="93" t="s">
        <v>95</v>
      </c>
      <c r="B58" s="93"/>
      <c r="C58" s="29">
        <f>SUM(C54:C57)</f>
        <v>3539067147</v>
      </c>
      <c r="D58" s="30"/>
      <c r="E58" s="29">
        <f>SUM(E54:E57)</f>
        <v>3088328906</v>
      </c>
      <c r="F58" s="94"/>
      <c r="G58" s="29">
        <f>SUM(G54:G57)</f>
        <v>-305437761.21000004</v>
      </c>
      <c r="H58" s="30"/>
      <c r="I58" s="29">
        <f>SUM(I54:I57)</f>
        <v>0</v>
      </c>
    </row>
    <row r="59" spans="1:12" ht="19.5" customHeight="1">
      <c r="A59" s="93"/>
      <c r="B59" s="93"/>
      <c r="C59" s="30"/>
      <c r="D59" s="30"/>
      <c r="E59" s="30"/>
      <c r="F59" s="94"/>
      <c r="G59" s="30"/>
      <c r="H59" s="30"/>
      <c r="I59" s="30"/>
    </row>
    <row r="60" spans="1:12" ht="19.5" customHeight="1">
      <c r="A60" s="93"/>
      <c r="B60" s="91"/>
      <c r="C60" s="95"/>
      <c r="E60" s="96"/>
      <c r="F60" s="91"/>
      <c r="G60" s="151"/>
      <c r="I60" s="96"/>
    </row>
    <row r="61" spans="1:12" ht="19.5" customHeight="1">
      <c r="A61" s="98" t="s">
        <v>220</v>
      </c>
      <c r="B61" s="1"/>
      <c r="C61" s="1"/>
      <c r="D61" s="1"/>
      <c r="E61" s="1"/>
      <c r="F61" s="1"/>
      <c r="G61" s="1"/>
      <c r="H61" s="1"/>
      <c r="I61" s="1"/>
    </row>
    <row r="62" spans="1:12" ht="19.5" customHeight="1">
      <c r="A62" s="81" t="str">
        <f>A2</f>
        <v>Statement of cash flows</v>
      </c>
      <c r="B62" s="1"/>
      <c r="C62" s="1"/>
      <c r="D62" s="1"/>
      <c r="E62" s="1"/>
    </row>
    <row r="63" spans="1:12" ht="19.5" customHeight="1">
      <c r="A63" s="81"/>
      <c r="B63" s="1"/>
      <c r="C63" s="1"/>
      <c r="D63" s="1"/>
      <c r="E63" s="1"/>
    </row>
    <row r="64" spans="1:12" s="56" customFormat="1" ht="19.5" customHeight="1">
      <c r="A64" s="240"/>
      <c r="B64" s="240"/>
      <c r="C64" s="238" t="s">
        <v>270</v>
      </c>
      <c r="E64" s="238" t="s">
        <v>271</v>
      </c>
      <c r="F64" s="230"/>
      <c r="G64" s="253"/>
      <c r="H64" s="253"/>
      <c r="I64" s="253"/>
      <c r="L64" s="7"/>
    </row>
    <row r="65" spans="1:12" s="56" customFormat="1" ht="19.5" customHeight="1">
      <c r="A65" s="240"/>
      <c r="B65" s="240"/>
      <c r="C65" s="239" t="s">
        <v>241</v>
      </c>
      <c r="E65" s="239" t="s">
        <v>241</v>
      </c>
      <c r="F65" s="230"/>
      <c r="L65" s="7"/>
    </row>
    <row r="66" spans="1:12" s="56" customFormat="1" ht="19.5" customHeight="1">
      <c r="A66" s="235"/>
      <c r="C66" s="238" t="s">
        <v>34</v>
      </c>
      <c r="E66" s="238" t="s">
        <v>272</v>
      </c>
      <c r="F66" s="230"/>
      <c r="G66" s="253" t="s">
        <v>84</v>
      </c>
      <c r="H66" s="253"/>
      <c r="I66" s="253"/>
      <c r="L66" s="7"/>
    </row>
    <row r="67" spans="1:12" s="56" customFormat="1" ht="19.5" customHeight="1">
      <c r="A67" s="235"/>
      <c r="C67" s="234" t="s">
        <v>35</v>
      </c>
      <c r="D67" s="230"/>
      <c r="E67" s="234" t="s">
        <v>35</v>
      </c>
      <c r="F67" s="230"/>
      <c r="G67" s="230"/>
      <c r="H67" s="230"/>
      <c r="I67" s="235" t="s">
        <v>273</v>
      </c>
      <c r="L67" s="7"/>
    </row>
    <row r="68" spans="1:12" s="6" customFormat="1" ht="19.5" customHeight="1">
      <c r="A68" s="1"/>
      <c r="B68" s="4"/>
      <c r="C68" s="246" t="s">
        <v>276</v>
      </c>
      <c r="D68" s="4"/>
      <c r="E68" s="246" t="s">
        <v>276</v>
      </c>
      <c r="F68" s="4"/>
      <c r="G68" s="235" t="s">
        <v>276</v>
      </c>
      <c r="H68" s="234"/>
      <c r="I68" s="241" t="s">
        <v>310</v>
      </c>
    </row>
    <row r="69" spans="1:12" s="6" customFormat="1" ht="19.5" customHeight="1">
      <c r="A69" s="1"/>
      <c r="B69" s="4"/>
      <c r="C69" s="241" t="s">
        <v>212</v>
      </c>
      <c r="D69" s="246"/>
      <c r="E69" s="241" t="s">
        <v>212</v>
      </c>
      <c r="F69" s="4"/>
      <c r="G69" s="241" t="s">
        <v>212</v>
      </c>
      <c r="H69" s="4"/>
      <c r="I69" s="235" t="s">
        <v>274</v>
      </c>
    </row>
    <row r="70" spans="1:12" s="6" customFormat="1" ht="19.5" customHeight="1">
      <c r="A70" s="135"/>
      <c r="B70" s="9"/>
      <c r="C70" s="25" t="s">
        <v>221</v>
      </c>
      <c r="D70" s="25"/>
      <c r="E70" s="25" t="s">
        <v>139</v>
      </c>
      <c r="F70" s="9"/>
      <c r="G70" s="25" t="s">
        <v>221</v>
      </c>
      <c r="H70" s="25"/>
      <c r="I70" s="241" t="s">
        <v>277</v>
      </c>
    </row>
    <row r="71" spans="1:12" s="6" customFormat="1" ht="19.5" customHeight="1">
      <c r="A71" s="135"/>
      <c r="B71" s="9"/>
      <c r="D71" s="250"/>
      <c r="E71" s="249" t="s">
        <v>299</v>
      </c>
      <c r="F71" s="250"/>
      <c r="G71" s="250"/>
      <c r="H71" s="250"/>
      <c r="I71" s="250"/>
    </row>
    <row r="72" spans="1:12" ht="19.5" customHeight="1">
      <c r="A72" s="144"/>
      <c r="B72" s="4"/>
      <c r="C72" s="262" t="s">
        <v>167</v>
      </c>
      <c r="D72" s="262"/>
      <c r="E72" s="262"/>
      <c r="F72" s="262"/>
      <c r="G72" s="262"/>
      <c r="H72" s="262"/>
      <c r="I72" s="262"/>
    </row>
    <row r="73" spans="1:12" ht="19.5" customHeight="1">
      <c r="A73" s="137" t="s">
        <v>96</v>
      </c>
      <c r="B73" s="91"/>
      <c r="C73" s="78"/>
      <c r="D73" s="78"/>
      <c r="E73" s="78"/>
      <c r="F73" s="92"/>
      <c r="G73" s="78"/>
      <c r="H73" s="78"/>
      <c r="I73" s="78"/>
    </row>
    <row r="74" spans="1:12" ht="19.5" customHeight="1">
      <c r="A74" s="6" t="s">
        <v>99</v>
      </c>
      <c r="B74" s="91"/>
      <c r="C74" s="78">
        <v>0</v>
      </c>
      <c r="D74" s="78"/>
      <c r="E74" s="11">
        <v>0</v>
      </c>
      <c r="F74" s="92"/>
      <c r="G74" s="78">
        <v>-249993</v>
      </c>
      <c r="H74" s="78"/>
      <c r="I74" s="11">
        <v>0</v>
      </c>
    </row>
    <row r="75" spans="1:12" ht="19.5" customHeight="1">
      <c r="A75" s="6" t="s">
        <v>314</v>
      </c>
      <c r="B75" s="91"/>
      <c r="C75" s="78">
        <v>0</v>
      </c>
      <c r="D75" s="78"/>
      <c r="E75" s="78">
        <v>0</v>
      </c>
      <c r="F75" s="92"/>
      <c r="G75" s="78">
        <v>35477776</v>
      </c>
      <c r="H75" s="78"/>
      <c r="I75" s="11">
        <v>0</v>
      </c>
    </row>
    <row r="76" spans="1:12" ht="19.5" customHeight="1">
      <c r="A76" s="91" t="s">
        <v>200</v>
      </c>
      <c r="B76" s="91"/>
      <c r="C76" s="78">
        <v>0</v>
      </c>
      <c r="D76" s="78"/>
      <c r="E76" s="11">
        <v>2000000</v>
      </c>
      <c r="F76" s="92"/>
      <c r="G76" s="78">
        <v>0</v>
      </c>
      <c r="H76" s="78"/>
      <c r="I76" s="11">
        <v>0</v>
      </c>
    </row>
    <row r="77" spans="1:12" ht="19.5" customHeight="1">
      <c r="A77" s="6" t="s">
        <v>153</v>
      </c>
      <c r="B77" s="91"/>
      <c r="C77" s="78">
        <v>-4277069</v>
      </c>
      <c r="D77" s="78"/>
      <c r="E77" s="11">
        <v>-2797728</v>
      </c>
      <c r="F77" s="92"/>
      <c r="G77" s="78">
        <v>0</v>
      </c>
      <c r="H77" s="78"/>
      <c r="I77" s="11">
        <v>0</v>
      </c>
    </row>
    <row r="78" spans="1:12" ht="19.5" customHeight="1">
      <c r="A78" s="91" t="s">
        <v>102</v>
      </c>
      <c r="B78" s="91"/>
      <c r="C78" s="78">
        <v>38317600</v>
      </c>
      <c r="D78" s="76"/>
      <c r="E78" s="11">
        <v>601549119</v>
      </c>
      <c r="F78" s="92"/>
      <c r="G78" s="78">
        <v>0</v>
      </c>
      <c r="H78" s="76"/>
      <c r="I78" s="11">
        <v>0</v>
      </c>
    </row>
    <row r="79" spans="1:12" ht="19.5" customHeight="1">
      <c r="A79" s="91" t="s">
        <v>100</v>
      </c>
      <c r="B79" s="91"/>
      <c r="C79" s="78">
        <v>-2366617143</v>
      </c>
      <c r="D79" s="76"/>
      <c r="E79" s="11">
        <v>-4407013355</v>
      </c>
      <c r="F79" s="92"/>
      <c r="G79" s="78">
        <v>-206730</v>
      </c>
      <c r="H79" s="76"/>
      <c r="I79" s="11">
        <v>0</v>
      </c>
    </row>
    <row r="80" spans="1:12" ht="19.5" customHeight="1">
      <c r="A80" s="91" t="s">
        <v>101</v>
      </c>
      <c r="B80" s="91"/>
      <c r="C80" s="78">
        <v>-52772200</v>
      </c>
      <c r="D80" s="76"/>
      <c r="E80" s="11">
        <v>-114758239</v>
      </c>
      <c r="F80" s="92"/>
      <c r="G80" s="78">
        <v>-5564000</v>
      </c>
      <c r="H80" s="76"/>
      <c r="I80" s="11">
        <v>0</v>
      </c>
    </row>
    <row r="81" spans="1:11" ht="19.5" customHeight="1">
      <c r="A81" s="91" t="s">
        <v>306</v>
      </c>
      <c r="B81" s="91"/>
      <c r="C81" s="78">
        <v>-1364850030</v>
      </c>
      <c r="D81" s="76"/>
      <c r="E81" s="11">
        <v>0</v>
      </c>
      <c r="F81" s="92"/>
      <c r="G81" s="78">
        <v>0</v>
      </c>
      <c r="H81" s="76"/>
      <c r="I81" s="11">
        <v>0</v>
      </c>
    </row>
    <row r="82" spans="1:11" ht="19.5" customHeight="1">
      <c r="A82" s="145" t="s">
        <v>98</v>
      </c>
      <c r="B82" s="91"/>
      <c r="C82" s="78">
        <v>-783016309</v>
      </c>
      <c r="D82" s="78"/>
      <c r="E82" s="11">
        <v>-4670983844</v>
      </c>
      <c r="F82" s="92"/>
      <c r="G82" s="78">
        <v>-2140000000</v>
      </c>
      <c r="H82" s="78"/>
      <c r="I82" s="11">
        <v>0</v>
      </c>
    </row>
    <row r="83" spans="1:11" ht="19.5" customHeight="1">
      <c r="A83" s="145" t="s">
        <v>97</v>
      </c>
      <c r="B83" s="91"/>
      <c r="C83" s="78">
        <v>483485304</v>
      </c>
      <c r="D83" s="78"/>
      <c r="E83" s="11">
        <v>4916640794</v>
      </c>
      <c r="F83" s="92"/>
      <c r="G83" s="78">
        <v>1085000000</v>
      </c>
      <c r="H83" s="78"/>
      <c r="I83" s="11">
        <v>0</v>
      </c>
    </row>
    <row r="84" spans="1:11" ht="19.5" customHeight="1">
      <c r="A84" s="91" t="s">
        <v>103</v>
      </c>
      <c r="B84" s="91"/>
      <c r="C84" s="78">
        <v>20055110</v>
      </c>
      <c r="D84" s="76"/>
      <c r="E84" s="11">
        <v>36601301</v>
      </c>
      <c r="F84" s="92"/>
      <c r="G84" s="78">
        <v>149999813</v>
      </c>
      <c r="H84" s="76"/>
      <c r="I84" s="11">
        <v>0</v>
      </c>
      <c r="J84" s="31"/>
    </row>
    <row r="85" spans="1:11" ht="19.5" customHeight="1">
      <c r="A85" s="141" t="s">
        <v>94</v>
      </c>
      <c r="B85" s="91"/>
      <c r="C85" s="78">
        <v>188469262</v>
      </c>
      <c r="D85" s="78"/>
      <c r="E85" s="11">
        <v>57059625</v>
      </c>
      <c r="F85" s="92"/>
      <c r="G85" s="78">
        <v>88947508</v>
      </c>
      <c r="H85" s="78"/>
      <c r="I85" s="11">
        <v>0</v>
      </c>
      <c r="J85" s="31"/>
    </row>
    <row r="86" spans="1:11" ht="19.5" customHeight="1">
      <c r="A86" s="93" t="s">
        <v>152</v>
      </c>
      <c r="B86" s="91"/>
      <c r="C86" s="29">
        <f>SUM(C74:C85)</f>
        <v>-3841205475</v>
      </c>
      <c r="D86" s="30"/>
      <c r="E86" s="29">
        <f>SUM(E74:E85)</f>
        <v>-3581702327</v>
      </c>
      <c r="F86" s="92"/>
      <c r="G86" s="29">
        <f>SUM(G74:G85)</f>
        <v>-786595626</v>
      </c>
      <c r="H86" s="30"/>
      <c r="I86" s="29">
        <f>SUM(I74:I85)</f>
        <v>0</v>
      </c>
    </row>
    <row r="87" spans="1:11" ht="19.5" customHeight="1">
      <c r="A87" s="93"/>
      <c r="B87" s="91"/>
      <c r="C87" s="30"/>
      <c r="D87" s="30"/>
      <c r="E87" s="30"/>
      <c r="F87" s="92"/>
      <c r="G87" s="30"/>
      <c r="H87" s="30"/>
      <c r="I87" s="30"/>
    </row>
    <row r="88" spans="1:11" ht="19.5" customHeight="1">
      <c r="A88" s="137" t="s">
        <v>104</v>
      </c>
      <c r="B88" s="91"/>
      <c r="C88" s="78"/>
      <c r="D88" s="78"/>
      <c r="E88" s="78"/>
      <c r="F88" s="92"/>
      <c r="G88" s="78"/>
      <c r="H88" s="78"/>
      <c r="I88" s="78"/>
    </row>
    <row r="89" spans="1:11" ht="19.5" customHeight="1">
      <c r="A89" s="145" t="s">
        <v>105</v>
      </c>
      <c r="B89" s="91"/>
      <c r="C89" s="78">
        <v>15638259477</v>
      </c>
      <c r="D89" s="78"/>
      <c r="E89" s="11">
        <v>11634297903</v>
      </c>
      <c r="F89" s="92"/>
      <c r="G89" s="78">
        <v>6863178005</v>
      </c>
      <c r="H89" s="78"/>
      <c r="I89" s="78">
        <v>0</v>
      </c>
      <c r="J89" s="31"/>
      <c r="K89" s="31"/>
    </row>
    <row r="90" spans="1:11" ht="19.5" customHeight="1">
      <c r="A90" s="145" t="s">
        <v>106</v>
      </c>
      <c r="B90" s="91"/>
      <c r="C90" s="78">
        <v>-14656757951</v>
      </c>
      <c r="D90" s="78"/>
      <c r="E90" s="11">
        <v>-8932619217</v>
      </c>
      <c r="F90" s="92"/>
      <c r="G90" s="78">
        <v>-5678304808.79</v>
      </c>
      <c r="H90" s="78"/>
      <c r="I90" s="78">
        <v>0</v>
      </c>
    </row>
    <row r="91" spans="1:11" ht="19.5" customHeight="1">
      <c r="A91" s="145" t="s">
        <v>262</v>
      </c>
      <c r="B91" s="91"/>
      <c r="C91" s="78">
        <v>0</v>
      </c>
      <c r="D91" s="78"/>
      <c r="E91" s="11">
        <v>0</v>
      </c>
      <c r="F91" s="92"/>
      <c r="G91" s="78">
        <v>0</v>
      </c>
      <c r="H91" s="78"/>
      <c r="I91" s="78">
        <v>10000</v>
      </c>
    </row>
    <row r="92" spans="1:11" ht="19.5" customHeight="1">
      <c r="A92" s="145" t="s">
        <v>291</v>
      </c>
      <c r="B92" s="91"/>
      <c r="C92" s="78">
        <v>0</v>
      </c>
      <c r="D92" s="78"/>
      <c r="E92" s="11">
        <v>0</v>
      </c>
      <c r="F92" s="92"/>
      <c r="G92" s="78">
        <v>-10000</v>
      </c>
      <c r="H92" s="78"/>
      <c r="I92" s="78">
        <v>0</v>
      </c>
    </row>
    <row r="93" spans="1:11" ht="19.5" customHeight="1">
      <c r="A93" s="145" t="s">
        <v>315</v>
      </c>
      <c r="B93" s="91"/>
      <c r="C93" s="78">
        <v>-6582222</v>
      </c>
      <c r="D93" s="76"/>
      <c r="E93" s="11">
        <v>0</v>
      </c>
      <c r="F93" s="92"/>
      <c r="G93" s="78">
        <v>-6582222</v>
      </c>
      <c r="H93" s="76"/>
      <c r="I93" s="78">
        <v>0</v>
      </c>
    </row>
    <row r="94" spans="1:11" ht="19.5" customHeight="1">
      <c r="A94" s="91" t="s">
        <v>126</v>
      </c>
      <c r="B94" s="91"/>
      <c r="C94" s="78"/>
      <c r="D94" s="78"/>
      <c r="E94" s="11"/>
      <c r="F94" s="92"/>
      <c r="G94" s="78"/>
      <c r="H94" s="78"/>
      <c r="I94" s="78"/>
    </row>
    <row r="95" spans="1:11" ht="19.5" customHeight="1">
      <c r="A95" s="91" t="s">
        <v>127</v>
      </c>
      <c r="B95" s="91"/>
      <c r="C95" s="78">
        <v>-209516544</v>
      </c>
      <c r="D95" s="78"/>
      <c r="E95" s="11">
        <v>-137475443</v>
      </c>
      <c r="F95" s="92"/>
      <c r="G95" s="78">
        <v>0</v>
      </c>
      <c r="H95" s="78"/>
      <c r="I95" s="78">
        <v>0</v>
      </c>
    </row>
    <row r="96" spans="1:11" ht="19.5" customHeight="1">
      <c r="A96" s="141" t="s">
        <v>125</v>
      </c>
      <c r="B96" s="142"/>
      <c r="C96" s="78">
        <v>-469315460</v>
      </c>
      <c r="D96" s="78"/>
      <c r="E96" s="11">
        <v>-512731329</v>
      </c>
      <c r="F96" s="75"/>
      <c r="G96" s="78">
        <v>-24538754</v>
      </c>
      <c r="H96" s="78"/>
      <c r="I96" s="11">
        <v>0</v>
      </c>
    </row>
    <row r="97" spans="1:11" ht="19.5" customHeight="1">
      <c r="A97" s="93" t="s">
        <v>210</v>
      </c>
      <c r="B97" s="91"/>
      <c r="C97" s="29">
        <f>SUM(C89:C96)</f>
        <v>296087300</v>
      </c>
      <c r="D97" s="30"/>
      <c r="E97" s="29">
        <f>SUM(E89:E96)</f>
        <v>2051471914</v>
      </c>
      <c r="F97" s="92"/>
      <c r="G97" s="29">
        <f>SUM(G89:G96)</f>
        <v>1153742220.21</v>
      </c>
      <c r="H97" s="30"/>
      <c r="I97" s="29">
        <f>SUM(I89:I96)</f>
        <v>10000</v>
      </c>
    </row>
    <row r="98" spans="1:11" ht="19.5" customHeight="1">
      <c r="A98" s="144"/>
      <c r="B98" s="144"/>
      <c r="C98" s="78"/>
      <c r="D98" s="78"/>
      <c r="E98" s="78"/>
      <c r="F98" s="76"/>
      <c r="G98" s="78"/>
      <c r="H98" s="78"/>
      <c r="I98" s="78"/>
    </row>
    <row r="99" spans="1:11" ht="19.5" customHeight="1">
      <c r="A99" s="144" t="s">
        <v>213</v>
      </c>
      <c r="B99" s="144"/>
      <c r="C99" s="78"/>
      <c r="D99" s="78"/>
      <c r="E99" s="78"/>
      <c r="F99" s="76"/>
      <c r="G99" s="78"/>
      <c r="H99" s="78"/>
      <c r="I99" s="78"/>
    </row>
    <row r="100" spans="1:11" ht="19.5" customHeight="1">
      <c r="A100" s="91" t="s">
        <v>107</v>
      </c>
      <c r="B100" s="91"/>
      <c r="C100" s="32">
        <f>+C97+C86+C58</f>
        <v>-6051028</v>
      </c>
      <c r="D100" s="32">
        <v>0</v>
      </c>
      <c r="E100" s="32">
        <f>+E97+E86+E58</f>
        <v>1558098493</v>
      </c>
      <c r="F100" s="32"/>
      <c r="G100" s="32">
        <f>+G97+G86+G58</f>
        <v>61708833</v>
      </c>
      <c r="H100" s="78"/>
      <c r="I100" s="32">
        <f>+I97+I86+I58</f>
        <v>10000</v>
      </c>
    </row>
    <row r="101" spans="1:11" ht="19.5" customHeight="1">
      <c r="A101" s="91" t="s">
        <v>128</v>
      </c>
      <c r="B101" s="91"/>
      <c r="C101" s="124">
        <v>-2906422</v>
      </c>
      <c r="D101" s="74"/>
      <c r="E101" s="124">
        <v>-13008</v>
      </c>
      <c r="F101" s="92"/>
      <c r="G101" s="124">
        <v>0</v>
      </c>
      <c r="H101" s="74"/>
      <c r="I101" s="124">
        <v>0</v>
      </c>
    </row>
    <row r="102" spans="1:11" ht="19.5" customHeight="1">
      <c r="A102" s="93" t="s">
        <v>211</v>
      </c>
      <c r="B102" s="91"/>
      <c r="C102" s="52">
        <f>SUM(C100:C101)</f>
        <v>-8957450</v>
      </c>
      <c r="D102" s="74"/>
      <c r="E102" s="52">
        <f>SUM(E100:E101)</f>
        <v>1558085485</v>
      </c>
      <c r="F102" s="92"/>
      <c r="G102" s="52">
        <f>SUM(G100:G101)</f>
        <v>61708833</v>
      </c>
      <c r="H102" s="74"/>
      <c r="I102" s="52">
        <f>SUM(I100:I101)</f>
        <v>10000</v>
      </c>
    </row>
    <row r="103" spans="1:11" ht="19.5" customHeight="1">
      <c r="A103" s="91" t="s">
        <v>197</v>
      </c>
      <c r="B103" s="91"/>
      <c r="C103" s="32">
        <f>'[1]CF 13-15'!$D$116</f>
        <v>4910023841</v>
      </c>
      <c r="D103" s="146">
        <v>0</v>
      </c>
      <c r="E103" s="32">
        <f>'[1]CF 13-15'!$F$116</f>
        <v>3351938356</v>
      </c>
      <c r="F103" s="92"/>
      <c r="G103" s="32">
        <f>'[1]CF 13-15'!$H$116</f>
        <v>10000</v>
      </c>
      <c r="H103" s="146"/>
      <c r="I103" s="32">
        <f>'[1]CF 13-15'!$J$116</f>
        <v>0</v>
      </c>
    </row>
    <row r="104" spans="1:11" ht="19.5" customHeight="1" thickBot="1">
      <c r="A104" s="93" t="s">
        <v>198</v>
      </c>
      <c r="B104" s="91"/>
      <c r="C104" s="47">
        <f>SUM(C102:C103)</f>
        <v>4901066391</v>
      </c>
      <c r="D104" s="75"/>
      <c r="E104" s="47">
        <f>SUM(E102:E103)</f>
        <v>4910023841</v>
      </c>
      <c r="F104" s="92"/>
      <c r="G104" s="47">
        <f>SUM(G102:G103)</f>
        <v>61718833</v>
      </c>
      <c r="H104" s="75"/>
      <c r="I104" s="47">
        <f>SUM(I102:I103)</f>
        <v>10000</v>
      </c>
    </row>
    <row r="105" spans="1:11" ht="19.5" customHeight="1" thickTop="1">
      <c r="C105" s="49"/>
      <c r="D105" s="78"/>
      <c r="E105" s="78"/>
      <c r="F105" s="78"/>
      <c r="G105" s="49"/>
      <c r="H105" s="78"/>
      <c r="I105" s="78"/>
    </row>
    <row r="106" spans="1:11" ht="19.5" customHeight="1">
      <c r="A106" s="122" t="s">
        <v>136</v>
      </c>
    </row>
    <row r="107" spans="1:11" s="4" customFormat="1" ht="19.5" customHeight="1">
      <c r="A107" s="6" t="s">
        <v>263</v>
      </c>
      <c r="B107" s="6"/>
      <c r="C107" s="32">
        <v>25000000000</v>
      </c>
      <c r="D107" s="23"/>
      <c r="E107" s="32">
        <v>0</v>
      </c>
      <c r="F107" s="6"/>
      <c r="G107" s="32">
        <v>25000000000</v>
      </c>
      <c r="H107" s="6"/>
      <c r="I107" s="32">
        <v>0</v>
      </c>
    </row>
    <row r="108" spans="1:11" s="4" customFormat="1" ht="19.5" customHeight="1">
      <c r="A108" s="6" t="s">
        <v>264</v>
      </c>
      <c r="C108" s="32">
        <v>751830000</v>
      </c>
      <c r="D108" s="23"/>
      <c r="E108" s="32">
        <v>0</v>
      </c>
      <c r="F108" s="6"/>
      <c r="G108" s="32">
        <v>751830000</v>
      </c>
      <c r="H108" s="6"/>
      <c r="I108" s="32">
        <v>0</v>
      </c>
    </row>
    <row r="109" spans="1:11" ht="19.5" customHeight="1">
      <c r="A109" s="6" t="s">
        <v>265</v>
      </c>
      <c r="C109" s="32">
        <v>0</v>
      </c>
      <c r="D109" s="23"/>
      <c r="E109" s="32">
        <v>0</v>
      </c>
      <c r="G109" s="32">
        <v>10000</v>
      </c>
      <c r="I109" s="32">
        <v>0</v>
      </c>
      <c r="J109" s="79"/>
      <c r="K109" s="79"/>
    </row>
    <row r="110" spans="1:11" ht="19.5" customHeight="1">
      <c r="A110" s="6" t="s">
        <v>199</v>
      </c>
      <c r="C110" s="32">
        <v>135116081</v>
      </c>
      <c r="E110" s="32">
        <v>348233435</v>
      </c>
      <c r="G110" s="32">
        <v>0</v>
      </c>
      <c r="I110" s="32">
        <v>0</v>
      </c>
      <c r="J110" s="79"/>
      <c r="K110" s="79"/>
    </row>
    <row r="111" spans="1:11" ht="19.5" customHeight="1">
      <c r="A111" s="6" t="s">
        <v>266</v>
      </c>
      <c r="C111" s="32">
        <v>6620314</v>
      </c>
      <c r="E111" s="32">
        <v>0</v>
      </c>
      <c r="G111" s="32">
        <v>6620314</v>
      </c>
      <c r="I111" s="32">
        <v>0</v>
      </c>
    </row>
    <row r="112" spans="1:11" ht="19.5" customHeight="1">
      <c r="A112" s="6" t="s">
        <v>150</v>
      </c>
      <c r="C112" s="32">
        <v>485829567</v>
      </c>
      <c r="E112" s="32">
        <v>1002945090</v>
      </c>
      <c r="G112" s="32">
        <v>0</v>
      </c>
      <c r="I112" s="32">
        <v>0</v>
      </c>
    </row>
    <row r="113" spans="1:9" ht="19.5" customHeight="1">
      <c r="A113" s="6" t="s">
        <v>267</v>
      </c>
      <c r="C113" s="32"/>
      <c r="E113" s="32"/>
      <c r="G113" s="32"/>
      <c r="I113" s="32"/>
    </row>
    <row r="114" spans="1:9" ht="19.5" customHeight="1">
      <c r="A114" s="6" t="s">
        <v>268</v>
      </c>
      <c r="C114" s="78">
        <f>'[1]CF 13-15'!D126</f>
        <v>400475118.3699984</v>
      </c>
      <c r="E114" s="78">
        <f>'[1]CF 13-15'!F126</f>
        <v>301316600</v>
      </c>
      <c r="G114" s="78">
        <f>'[1]CF 13-15'!H126</f>
        <v>0</v>
      </c>
      <c r="I114" s="78">
        <f>'[1]CF 13-15'!J126</f>
        <v>0</v>
      </c>
    </row>
    <row r="119" spans="1:9" ht="19.5" customHeight="1">
      <c r="C119" s="87">
        <f>+C104-'BS 9-10'!D11</f>
        <v>0</v>
      </c>
      <c r="E119" s="87">
        <f>+E104-'BS 9-10'!F11</f>
        <v>0</v>
      </c>
      <c r="G119" s="87">
        <f>+G104-'BS 9-10'!H11</f>
        <v>0</v>
      </c>
      <c r="I119" s="87">
        <f>+I104-'BS 9-10'!J11</f>
        <v>0</v>
      </c>
    </row>
  </sheetData>
  <mergeCells count="6">
    <mergeCell ref="C72:I72"/>
    <mergeCell ref="G4:I4"/>
    <mergeCell ref="G6:I6"/>
    <mergeCell ref="G64:I64"/>
    <mergeCell ref="G66:I66"/>
    <mergeCell ref="C12:I12"/>
  </mergeCells>
  <pageMargins left="0.70866141732283505" right="0.70866141732283505" top="0.47244094488188998" bottom="0.511811023622047" header="0.511811023622047" footer="0.511811023622047"/>
  <pageSetup paperSize="9" scale="61" firstPageNumber="17" fitToHeight="0" orientation="portrait" useFirstPageNumber="1" r:id="rId1"/>
  <headerFooter>
    <oddFooter>&amp;L&amp;"Times New Roman,Regular"&amp;11The accompanying notes are an integral part of these  financial statements.&amp;"Angsana New,Regular"&amp;15
&amp;C&amp;"Times New Roman,Regular"&amp;11&amp;P</oddFooter>
  </headerFooter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9-10</vt:lpstr>
      <vt:lpstr>PL 11-12</vt:lpstr>
      <vt:lpstr>SH Conso 12</vt:lpstr>
      <vt:lpstr>SH Conso 13-14 (1)</vt:lpstr>
      <vt:lpstr>SH Separate 13</vt:lpstr>
      <vt:lpstr>SH Separate 15-16</vt:lpstr>
      <vt:lpstr>CF 17-18</vt:lpstr>
      <vt:lpstr>'BS 9-10'!Print_Area</vt:lpstr>
      <vt:lpstr>'CF 17-18'!Print_Area</vt:lpstr>
      <vt:lpstr>'PL 11-12'!Print_Area</vt:lpstr>
      <vt:lpstr>'SH Conso 12'!Print_Area</vt:lpstr>
      <vt:lpstr>'SH Conso 13-14 (1)'!Print_Area</vt:lpstr>
      <vt:lpstr>'SH Separate 13'!Print_Area</vt:lpstr>
      <vt:lpstr>'SH Separate 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Kwan, Inkong</cp:lastModifiedBy>
  <cp:lastPrinted>2020-02-25T10:04:29Z</cp:lastPrinted>
  <dcterms:created xsi:type="dcterms:W3CDTF">2005-02-02T01:54:34Z</dcterms:created>
  <dcterms:modified xsi:type="dcterms:W3CDTF">2020-02-25T10:13:17Z</dcterms:modified>
</cp:coreProperties>
</file>