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3\BOD01\EY\"/>
    </mc:Choice>
  </mc:AlternateContent>
  <xr:revisionPtr revIDLastSave="0" documentId="8_{73D77E32-DDBC-4BCB-8A5A-7F22C8F16E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6" r:id="rId2"/>
    <sheet name="Consolidated" sheetId="4" r:id="rId3"/>
    <sheet name="Separate" sheetId="5" r:id="rId4"/>
    <sheet name="CF" sheetId="7" r:id="rId5"/>
  </sheets>
  <definedNames>
    <definedName name="_xlnm.Print_Area" localSheetId="0">BS!$A$1:$J$83</definedName>
    <definedName name="_xlnm.Print_Area" localSheetId="4">CF!$A$1:$L$76</definedName>
    <definedName name="_xlnm.Print_Area" localSheetId="2">Consolidated!$A$1:$L$25</definedName>
    <definedName name="_xlnm.Print_Area" localSheetId="1">PL!$A$1:$L$39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7" l="1"/>
  <c r="G21" i="5"/>
  <c r="G22" i="5" s="1"/>
  <c r="E21" i="5"/>
  <c r="E22" i="5" s="1"/>
  <c r="C21" i="5"/>
  <c r="C22" i="5" s="1"/>
  <c r="H22" i="4"/>
  <c r="H23" i="4" s="1"/>
  <c r="F22" i="4"/>
  <c r="F23" i="4" s="1"/>
  <c r="D22" i="4"/>
  <c r="D23" i="4" s="1"/>
  <c r="B22" i="4"/>
  <c r="B23" i="4" s="1"/>
  <c r="L19" i="4" l="1"/>
  <c r="H24" i="4" l="1"/>
  <c r="F24" i="4"/>
  <c r="D24" i="4"/>
  <c r="B24" i="4"/>
  <c r="L18" i="4"/>
  <c r="L17" i="4"/>
  <c r="G23" i="5" l="1"/>
  <c r="E23" i="5"/>
  <c r="C23" i="5"/>
  <c r="K18" i="5"/>
  <c r="K17" i="5"/>
  <c r="K16" i="5"/>
  <c r="D51" i="1" l="1"/>
  <c r="D44" i="1"/>
  <c r="D21" i="1"/>
  <c r="D14" i="1"/>
  <c r="D22" i="1" l="1"/>
  <c r="K30" i="6"/>
  <c r="I30" i="6"/>
  <c r="G30" i="6"/>
  <c r="E30" i="6"/>
  <c r="J33" i="6" l="1"/>
  <c r="H33" i="6"/>
  <c r="K31" i="6" l="1"/>
  <c r="G31" i="6"/>
  <c r="I31" i="6"/>
  <c r="I20" i="5" s="1"/>
  <c r="K20" i="5" s="1"/>
  <c r="E31" i="6"/>
  <c r="J21" i="4" s="1"/>
  <c r="L21" i="4" s="1"/>
  <c r="L13" i="4" l="1"/>
  <c r="I63" i="7" l="1"/>
  <c r="K63" i="7"/>
  <c r="E63" i="7"/>
  <c r="K12" i="5" l="1"/>
  <c r="K11" i="5"/>
  <c r="L12" i="4" l="1"/>
  <c r="J44" i="1" l="1"/>
  <c r="H44" i="1"/>
  <c r="F44" i="1"/>
  <c r="K52" i="7" l="1"/>
  <c r="G52" i="7"/>
  <c r="K18" i="6"/>
  <c r="K13" i="6"/>
  <c r="G18" i="6"/>
  <c r="G13" i="6"/>
  <c r="J51" i="1"/>
  <c r="J52" i="1" s="1"/>
  <c r="F51" i="1"/>
  <c r="J21" i="1"/>
  <c r="J14" i="1"/>
  <c r="F21" i="1"/>
  <c r="F14" i="1"/>
  <c r="G19" i="6" l="1"/>
  <c r="G21" i="6" s="1"/>
  <c r="G23" i="6" s="1"/>
  <c r="K19" i="6"/>
  <c r="K21" i="6" s="1"/>
  <c r="K23" i="6" s="1"/>
  <c r="I13" i="5" s="1"/>
  <c r="J22" i="1"/>
  <c r="F22" i="1"/>
  <c r="F52" i="1"/>
  <c r="J14" i="4" l="1"/>
  <c r="G33" i="6"/>
  <c r="G8" i="7"/>
  <c r="G22" i="7" s="1"/>
  <c r="G33" i="7" s="1"/>
  <c r="G36" i="7" s="1"/>
  <c r="G64" i="7" s="1"/>
  <c r="G68" i="7" s="1"/>
  <c r="K8" i="7"/>
  <c r="K22" i="7" s="1"/>
  <c r="K33" i="7" s="1"/>
  <c r="K36" i="7" s="1"/>
  <c r="K64" i="7" s="1"/>
  <c r="K68" i="7" s="1"/>
  <c r="K33" i="6"/>
  <c r="I13" i="6"/>
  <c r="H51" i="1" l="1"/>
  <c r="K69" i="7" l="1"/>
  <c r="H52" i="1"/>
  <c r="G69" i="7" l="1"/>
  <c r="I18" i="6"/>
  <c r="I52" i="7" l="1"/>
  <c r="E52" i="7"/>
  <c r="E18" i="6"/>
  <c r="H14" i="1" l="1"/>
  <c r="D15" i="4" l="1"/>
  <c r="H15" i="4"/>
  <c r="C14" i="5"/>
  <c r="B15" i="4"/>
  <c r="F15" i="4"/>
  <c r="G14" i="5"/>
  <c r="E14" i="5"/>
  <c r="E13" i="6"/>
  <c r="H21" i="1"/>
  <c r="G76" i="1"/>
  <c r="L11" i="4" l="1"/>
  <c r="I19" i="6"/>
  <c r="I21" i="6" s="1"/>
  <c r="H22" i="1"/>
  <c r="D52" i="1"/>
  <c r="E19" i="6"/>
  <c r="E21" i="6" s="1"/>
  <c r="E8" i="7" s="1"/>
  <c r="E22" i="7" s="1"/>
  <c r="I8" i="7" l="1"/>
  <c r="E23" i="6"/>
  <c r="J20" i="4" s="1"/>
  <c r="I23" i="6"/>
  <c r="I19" i="5" s="1"/>
  <c r="I21" i="5" l="1"/>
  <c r="I22" i="5" s="1"/>
  <c r="K19" i="5"/>
  <c r="K21" i="5" s="1"/>
  <c r="K22" i="5" s="1"/>
  <c r="J22" i="4"/>
  <c r="J23" i="4" s="1"/>
  <c r="L20" i="4"/>
  <c r="L22" i="4" s="1"/>
  <c r="L23" i="4" s="1"/>
  <c r="I33" i="6"/>
  <c r="E33" i="6"/>
  <c r="I22" i="7"/>
  <c r="I33" i="7" s="1"/>
  <c r="I36" i="7" s="1"/>
  <c r="I64" i="7" s="1"/>
  <c r="I68" i="7" s="1"/>
  <c r="I69" i="7" s="1"/>
  <c r="J15" i="4"/>
  <c r="E33" i="7"/>
  <c r="E36" i="7" s="1"/>
  <c r="E64" i="7" s="1"/>
  <c r="E68" i="7" s="1"/>
  <c r="E69" i="7" s="1"/>
  <c r="K10" i="5" l="1"/>
  <c r="I14" i="5"/>
  <c r="L14" i="4"/>
  <c r="L15" i="4" s="1"/>
  <c r="K13" i="5"/>
  <c r="K14" i="5" l="1"/>
  <c r="I23" i="5"/>
  <c r="J74" i="1"/>
  <c r="F74" i="1"/>
  <c r="L16" i="4" s="1"/>
  <c r="J24" i="4"/>
  <c r="K15" i="5" l="1"/>
  <c r="D74" i="1"/>
  <c r="L24" i="4" s="1"/>
  <c r="F75" i="1"/>
  <c r="F76" i="1" s="1"/>
  <c r="H74" i="1"/>
  <c r="K23" i="5" s="1"/>
  <c r="J75" i="1"/>
  <c r="J76" i="1" s="1"/>
  <c r="D75" i="1" l="1"/>
  <c r="D76" i="1" s="1"/>
  <c r="H75" i="1"/>
  <c r="H76" i="1" s="1"/>
</calcChain>
</file>

<file path=xl/sharedStrings.xml><?xml version="1.0" encoding="utf-8"?>
<sst xmlns="http://schemas.openxmlformats.org/spreadsheetml/2006/main" count="243" uniqueCount="173">
  <si>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</si>
  <si>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</si>
  <si>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</si>
  <si>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</si>
  <si>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</si>
  <si>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</si>
  <si>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</si>
  <si>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</si>
  <si>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</si>
  <si>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</si>
  <si>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</si>
  <si>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</si>
  <si>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</si>
  <si>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</si>
  <si>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</si>
  <si>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</si>
  <si>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</si>
  <si>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</si>
  <si>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</si>
  <si>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</si>
  <si>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</si>
  <si>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</si>
  <si>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</si>
  <si>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</si>
  <si>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</si>
  <si>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</si>
  <si>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</si>
  <si>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</si>
  <si>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</si>
  <si>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</si>
  <si>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</si>
  <si>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</si>
  <si>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</si>
  <si>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</si>
  <si>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</si>
  <si>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</si>
  <si>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</si>
  <si>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</si>
  <si>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</si>
  <si>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</si>
  <si>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</si>
  <si>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</si>
  <si>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</si>
  <si>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</si>
  <si>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</si>
  <si>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</si>
  <si>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</si>
  <si>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</si>
  <si>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</si>
  <si>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</si>
  <si>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จ่ายชำระเงินกู้ยืมระยะยาว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</si>
  <si>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</si>
  <si>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</si>
  <si>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</si>
  <si>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</si>
  <si>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</si>
  <si>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</si>
  <si>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</si>
  <si>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</si>
  <si>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</si>
  <si>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</si>
  <si>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</si>
  <si>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</si>
  <si>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</si>
  <si>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</si>
  <si>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</si>
  <si>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</si>
  <si>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</si>
  <si>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</si>
  <si>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</si>
  <si>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</si>
  <si>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</si>
  <si>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</si>
  <si>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</si>
  <si>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</si>
  <si>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</si>
  <si>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</si>
  <si>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</si>
  <si>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</si>
  <si>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</si>
  <si>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</si>
  <si>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</si>
  <si>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</si>
  <si>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</si>
  <si>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</si>
  <si>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</si>
  <si>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ส่วนของเงินกู้ยืมระยะยาวที่ถึงกำหนด</t>
  </si>
  <si>
    <t>เงินกู้ยืมระยะยาว  - สุทธิจากส่วนที่ถึงกำหนด</t>
  </si>
  <si>
    <t xml:space="preserve">   ส่วนที่ถึงกำหนดชำระภายในหนึ่งปี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</si>
  <si>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</si>
  <si>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</si>
  <si>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จ่ายเงินปันผล</t>
  </si>
  <si>
    <t>กำไรก่อนภาษี</t>
  </si>
  <si>
    <t>กำไรขาดทุน:</t>
  </si>
  <si>
    <t>กำไรก่อนค่าใช้จ่ายภาษีเงินได้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</si>
  <si>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</si>
  <si>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</si>
  <si>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</si>
  <si>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</si>
  <si>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</si>
  <si>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</si>
  <si>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เงินสดจ่ายดอกเบี้ยซึ่งบันทึกเป็นต้นทุนของที่ดิน</t>
  </si>
  <si>
    <t xml:space="preserve">   อาคารและอุปกรณ์</t>
  </si>
  <si>
    <t xml:space="preserve">รายการที่ไม่ใช่เงินสด </t>
  </si>
  <si>
    <t>กำไรขาดทุนเบ็ดเสร็จรวมสำหรับปี</t>
  </si>
  <si>
    <t>(หน่วย: บาท)</t>
  </si>
  <si>
    <t>ส่วนของหนี้สินตามสัญญาเช่าการเงิน</t>
  </si>
  <si>
    <t>หนี้สินตามสัญญาเช่าการเงิน - สุทธิจาก</t>
  </si>
  <si>
    <t>กำไรสำหรับปี</t>
  </si>
  <si>
    <t>จ่ายชำระหนี้สินตามสัญญาเช่าการเงิน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</si>
  <si>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</si>
  <si>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</si>
  <si>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</si>
  <si>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</si>
  <si>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</si>
  <si>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</si>
  <si>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</si>
  <si>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</si>
  <si>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</si>
  <si>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 xml:space="preserve">   เงินปันผลรับจากบริษัทย่อย</t>
  </si>
  <si>
    <t>กำไรขาดทุนเบ็ดเสร็จอื่นสำหรับปี</t>
  </si>
  <si>
    <t>รายการปรับกระทบยอดกำไรก่อนภาษีเป็นเงินสดรับ (จ่าย)</t>
  </si>
  <si>
    <t>เงินลงทุนชั่วคราว - หน่วยลงทุนในกองทุนเปิด</t>
  </si>
  <si>
    <t xml:space="preserve">   กำไรจากการจำหน่ายเงินลงทุนชั่วคราว</t>
  </si>
  <si>
    <t xml:space="preserve">      หุ้นสามัญ 594,998,274 หุ้น มูลค่าหุ้นละ 1 บาท</t>
  </si>
  <si>
    <t>กำไรต่อหุ้น</t>
  </si>
  <si>
    <t>กำไรต่อหุ้นปรับลด</t>
  </si>
  <si>
    <t xml:space="preserve">   เงินลงทุนชั่วคราว - หลักทรัพย์เพื่อค้า</t>
  </si>
  <si>
    <t>เงินสดสุทธิใช้ไปในกิจกรรมลงทุน</t>
  </si>
  <si>
    <t>เงินสดรับจากการใช้สิทธิใบสำคัญแสดงสิทธิที่จะซื้อหุ้นสามัญ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</si>
  <si>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</si>
  <si>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</si>
  <si>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</si>
  <si>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</si>
  <si>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โอนกลับค่าเผื่อหนี้สงสัยจะสูญ</t>
  </si>
  <si>
    <t>เงินสดและรายการเทียบเท่าเงินสดเพิ่มขึ้น (ลดลง) สุทธิ</t>
  </si>
  <si>
    <t>เงินปันผลรับ</t>
  </si>
  <si>
    <t xml:space="preserve">   เงินปันผลรับ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</si>
  <si>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</si>
  <si>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จ่ายผลประโยชน์ระยะยาวของพนักงาน</t>
  </si>
  <si>
    <t xml:space="preserve">   - สุทธิจากภาษีเงินได้</t>
  </si>
  <si>
    <t>ยอดคงเหลือ ณ วันที่ 1 มกราคม 2561</t>
  </si>
  <si>
    <t>ยอดคงเหลือ ณ วันที่ 31 ธันวาคม 2561</t>
  </si>
  <si>
    <t>ค่าใช้จ่ายในการขายและจัดจำหน่าย</t>
  </si>
  <si>
    <t>เงินเบิกเกินบัญชีและเงินกู้ยืมระยะสั้น</t>
  </si>
  <si>
    <t xml:space="preserve">   จากสถาบันการเงิน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</si>
  <si>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</si>
  <si>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</si>
  <si>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</si>
  <si>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</si>
  <si>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 xml:space="preserve">         (2561: หุ้นสามัญ 553,519,920 หุ้น มูลค่าหุ้นละ 1 บาท)</t>
  </si>
  <si>
    <t>รายได้จากสัญญาที่ทำกับลูกค้า</t>
  </si>
  <si>
    <t>กำไรก่อนค่าใช้จ่ายทางการเงินและภาษีเงินได้</t>
  </si>
  <si>
    <t>ภาษีเงินได้</t>
  </si>
  <si>
    <t>เงินสดจ่ายซื้อสินทรัพย์ไม่มีตัวตน</t>
  </si>
  <si>
    <t>เจ้าหนี้ทรัสต์รีซีทเพิ่มขึ้น</t>
  </si>
  <si>
    <t>เจ้าหนี้ทรัสต์รีซีทลดลง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</si>
  <si>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</si>
  <si>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เงินกู้ยืมระยะสั้นจากสถาบันการเงินลดลง</t>
  </si>
  <si>
    <t xml:space="preserve">   เจ้าหนี้ตามสัญญาเช่าการเงินเพิ่มขึ้น</t>
  </si>
  <si>
    <t xml:space="preserve">      หุ้นสามัญ 592,805,637 หุ้น มูลค่าหุ้นละ 1 บาท</t>
  </si>
  <si>
    <t>เงินปันผลจ่าย (หมายเหตุ 28)</t>
  </si>
  <si>
    <t xml:space="preserve">   ขาดทุน (กำไร) จากการจำหน่ายและตัดจำหน่ายเครื่องจักรและอุปกรณ์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</si>
  <si>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</si>
  <si>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เจ้าหนี้ค่าเครื่องจักรเพิ่มขึ้น (ลดลง)</t>
  </si>
  <si>
    <t>ใช้สิทธิตามใบสำคัญแสดงสิทธิที่จะซื้อหุ้นสามัญ (หมายเหตุ 19)</t>
  </si>
  <si>
    <t xml:space="preserve">   เงินจ่ายล่วงหน้าค่าซื้อเครื่องจักลดลง</t>
  </si>
  <si>
    <t xml:space="preserve">   รายการปรับลดราคาทุนของสินค้าคงเหลือเป็นมูลค่าสุทธิที่จะได้รับ</t>
  </si>
  <si>
    <t>ใช้สิทธิตามใบสำคัญแสดงสิทธิที่จะซื้อหุ้นสามัญ</t>
  </si>
  <si>
    <t>ผลขาดทุนจากการประมาณการตามหลักคณิตศาสตร์ประกันภัย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</si>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</sst>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_(* #,##0_);_(* \(#,##0\);_(* &quot;-&quot;??_);_(@_)"/>
    <numFmt numFmtId="168" formatCode="#,##0.0;\-#,##0.0"/>
    <numFmt numFmtId="169" formatCode="_(* #,##0.00_);_(* \(#,##0.00\);_(* &quot;-&quot;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NumberFormat="1" applyFont="1"/>
    <xf numFmtId="167" fontId="2" fillId="0" borderId="0" xfId="0" applyNumberFormat="1" applyFont="1" applyAlignment="1"/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164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164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7" fontId="2" fillId="0" borderId="5" xfId="0" applyNumberFormat="1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37" fontId="1" fillId="0" borderId="0" xfId="0" quotePrefix="1" applyNumberFormat="1" applyFont="1" applyAlignment="1">
      <alignment horizontal="left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6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1" fillId="0" borderId="0" xfId="0" applyNumberFormat="1" applyFont="1" applyAlignment="1"/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66" fontId="4" fillId="2" borderId="0" xfId="0" applyNumberFormat="1" applyFont="1" applyFill="1" applyAlignment="1">
      <alignment horizontal="center" vertical="top"/>
    </xf>
    <xf numFmtId="164" fontId="2" fillId="2" borderId="0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Alignment="1">
      <alignment horizontal="center" vertical="top"/>
    </xf>
    <xf numFmtId="168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37" fontId="2" fillId="2" borderId="2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horizontal="right" vertical="top"/>
    </xf>
    <xf numFmtId="169" fontId="2" fillId="0" borderId="3" xfId="0" applyNumberFormat="1" applyFont="1" applyBorder="1" applyAlignment="1">
      <alignment horizontal="right" vertical="top"/>
    </xf>
    <xf numFmtId="169" fontId="2" fillId="2" borderId="0" xfId="0" applyNumberFormat="1" applyFont="1" applyFill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167" fontId="2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37" fontId="2" fillId="3" borderId="0" xfId="0" applyNumberFormat="1" applyFont="1" applyFill="1" applyAlignment="1">
      <alignment vertical="top"/>
    </xf>
    <xf numFmtId="37" fontId="2" fillId="3" borderId="0" xfId="0" applyNumberFormat="1" applyFont="1" applyFill="1" applyAlignment="1">
      <alignment horizontal="right" vertical="top"/>
    </xf>
    <xf numFmtId="37" fontId="2" fillId="3" borderId="0" xfId="0" applyNumberFormat="1" applyFont="1" applyFill="1" applyBorder="1" applyAlignment="1">
      <alignment horizontal="right" vertical="top"/>
    </xf>
    <xf numFmtId="37" fontId="3" fillId="3" borderId="0" xfId="0" applyNumberFormat="1" applyFont="1" applyFill="1" applyAlignment="1">
      <alignment horizontal="center" vertical="top"/>
    </xf>
    <xf numFmtId="0" fontId="3" fillId="3" borderId="0" xfId="0" applyNumberFormat="1" applyFont="1" applyFill="1" applyAlignment="1">
      <alignment horizontal="center" vertical="top"/>
    </xf>
    <xf numFmtId="0" fontId="3" fillId="3" borderId="0" xfId="0" applyNumberFormat="1" applyFont="1" applyFill="1" applyBorder="1" applyAlignment="1">
      <alignment horizontal="center" vertical="top"/>
    </xf>
    <xf numFmtId="37" fontId="3" fillId="3" borderId="0" xfId="0" applyNumberFormat="1" applyFont="1" applyFill="1" applyBorder="1" applyAlignment="1">
      <alignment horizontal="right"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164" fontId="2" fillId="3" borderId="0" xfId="0" applyNumberFormat="1" applyFont="1" applyFill="1" applyAlignment="1">
      <alignment horizontal="right" vertical="top"/>
    </xf>
    <xf numFmtId="167" fontId="2" fillId="3" borderId="0" xfId="1" applyNumberFormat="1" applyFont="1" applyFill="1" applyAlignment="1">
      <alignment vertical="top"/>
    </xf>
    <xf numFmtId="37" fontId="5" fillId="3" borderId="0" xfId="0" applyNumberFormat="1" applyFont="1" applyFill="1" applyAlignment="1">
      <alignment vertical="top"/>
    </xf>
    <xf numFmtId="164" fontId="2" fillId="3" borderId="0" xfId="0" applyNumberFormat="1" applyFont="1" applyFill="1" applyBorder="1" applyAlignment="1">
      <alignment horizontal="right" vertical="top"/>
    </xf>
    <xf numFmtId="37" fontId="2" fillId="3" borderId="2" xfId="0" applyNumberFormat="1" applyFont="1" applyFill="1" applyBorder="1" applyAlignment="1">
      <alignment vertical="top"/>
    </xf>
    <xf numFmtId="164" fontId="2" fillId="3" borderId="2" xfId="0" applyNumberFormat="1" applyFont="1" applyFill="1" applyBorder="1" applyAlignment="1">
      <alignment horizontal="right" vertical="top"/>
    </xf>
    <xf numFmtId="164" fontId="2" fillId="3" borderId="0" xfId="0" applyNumberFormat="1" applyFont="1" applyFill="1" applyAlignment="1">
      <alignment vertical="top"/>
    </xf>
    <xf numFmtId="164" fontId="2" fillId="3" borderId="4" xfId="0" applyNumberFormat="1" applyFont="1" applyFill="1" applyBorder="1" applyAlignment="1">
      <alignment horizontal="right" vertical="top"/>
    </xf>
    <xf numFmtId="37" fontId="2" fillId="3" borderId="0" xfId="0" applyNumberFormat="1" applyFont="1" applyFill="1" applyAlignment="1">
      <alignment horizontal="left" vertical="top"/>
    </xf>
    <xf numFmtId="164" fontId="2" fillId="3" borderId="0" xfId="1" applyNumberFormat="1" applyFont="1" applyFill="1" applyAlignment="1">
      <alignment horizontal="right" vertical="top"/>
    </xf>
    <xf numFmtId="37" fontId="4" fillId="3" borderId="0" xfId="0" applyNumberFormat="1" applyFont="1" applyFill="1" applyAlignment="1">
      <alignment horizontal="center" vertical="top"/>
    </xf>
    <xf numFmtId="0" fontId="1" fillId="3" borderId="0" xfId="0" applyFont="1" applyFill="1" applyAlignment="1">
      <alignment horizontal="left" vertical="top"/>
    </xf>
    <xf numFmtId="164" fontId="2" fillId="3" borderId="1" xfId="0" applyNumberFormat="1" applyFont="1" applyFill="1" applyBorder="1" applyAlignment="1">
      <alignment horizontal="right" vertical="top"/>
    </xf>
    <xf numFmtId="164" fontId="2" fillId="3" borderId="0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0" fillId="3" borderId="0" xfId="0" applyFill="1"/>
    <xf numFmtId="39" fontId="2" fillId="0" borderId="0" xfId="0" quotePrefix="1" applyNumberFormat="1" applyFont="1" applyAlignment="1">
      <alignment horizontal="center" vertical="top"/>
    </xf>
    <xf numFmtId="37" fontId="1" fillId="0" borderId="0" xfId="0" quotePrefix="1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164" fontId="2" fillId="0" borderId="0" xfId="1" applyNumberFormat="1" applyFont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Alignment="1">
      <alignment vertical="top"/>
    </xf>
    <xf numFmtId="164" fontId="2" fillId="0" borderId="2" xfId="1" applyNumberFormat="1" applyFont="1" applyBorder="1" applyAlignment="1">
      <alignment horizontal="right" vertical="top"/>
    </xf>
    <xf numFmtId="164" fontId="2" fillId="3" borderId="2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37" fontId="1" fillId="0" borderId="0" xfId="0" applyNumberFormat="1" applyFont="1" applyAlignment="1">
      <alignment horizontal="left" vertical="top"/>
    </xf>
    <xf numFmtId="0" fontId="4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3" borderId="0" xfId="0" applyFont="1" applyFill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2" borderId="0" xfId="1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164" fontId="2" fillId="3" borderId="0" xfId="1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 wrapText="1"/>
    </xf>
    <xf numFmtId="37" fontId="1" fillId="0" borderId="2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167" fontId="2" fillId="0" borderId="4" xfId="0" applyNumberFormat="1" applyFont="1" applyBorder="1" applyAlignment="1">
      <alignment horizontal="center"/>
    </xf>
    <xf numFmtId="167" fontId="1" fillId="0" borderId="2" xfId="0" applyNumberFormat="1" applyFon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right"/>
    </xf>
    <xf numFmtId="37" fontId="2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top"/>
    </xf>
    <xf numFmtId="37" fontId="2" fillId="3" borderId="0" xfId="0" applyNumberFormat="1" applyFont="1" applyFill="1" applyAlignment="1">
      <alignment horizontal="right" vertical="top"/>
    </xf>
    <xf numFmtId="37" fontId="1" fillId="3" borderId="2" xfId="0" applyNumberFormat="1" applyFont="1" applyFill="1" applyBorder="1" applyAlignment="1">
      <alignment horizontal="center" vertical="top"/>
    </xf>
    <xf numFmtId="37" fontId="1" fillId="3" borderId="2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abSelected="1" view="pageBreakPreview" zoomScaleNormal="100" zoomScaleSheetLayoutView="100" workbookViewId="0">
      <selection activeCell="A5" sqref="A5"/>
    </sheetView>
  </sheetViews>
  <sheetFormatPr defaultColWidth="9.140625" defaultRowHeight="24" customHeight="1" x14ac:dyDescent="0.2"/>
  <cols>
    <col min="1" max="1" width="40.85546875" style="18" customWidth="1"/>
    <col min="2" max="2" width="7.42578125" style="18" customWidth="1"/>
    <col min="3" max="3" width="1.140625" style="18" customWidth="1"/>
    <col min="4" max="4" width="14.85546875" style="18" bestFit="1" customWidth="1"/>
    <col min="5" max="5" width="1.140625" style="18" customWidth="1"/>
    <col min="6" max="6" width="14.28515625" style="18" customWidth="1"/>
    <col min="7" max="7" width="1.140625" style="18" customWidth="1"/>
    <col min="8" max="8" width="14.28515625" style="18" customWidth="1"/>
    <col min="9" max="9" width="1.140625" style="27" customWidth="1"/>
    <col min="10" max="10" width="14.28515625" style="18" customWidth="1"/>
    <col min="11" max="11" width="0.85546875" style="18" customWidth="1"/>
    <col min="12" max="16384" width="9.140625" style="18"/>
  </cols>
  <sheetData>
    <row r="1" spans="1:11" ht="24" customHeight="1" x14ac:dyDescent="0.2">
      <c r="A1" s="124" t="s">
        <v>63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1" ht="24" customHeight="1" x14ac:dyDescent="0.2">
      <c r="A2" s="124" t="s">
        <v>64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1" ht="24" customHeight="1" x14ac:dyDescent="0.2">
      <c r="A3" s="19" t="s">
        <v>149</v>
      </c>
      <c r="B3" s="19"/>
      <c r="C3" s="19"/>
      <c r="D3" s="19"/>
      <c r="E3" s="19"/>
      <c r="F3" s="19"/>
      <c r="G3" s="19"/>
      <c r="H3" s="19"/>
      <c r="I3" s="20"/>
      <c r="J3" s="19"/>
    </row>
    <row r="4" spans="1:11" ht="24" customHeight="1" x14ac:dyDescent="0.2">
      <c r="A4" s="125" t="s">
        <v>105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ht="24" customHeight="1" x14ac:dyDescent="0.2">
      <c r="A5" s="21"/>
      <c r="B5" s="21"/>
      <c r="C5" s="21"/>
      <c r="D5" s="127" t="s">
        <v>65</v>
      </c>
      <c r="E5" s="127"/>
      <c r="F5" s="127"/>
      <c r="G5" s="22"/>
      <c r="H5" s="126" t="s">
        <v>66</v>
      </c>
      <c r="I5" s="126"/>
      <c r="J5" s="126"/>
    </row>
    <row r="6" spans="1:11" ht="24" customHeight="1" x14ac:dyDescent="0.2">
      <c r="B6" s="23" t="s">
        <v>0</v>
      </c>
      <c r="C6" s="24"/>
      <c r="D6" s="25">
        <v>2562</v>
      </c>
      <c r="F6" s="25">
        <v>2561</v>
      </c>
      <c r="G6" s="24"/>
      <c r="H6" s="25">
        <v>2562</v>
      </c>
      <c r="I6" s="18"/>
      <c r="J6" s="25">
        <v>2561</v>
      </c>
    </row>
    <row r="7" spans="1:11" ht="24" customHeight="1" x14ac:dyDescent="0.2">
      <c r="A7" s="26" t="s">
        <v>1</v>
      </c>
    </row>
    <row r="8" spans="1:11" ht="24" customHeight="1" x14ac:dyDescent="0.2">
      <c r="A8" s="26" t="s">
        <v>2</v>
      </c>
      <c r="B8" s="28"/>
    </row>
    <row r="9" spans="1:11" ht="24" customHeight="1" x14ac:dyDescent="0.2">
      <c r="A9" s="18" t="s">
        <v>3</v>
      </c>
      <c r="B9" s="28">
        <v>7</v>
      </c>
      <c r="D9" s="29">
        <v>1904950</v>
      </c>
      <c r="F9" s="29">
        <v>5055880</v>
      </c>
      <c r="H9" s="29">
        <v>412562</v>
      </c>
      <c r="I9" s="29"/>
      <c r="J9" s="29">
        <v>4498525</v>
      </c>
      <c r="K9" s="27"/>
    </row>
    <row r="10" spans="1:11" ht="24" customHeight="1" x14ac:dyDescent="0.2">
      <c r="A10" s="18" t="s">
        <v>122</v>
      </c>
      <c r="B10" s="28"/>
      <c r="D10" s="29">
        <v>27885772</v>
      </c>
      <c r="F10" s="29">
        <v>17199835</v>
      </c>
      <c r="H10" s="29">
        <v>0</v>
      </c>
      <c r="I10" s="29"/>
      <c r="J10" s="29">
        <v>0</v>
      </c>
      <c r="K10" s="27"/>
    </row>
    <row r="11" spans="1:11" ht="24" customHeight="1" x14ac:dyDescent="0.2">
      <c r="A11" s="18" t="s">
        <v>80</v>
      </c>
      <c r="B11" s="28">
        <v>8</v>
      </c>
      <c r="D11" s="29">
        <v>143453345</v>
      </c>
      <c r="F11" s="29">
        <v>307704540</v>
      </c>
      <c r="H11" s="29">
        <v>152379399</v>
      </c>
      <c r="I11" s="29"/>
      <c r="J11" s="29">
        <v>310568299</v>
      </c>
      <c r="K11" s="27"/>
    </row>
    <row r="12" spans="1:11" ht="24" customHeight="1" x14ac:dyDescent="0.2">
      <c r="A12" s="30" t="s">
        <v>81</v>
      </c>
      <c r="B12" s="28">
        <v>9</v>
      </c>
      <c r="D12" s="31">
        <v>992580517</v>
      </c>
      <c r="F12" s="31">
        <v>632663186</v>
      </c>
      <c r="H12" s="31">
        <v>936356019</v>
      </c>
      <c r="I12" s="29"/>
      <c r="J12" s="31">
        <v>566485381</v>
      </c>
    </row>
    <row r="13" spans="1:11" ht="24" customHeight="1" x14ac:dyDescent="0.2">
      <c r="A13" s="32" t="s">
        <v>4</v>
      </c>
      <c r="B13" s="28"/>
      <c r="D13" s="33">
        <v>18126322</v>
      </c>
      <c r="F13" s="33">
        <v>32336687</v>
      </c>
      <c r="H13" s="33">
        <v>15250500</v>
      </c>
      <c r="I13" s="29"/>
      <c r="J13" s="33">
        <v>29662393</v>
      </c>
    </row>
    <row r="14" spans="1:11" ht="24" customHeight="1" x14ac:dyDescent="0.2">
      <c r="A14" s="26" t="s">
        <v>6</v>
      </c>
      <c r="B14" s="28"/>
      <c r="D14" s="33">
        <f>SUM(D9:D13)</f>
        <v>1183950906</v>
      </c>
      <c r="F14" s="33">
        <f>SUM(F9:F13)</f>
        <v>994960128</v>
      </c>
      <c r="H14" s="33">
        <f>SUM(H9:H13)</f>
        <v>1104398480</v>
      </c>
      <c r="I14" s="29"/>
      <c r="J14" s="33">
        <f>SUM(J9:J13)</f>
        <v>911214598</v>
      </c>
    </row>
    <row r="15" spans="1:11" ht="24" customHeight="1" x14ac:dyDescent="0.2">
      <c r="A15" s="26" t="s">
        <v>7</v>
      </c>
      <c r="B15" s="28"/>
      <c r="H15" s="31"/>
      <c r="I15" s="29"/>
      <c r="J15" s="31"/>
      <c r="K15" s="27"/>
    </row>
    <row r="16" spans="1:11" ht="24" customHeight="1" x14ac:dyDescent="0.2">
      <c r="A16" s="34" t="s">
        <v>67</v>
      </c>
      <c r="B16" s="28">
        <v>10</v>
      </c>
      <c r="D16" s="105">
        <v>0</v>
      </c>
      <c r="E16" s="46"/>
      <c r="F16" s="105">
        <v>0</v>
      </c>
      <c r="G16" s="46"/>
      <c r="H16" s="105">
        <v>69999560</v>
      </c>
      <c r="I16" s="29"/>
      <c r="J16" s="105">
        <v>69999560</v>
      </c>
      <c r="K16" s="27"/>
    </row>
    <row r="17" spans="1:11" ht="24" customHeight="1" x14ac:dyDescent="0.2">
      <c r="A17" s="32" t="s">
        <v>82</v>
      </c>
      <c r="B17" s="28">
        <v>11</v>
      </c>
      <c r="D17" s="106">
        <v>2490600778</v>
      </c>
      <c r="E17" s="46"/>
      <c r="F17" s="106">
        <v>2333524113</v>
      </c>
      <c r="G17" s="46"/>
      <c r="H17" s="106">
        <v>2424487880</v>
      </c>
      <c r="I17" s="35"/>
      <c r="J17" s="106">
        <v>2279610776</v>
      </c>
    </row>
    <row r="18" spans="1:11" ht="24" customHeight="1" x14ac:dyDescent="0.2">
      <c r="A18" s="32" t="s">
        <v>83</v>
      </c>
      <c r="B18" s="28">
        <v>12</v>
      </c>
      <c r="D18" s="106">
        <v>17421549</v>
      </c>
      <c r="E18" s="46"/>
      <c r="F18" s="106">
        <v>18027447</v>
      </c>
      <c r="G18" s="46"/>
      <c r="H18" s="106">
        <v>17306256</v>
      </c>
      <c r="I18" s="35"/>
      <c r="J18" s="106">
        <v>17879445</v>
      </c>
    </row>
    <row r="19" spans="1:11" ht="24" customHeight="1" x14ac:dyDescent="0.2">
      <c r="A19" s="18" t="s">
        <v>89</v>
      </c>
      <c r="B19" s="28">
        <v>22</v>
      </c>
      <c r="D19" s="107">
        <v>19511766</v>
      </c>
      <c r="E19" s="46"/>
      <c r="F19" s="107">
        <v>10984623</v>
      </c>
      <c r="G19" s="46"/>
      <c r="H19" s="107">
        <v>17863871</v>
      </c>
      <c r="I19" s="29"/>
      <c r="J19" s="107">
        <v>9465625</v>
      </c>
      <c r="K19" s="27"/>
    </row>
    <row r="20" spans="1:11" ht="24" customHeight="1" x14ac:dyDescent="0.2">
      <c r="A20" s="32" t="s">
        <v>8</v>
      </c>
      <c r="B20" s="28"/>
      <c r="D20" s="108">
        <v>59930733</v>
      </c>
      <c r="E20" s="46"/>
      <c r="F20" s="108">
        <v>36143522</v>
      </c>
      <c r="G20" s="46"/>
      <c r="H20" s="108">
        <v>59077380</v>
      </c>
      <c r="I20" s="29"/>
      <c r="J20" s="108">
        <v>35291273</v>
      </c>
    </row>
    <row r="21" spans="1:11" ht="24" customHeight="1" x14ac:dyDescent="0.2">
      <c r="A21" s="26" t="s">
        <v>9</v>
      </c>
      <c r="D21" s="33">
        <f>SUM(D16:D20)</f>
        <v>2587464826</v>
      </c>
      <c r="E21" s="46"/>
      <c r="F21" s="33">
        <f>SUM(F16:F20)</f>
        <v>2398679705</v>
      </c>
      <c r="G21" s="46"/>
      <c r="H21" s="33">
        <f>SUM(H16:I20)</f>
        <v>2588734947</v>
      </c>
      <c r="I21" s="29"/>
      <c r="J21" s="33">
        <f>SUM(J16:K20)</f>
        <v>2412246679</v>
      </c>
    </row>
    <row r="22" spans="1:11" ht="24" customHeight="1" thickBot="1" x14ac:dyDescent="0.25">
      <c r="A22" s="26" t="s">
        <v>10</v>
      </c>
      <c r="D22" s="36">
        <f>D14+D21</f>
        <v>3771415732</v>
      </c>
      <c r="E22" s="46"/>
      <c r="F22" s="36">
        <f>F14+F21</f>
        <v>3393639833</v>
      </c>
      <c r="G22" s="46"/>
      <c r="H22" s="36">
        <f>SUM(H14+H21)</f>
        <v>3693133427</v>
      </c>
      <c r="I22" s="29"/>
      <c r="J22" s="36">
        <f>SUM(J14+J21)</f>
        <v>3323461277</v>
      </c>
    </row>
    <row r="23" spans="1:11" ht="24" customHeight="1" thickTop="1" x14ac:dyDescent="0.2">
      <c r="A23" s="26"/>
      <c r="D23" s="46"/>
      <c r="E23" s="46"/>
      <c r="F23" s="46"/>
      <c r="G23" s="46"/>
      <c r="H23" s="46"/>
      <c r="I23" s="37"/>
      <c r="J23" s="46"/>
    </row>
    <row r="24" spans="1:11" ht="24" customHeight="1" x14ac:dyDescent="0.2">
      <c r="A24" s="18" t="s">
        <v>11</v>
      </c>
    </row>
    <row r="26" spans="1:11" ht="24" customHeight="1" x14ac:dyDescent="0.2">
      <c r="A26" s="124" t="s">
        <v>63</v>
      </c>
      <c r="B26" s="124"/>
      <c r="C26" s="124"/>
      <c r="D26" s="124"/>
      <c r="E26" s="124"/>
      <c r="F26" s="124"/>
      <c r="G26" s="124"/>
      <c r="H26" s="124"/>
      <c r="I26" s="124"/>
      <c r="J26" s="124"/>
    </row>
    <row r="27" spans="1:11" ht="24" customHeight="1" x14ac:dyDescent="0.2">
      <c r="A27" s="124" t="s">
        <v>68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1" ht="24" customHeight="1" x14ac:dyDescent="0.2">
      <c r="A28" s="19" t="s">
        <v>149</v>
      </c>
      <c r="B28" s="19"/>
      <c r="C28" s="19"/>
      <c r="D28" s="19"/>
      <c r="E28" s="19"/>
      <c r="F28" s="19"/>
      <c r="G28" s="19"/>
      <c r="H28" s="19"/>
      <c r="I28" s="20"/>
      <c r="J28" s="19"/>
    </row>
    <row r="29" spans="1:11" ht="24" customHeight="1" x14ac:dyDescent="0.2">
      <c r="A29" s="125" t="s">
        <v>105</v>
      </c>
      <c r="B29" s="125"/>
      <c r="C29" s="125"/>
      <c r="D29" s="125"/>
      <c r="E29" s="125"/>
      <c r="F29" s="125"/>
      <c r="G29" s="125"/>
      <c r="H29" s="125"/>
      <c r="I29" s="125"/>
      <c r="J29" s="125"/>
    </row>
    <row r="30" spans="1:11" ht="24" customHeight="1" x14ac:dyDescent="0.2">
      <c r="A30" s="21"/>
      <c r="B30" s="21"/>
      <c r="C30" s="21"/>
      <c r="D30" s="127" t="s">
        <v>65</v>
      </c>
      <c r="E30" s="127"/>
      <c r="F30" s="127"/>
      <c r="G30" s="22"/>
      <c r="H30" s="126" t="s">
        <v>66</v>
      </c>
      <c r="I30" s="126"/>
      <c r="J30" s="126"/>
    </row>
    <row r="31" spans="1:11" ht="24" customHeight="1" x14ac:dyDescent="0.2">
      <c r="B31" s="23" t="s">
        <v>0</v>
      </c>
      <c r="C31" s="24"/>
      <c r="D31" s="25">
        <v>2562</v>
      </c>
      <c r="F31" s="25">
        <v>2561</v>
      </c>
      <c r="G31" s="24"/>
      <c r="H31" s="25">
        <v>2562</v>
      </c>
      <c r="I31" s="18"/>
      <c r="J31" s="25">
        <v>2561</v>
      </c>
    </row>
    <row r="32" spans="1:11" ht="24" customHeight="1" x14ac:dyDescent="0.2">
      <c r="A32" s="26" t="s">
        <v>12</v>
      </c>
    </row>
    <row r="33" spans="1:10" ht="24" customHeight="1" x14ac:dyDescent="0.2">
      <c r="A33" s="26" t="s">
        <v>13</v>
      </c>
    </row>
    <row r="34" spans="1:10" ht="24" customHeight="1" x14ac:dyDescent="0.2">
      <c r="A34" s="32" t="s">
        <v>144</v>
      </c>
    </row>
    <row r="35" spans="1:10" ht="24" customHeight="1" x14ac:dyDescent="0.2">
      <c r="A35" s="32" t="s">
        <v>145</v>
      </c>
      <c r="B35" s="28">
        <v>13</v>
      </c>
      <c r="D35" s="31">
        <v>849699000</v>
      </c>
      <c r="F35" s="31">
        <v>684718547</v>
      </c>
      <c r="H35" s="31">
        <v>849699000</v>
      </c>
      <c r="I35" s="29"/>
      <c r="J35" s="31">
        <v>684700000</v>
      </c>
    </row>
    <row r="36" spans="1:10" ht="24" customHeight="1" x14ac:dyDescent="0.2">
      <c r="A36" s="32" t="s">
        <v>69</v>
      </c>
      <c r="B36" s="28">
        <v>13</v>
      </c>
      <c r="D36" s="31">
        <v>212887449</v>
      </c>
      <c r="F36" s="31">
        <v>298661792</v>
      </c>
      <c r="H36" s="31">
        <v>206669258</v>
      </c>
      <c r="I36" s="29"/>
      <c r="J36" s="31">
        <v>298661792</v>
      </c>
    </row>
    <row r="37" spans="1:10" ht="24" customHeight="1" x14ac:dyDescent="0.2">
      <c r="A37" s="18" t="s">
        <v>70</v>
      </c>
      <c r="B37" s="28">
        <v>14</v>
      </c>
      <c r="D37" s="31">
        <v>235769338</v>
      </c>
      <c r="F37" s="31">
        <v>301883431</v>
      </c>
      <c r="H37" s="31">
        <v>210014150</v>
      </c>
      <c r="I37" s="29"/>
      <c r="J37" s="31">
        <v>262305656</v>
      </c>
    </row>
    <row r="38" spans="1:10" ht="24" customHeight="1" x14ac:dyDescent="0.2">
      <c r="A38" s="18" t="s">
        <v>106</v>
      </c>
    </row>
    <row r="39" spans="1:10" ht="24" customHeight="1" x14ac:dyDescent="0.2">
      <c r="A39" s="18" t="s">
        <v>71</v>
      </c>
      <c r="B39" s="28">
        <v>15</v>
      </c>
      <c r="D39" s="31">
        <v>14082349</v>
      </c>
      <c r="F39" s="31">
        <v>2257482</v>
      </c>
      <c r="H39" s="31">
        <v>13639086</v>
      </c>
      <c r="I39" s="29"/>
      <c r="J39" s="31">
        <v>2257482</v>
      </c>
    </row>
    <row r="40" spans="1:10" ht="24" customHeight="1" x14ac:dyDescent="0.2">
      <c r="A40" s="18" t="s">
        <v>86</v>
      </c>
    </row>
    <row r="41" spans="1:10" ht="24" customHeight="1" x14ac:dyDescent="0.2">
      <c r="A41" s="18" t="s">
        <v>60</v>
      </c>
      <c r="B41" s="28">
        <v>16</v>
      </c>
      <c r="D41" s="18">
        <v>291469000</v>
      </c>
      <c r="F41" s="18">
        <v>205320000</v>
      </c>
      <c r="H41" s="18">
        <v>291469000</v>
      </c>
      <c r="I41" s="29"/>
      <c r="J41" s="18">
        <v>205320000</v>
      </c>
    </row>
    <row r="42" spans="1:10" ht="24" customHeight="1" x14ac:dyDescent="0.2">
      <c r="A42" s="18" t="s">
        <v>72</v>
      </c>
      <c r="B42" s="28"/>
      <c r="D42" s="31">
        <v>4654491</v>
      </c>
      <c r="F42" s="31">
        <v>25377991</v>
      </c>
      <c r="H42" s="31">
        <v>0</v>
      </c>
      <c r="I42" s="29"/>
      <c r="J42" s="31">
        <v>25009755</v>
      </c>
    </row>
    <row r="43" spans="1:10" ht="24" customHeight="1" x14ac:dyDescent="0.2">
      <c r="A43" s="32" t="s">
        <v>14</v>
      </c>
      <c r="B43" s="28"/>
      <c r="D43" s="33">
        <v>8841803</v>
      </c>
      <c r="F43" s="33">
        <v>9722632</v>
      </c>
      <c r="H43" s="33">
        <v>8078326</v>
      </c>
      <c r="I43" s="29"/>
      <c r="J43" s="33">
        <v>9154564</v>
      </c>
    </row>
    <row r="44" spans="1:10" ht="24" customHeight="1" x14ac:dyDescent="0.2">
      <c r="A44" s="26" t="s">
        <v>15</v>
      </c>
      <c r="B44" s="28"/>
      <c r="D44" s="33">
        <f>SUM(D35:D43)</f>
        <v>1617403430</v>
      </c>
      <c r="F44" s="33">
        <f>SUM(F35:F43)</f>
        <v>1527941875</v>
      </c>
      <c r="H44" s="33">
        <f>SUM(H35:H43)</f>
        <v>1579568820</v>
      </c>
      <c r="I44" s="29"/>
      <c r="J44" s="33">
        <f>SUM(J35:J43)</f>
        <v>1487409249</v>
      </c>
    </row>
    <row r="45" spans="1:10" ht="24" customHeight="1" x14ac:dyDescent="0.2">
      <c r="A45" s="26" t="s">
        <v>16</v>
      </c>
      <c r="B45" s="28"/>
      <c r="H45" s="31"/>
      <c r="I45" s="29"/>
      <c r="J45" s="31"/>
    </row>
    <row r="46" spans="1:10" ht="24" customHeight="1" x14ac:dyDescent="0.2">
      <c r="A46" s="18" t="s">
        <v>107</v>
      </c>
      <c r="H46" s="31"/>
      <c r="I46" s="29"/>
      <c r="J46" s="31"/>
    </row>
    <row r="47" spans="1:10" ht="24" customHeight="1" x14ac:dyDescent="0.2">
      <c r="A47" s="18" t="s">
        <v>88</v>
      </c>
      <c r="B47" s="28">
        <v>15</v>
      </c>
      <c r="D47" s="31">
        <v>34768944</v>
      </c>
      <c r="F47" s="31">
        <v>4146249</v>
      </c>
      <c r="H47" s="31">
        <v>33469370</v>
      </c>
      <c r="I47" s="29"/>
      <c r="J47" s="31">
        <v>4146249</v>
      </c>
    </row>
    <row r="48" spans="1:10" ht="24" customHeight="1" x14ac:dyDescent="0.2">
      <c r="A48" s="18" t="s">
        <v>87</v>
      </c>
      <c r="B48" s="28"/>
    </row>
    <row r="49" spans="1:10" ht="24" customHeight="1" x14ac:dyDescent="0.2">
      <c r="A49" s="18" t="s">
        <v>60</v>
      </c>
      <c r="B49" s="28">
        <v>16</v>
      </c>
      <c r="D49" s="29">
        <v>448780000</v>
      </c>
      <c r="F49" s="29">
        <v>213499000</v>
      </c>
      <c r="H49" s="29">
        <v>448780000</v>
      </c>
      <c r="I49" s="29"/>
      <c r="J49" s="29">
        <v>213499000</v>
      </c>
    </row>
    <row r="50" spans="1:10" ht="24" customHeight="1" x14ac:dyDescent="0.2">
      <c r="A50" s="18" t="s">
        <v>73</v>
      </c>
      <c r="B50" s="28">
        <v>17</v>
      </c>
      <c r="D50" s="33">
        <v>26614062</v>
      </c>
      <c r="F50" s="33">
        <v>18400742</v>
      </c>
      <c r="H50" s="33">
        <v>24963861</v>
      </c>
      <c r="I50" s="29"/>
      <c r="J50" s="33">
        <v>16308186</v>
      </c>
    </row>
    <row r="51" spans="1:10" ht="24" customHeight="1" x14ac:dyDescent="0.2">
      <c r="A51" s="26" t="s">
        <v>17</v>
      </c>
      <c r="B51" s="28"/>
      <c r="D51" s="38">
        <f>SUM(D47:D50)</f>
        <v>510163006</v>
      </c>
      <c r="F51" s="38">
        <f>SUM(F47:F50)</f>
        <v>236045991</v>
      </c>
      <c r="H51" s="38">
        <f>SUM(H47:H50)</f>
        <v>507213231</v>
      </c>
      <c r="I51" s="29"/>
      <c r="J51" s="38">
        <f>SUM(J47:J50)</f>
        <v>233953435</v>
      </c>
    </row>
    <row r="52" spans="1:10" ht="24" customHeight="1" x14ac:dyDescent="0.2">
      <c r="A52" s="26" t="s">
        <v>18</v>
      </c>
      <c r="D52" s="38">
        <f>D44+D51</f>
        <v>2127566436</v>
      </c>
      <c r="F52" s="38">
        <f>F44+F51</f>
        <v>1763987866</v>
      </c>
      <c r="H52" s="38">
        <f>SUM(H44+H51)</f>
        <v>2086782051</v>
      </c>
      <c r="I52" s="29"/>
      <c r="J52" s="38">
        <f>SUM(J44+J51)</f>
        <v>1721362684</v>
      </c>
    </row>
    <row r="53" spans="1:10" ht="24" customHeight="1" x14ac:dyDescent="0.2">
      <c r="A53" s="26"/>
      <c r="H53" s="39"/>
      <c r="I53" s="40"/>
      <c r="J53" s="39"/>
    </row>
    <row r="54" spans="1:10" ht="24" customHeight="1" x14ac:dyDescent="0.2">
      <c r="A54" s="18" t="s">
        <v>11</v>
      </c>
      <c r="H54" s="27"/>
      <c r="J54" s="27"/>
    </row>
    <row r="55" spans="1:10" ht="24" customHeight="1" x14ac:dyDescent="0.2">
      <c r="A55" s="124" t="s">
        <v>63</v>
      </c>
      <c r="B55" s="124"/>
      <c r="C55" s="124"/>
      <c r="D55" s="124"/>
      <c r="E55" s="124"/>
      <c r="F55" s="124"/>
      <c r="G55" s="124"/>
      <c r="H55" s="124"/>
      <c r="I55" s="124"/>
      <c r="J55" s="124"/>
    </row>
    <row r="56" spans="1:10" ht="24" customHeight="1" x14ac:dyDescent="0.2">
      <c r="A56" s="41" t="s">
        <v>68</v>
      </c>
      <c r="B56" s="41"/>
      <c r="C56" s="19"/>
      <c r="D56" s="19"/>
      <c r="E56" s="19"/>
      <c r="F56" s="19"/>
      <c r="G56" s="19"/>
      <c r="H56" s="19"/>
      <c r="I56" s="20"/>
      <c r="J56" s="19"/>
    </row>
    <row r="57" spans="1:10" ht="24" customHeight="1" x14ac:dyDescent="0.2">
      <c r="A57" s="19" t="s">
        <v>149</v>
      </c>
      <c r="B57" s="41"/>
      <c r="C57" s="19"/>
      <c r="D57" s="19"/>
      <c r="E57" s="19"/>
      <c r="F57" s="19"/>
      <c r="G57" s="19"/>
      <c r="H57" s="19"/>
      <c r="I57" s="20"/>
      <c r="J57" s="19"/>
    </row>
    <row r="58" spans="1:10" ht="24" customHeight="1" x14ac:dyDescent="0.2">
      <c r="A58" s="125" t="s">
        <v>105</v>
      </c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10" ht="24" customHeight="1" x14ac:dyDescent="0.2">
      <c r="A59" s="21"/>
      <c r="B59" s="21"/>
      <c r="C59" s="21"/>
      <c r="D59" s="127" t="s">
        <v>65</v>
      </c>
      <c r="E59" s="127"/>
      <c r="F59" s="127"/>
      <c r="G59" s="22"/>
      <c r="H59" s="126" t="s">
        <v>66</v>
      </c>
      <c r="I59" s="126"/>
      <c r="J59" s="126"/>
    </row>
    <row r="60" spans="1:10" ht="24" customHeight="1" x14ac:dyDescent="0.2">
      <c r="B60" s="23" t="s">
        <v>0</v>
      </c>
      <c r="C60" s="24"/>
      <c r="D60" s="25">
        <v>2562</v>
      </c>
      <c r="F60" s="25">
        <v>2561</v>
      </c>
      <c r="G60" s="24"/>
      <c r="H60" s="25">
        <v>2562</v>
      </c>
      <c r="I60" s="18"/>
      <c r="J60" s="25">
        <v>2561</v>
      </c>
    </row>
    <row r="61" spans="1:10" ht="24" customHeight="1" x14ac:dyDescent="0.2">
      <c r="A61" s="42" t="s">
        <v>19</v>
      </c>
      <c r="H61" s="21"/>
      <c r="I61" s="22"/>
      <c r="J61" s="115"/>
    </row>
    <row r="62" spans="1:10" ht="24" customHeight="1" x14ac:dyDescent="0.2">
      <c r="A62" s="43" t="s">
        <v>20</v>
      </c>
      <c r="B62" s="28">
        <v>18</v>
      </c>
      <c r="H62" s="21"/>
      <c r="I62" s="22"/>
      <c r="J62" s="115"/>
    </row>
    <row r="63" spans="1:10" ht="24" customHeight="1" x14ac:dyDescent="0.2">
      <c r="A63" s="44" t="s">
        <v>61</v>
      </c>
      <c r="H63" s="45"/>
      <c r="I63" s="40"/>
      <c r="J63" s="45"/>
    </row>
    <row r="64" spans="1:10" ht="24" customHeight="1" thickBot="1" x14ac:dyDescent="0.25">
      <c r="A64" s="44" t="s">
        <v>124</v>
      </c>
      <c r="B64" s="28"/>
      <c r="D64" s="36">
        <v>594998274</v>
      </c>
      <c r="F64" s="36">
        <v>594998274</v>
      </c>
      <c r="H64" s="36">
        <v>594998274</v>
      </c>
      <c r="I64" s="29"/>
      <c r="J64" s="36">
        <v>594998274</v>
      </c>
    </row>
    <row r="65" spans="1:10" ht="24" customHeight="1" thickTop="1" x14ac:dyDescent="0.2">
      <c r="A65" s="44" t="s">
        <v>62</v>
      </c>
      <c r="B65" s="28"/>
      <c r="D65" s="31"/>
      <c r="F65" s="31"/>
      <c r="H65" s="31"/>
      <c r="I65" s="29"/>
      <c r="J65" s="31"/>
    </row>
    <row r="66" spans="1:10" ht="24" customHeight="1" x14ac:dyDescent="0.2">
      <c r="A66" s="44" t="s">
        <v>160</v>
      </c>
      <c r="B66" s="28"/>
      <c r="D66" s="31"/>
      <c r="F66" s="31"/>
      <c r="H66" s="31"/>
      <c r="I66" s="29"/>
      <c r="J66" s="31"/>
    </row>
    <row r="67" spans="1:10" ht="24" customHeight="1" x14ac:dyDescent="0.2">
      <c r="A67" s="44" t="s">
        <v>150</v>
      </c>
      <c r="B67" s="28"/>
      <c r="D67" s="31">
        <v>592805637</v>
      </c>
      <c r="F67" s="31">
        <v>553519920</v>
      </c>
      <c r="H67" s="31">
        <v>592805637</v>
      </c>
      <c r="I67" s="29"/>
      <c r="J67" s="31">
        <v>553519920</v>
      </c>
    </row>
    <row r="68" spans="1:10" ht="24" customHeight="1" x14ac:dyDescent="0.2">
      <c r="A68" s="44" t="s">
        <v>21</v>
      </c>
      <c r="B68" s="28">
        <v>18</v>
      </c>
      <c r="D68" s="31">
        <v>468103684</v>
      </c>
      <c r="F68" s="31">
        <v>370388628</v>
      </c>
      <c r="H68" s="31">
        <v>468103684</v>
      </c>
      <c r="I68" s="29"/>
      <c r="J68" s="31">
        <v>370388628</v>
      </c>
    </row>
    <row r="69" spans="1:10" ht="24" customHeight="1" x14ac:dyDescent="0.2">
      <c r="A69" s="44" t="s">
        <v>22</v>
      </c>
      <c r="B69" s="28"/>
      <c r="D69" s="31"/>
      <c r="F69" s="31"/>
      <c r="H69" s="31"/>
      <c r="I69" s="29"/>
      <c r="J69" s="31"/>
    </row>
    <row r="70" spans="1:10" ht="24" customHeight="1" x14ac:dyDescent="0.2">
      <c r="A70" s="44" t="s">
        <v>112</v>
      </c>
      <c r="B70" s="28"/>
      <c r="D70" s="31"/>
      <c r="F70" s="31"/>
      <c r="H70" s="31"/>
      <c r="I70" s="29"/>
      <c r="J70" s="31"/>
    </row>
    <row r="71" spans="1:10" ht="24" customHeight="1" x14ac:dyDescent="0.2">
      <c r="A71" s="44" t="s">
        <v>113</v>
      </c>
      <c r="B71" s="28">
        <v>20</v>
      </c>
      <c r="D71" s="31">
        <v>69000000</v>
      </c>
      <c r="F71" s="31">
        <v>69000000</v>
      </c>
      <c r="H71" s="31">
        <v>69000000</v>
      </c>
      <c r="I71" s="29"/>
      <c r="J71" s="31">
        <v>69000000</v>
      </c>
    </row>
    <row r="72" spans="1:10" ht="24" customHeight="1" x14ac:dyDescent="0.2">
      <c r="A72" s="44" t="s">
        <v>114</v>
      </c>
      <c r="B72" s="28"/>
      <c r="D72" s="31">
        <v>2000000</v>
      </c>
      <c r="F72" s="31">
        <v>2000000</v>
      </c>
      <c r="H72" s="31">
        <v>0</v>
      </c>
      <c r="I72" s="29"/>
      <c r="J72" s="31">
        <v>0</v>
      </c>
    </row>
    <row r="73" spans="1:10" ht="24" customHeight="1" x14ac:dyDescent="0.2">
      <c r="A73" s="44" t="s">
        <v>23</v>
      </c>
      <c r="B73" s="28"/>
      <c r="D73" s="110">
        <v>511939975</v>
      </c>
      <c r="E73" s="47"/>
      <c r="F73" s="46">
        <v>634743419</v>
      </c>
      <c r="G73" s="31"/>
      <c r="H73" s="37">
        <v>476442055</v>
      </c>
      <c r="I73" s="37"/>
      <c r="J73" s="37">
        <v>609190045</v>
      </c>
    </row>
    <row r="74" spans="1:10" ht="24" customHeight="1" x14ac:dyDescent="0.2">
      <c r="A74" s="48" t="s">
        <v>24</v>
      </c>
      <c r="D74" s="38">
        <f>SUM(D67:D73)</f>
        <v>1643849296</v>
      </c>
      <c r="F74" s="38">
        <f>SUM(F67:F73)</f>
        <v>1629651967</v>
      </c>
      <c r="H74" s="38">
        <f>SUM(H67:H73)</f>
        <v>1606351376</v>
      </c>
      <c r="I74" s="29"/>
      <c r="J74" s="38">
        <f>SUM(J67:J73)</f>
        <v>1602098593</v>
      </c>
    </row>
    <row r="75" spans="1:10" ht="24" customHeight="1" thickBot="1" x14ac:dyDescent="0.25">
      <c r="A75" s="26" t="s">
        <v>25</v>
      </c>
      <c r="D75" s="36">
        <f>SUM(D52+D74)</f>
        <v>3771415732</v>
      </c>
      <c r="F75" s="36">
        <f>SUM(F52+F74)</f>
        <v>3393639833</v>
      </c>
      <c r="H75" s="36">
        <f>SUM(H52+H74)</f>
        <v>3693133427</v>
      </c>
      <c r="I75" s="29"/>
      <c r="J75" s="36">
        <f>SUM(J52+J74)</f>
        <v>3323461277</v>
      </c>
    </row>
    <row r="76" spans="1:10" ht="24" customHeight="1" thickTop="1" x14ac:dyDescent="0.2">
      <c r="B76" s="49"/>
      <c r="D76" s="105">
        <f>SUM(D75-D22)</f>
        <v>0</v>
      </c>
      <c r="E76" s="31"/>
      <c r="F76" s="31">
        <f>F75-F22</f>
        <v>0</v>
      </c>
      <c r="G76" s="31">
        <f>G75-G22</f>
        <v>0</v>
      </c>
      <c r="H76" s="31">
        <f>H75-H22</f>
        <v>0</v>
      </c>
      <c r="I76" s="29"/>
      <c r="J76" s="31">
        <f>J75-J22</f>
        <v>0</v>
      </c>
    </row>
    <row r="77" spans="1:10" ht="24" customHeight="1" x14ac:dyDescent="0.2">
      <c r="A77" s="18" t="s">
        <v>11</v>
      </c>
      <c r="C77" s="49"/>
      <c r="D77" s="102"/>
      <c r="E77" s="49"/>
      <c r="F77" s="49"/>
      <c r="G77" s="49"/>
      <c r="H77" s="102"/>
    </row>
    <row r="78" spans="1:10" ht="24" customHeight="1" x14ac:dyDescent="0.2">
      <c r="C78" s="49"/>
      <c r="D78" s="49"/>
      <c r="E78" s="49"/>
      <c r="F78" s="49"/>
      <c r="G78" s="49"/>
    </row>
    <row r="79" spans="1:10" ht="24" customHeight="1" x14ac:dyDescent="0.2">
      <c r="A79" s="50"/>
      <c r="C79" s="49"/>
      <c r="D79" s="49"/>
      <c r="E79" s="49"/>
      <c r="F79" s="49"/>
      <c r="G79" s="49"/>
    </row>
    <row r="80" spans="1:10" ht="24" customHeight="1" x14ac:dyDescent="0.2">
      <c r="A80" s="27"/>
      <c r="C80" s="49"/>
      <c r="D80" s="49"/>
      <c r="E80" s="49"/>
      <c r="F80" s="49"/>
      <c r="G80" s="49"/>
    </row>
    <row r="81" spans="1:10" ht="24" customHeight="1" x14ac:dyDescent="0.2">
      <c r="B81" s="18" t="s">
        <v>26</v>
      </c>
      <c r="C81" s="49"/>
      <c r="D81" s="49"/>
      <c r="E81" s="49"/>
      <c r="F81" s="49"/>
      <c r="G81" s="49"/>
    </row>
    <row r="82" spans="1:10" ht="24" customHeight="1" x14ac:dyDescent="0.2">
      <c r="A82" s="50"/>
    </row>
    <row r="83" spans="1:10" s="43" customFormat="1" ht="24" customHeight="1" x14ac:dyDescent="0.2">
      <c r="B83" s="51"/>
      <c r="C83" s="51"/>
      <c r="D83" s="51"/>
      <c r="E83" s="51"/>
      <c r="F83" s="51"/>
      <c r="G83" s="51"/>
      <c r="I83" s="52"/>
      <c r="J83" s="53"/>
    </row>
  </sheetData>
  <mergeCells count="14">
    <mergeCell ref="D59:F59"/>
    <mergeCell ref="H59:J59"/>
    <mergeCell ref="A55:J55"/>
    <mergeCell ref="A29:J29"/>
    <mergeCell ref="D30:F30"/>
    <mergeCell ref="H30:J30"/>
    <mergeCell ref="A58:J58"/>
    <mergeCell ref="A27:J27"/>
    <mergeCell ref="A1:J1"/>
    <mergeCell ref="A2:J2"/>
    <mergeCell ref="A4:J4"/>
    <mergeCell ref="H5:J5"/>
    <mergeCell ref="A26:J26"/>
    <mergeCell ref="D5:F5"/>
  </mergeCells>
  <printOptions horizontalCentered="1"/>
  <pageMargins left="0.8" right="0.196850393700787" top="0.78740157480314998" bottom="0.31496062992126" header="0.31496062992126" footer="0.31496062992126"/>
  <pageSetup paperSize="9" scale="85" fitToHeight="6" orientation="portrait" r:id="rId1"/>
  <rowBreaks count="5" manualBreakCount="5">
    <brk id="25" max="13" man="1"/>
    <brk id="54" max="13" man="1"/>
    <brk id="83" max="9" man="1"/>
    <brk id="116" max="9" man="1"/>
    <brk id="1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9"/>
  <sheetViews>
    <sheetView showGridLines="0" view="pageBreakPreview" topLeftCell="A25" zoomScaleNormal="100" zoomScaleSheetLayoutView="100" workbookViewId="0">
      <selection activeCell="A30" sqref="A30"/>
    </sheetView>
  </sheetViews>
  <sheetFormatPr defaultColWidth="9.140625" defaultRowHeight="24" customHeight="1" x14ac:dyDescent="0.2"/>
  <cols>
    <col min="1" max="1" width="37.85546875" style="68" customWidth="1"/>
    <col min="2" max="2" width="9.140625" style="68"/>
    <col min="3" max="3" width="7.140625" style="68" customWidth="1"/>
    <col min="4" max="4" width="1.140625" style="68" customWidth="1"/>
    <col min="5" max="5" width="14.140625" style="68" customWidth="1"/>
    <col min="6" max="6" width="1.28515625" style="68" customWidth="1"/>
    <col min="7" max="7" width="14.42578125" style="68" customWidth="1"/>
    <col min="8" max="8" width="1.140625" style="68" customWidth="1"/>
    <col min="9" max="9" width="13.85546875" style="68" bestFit="1" customWidth="1"/>
    <col min="10" max="10" width="1.140625" style="68" customWidth="1"/>
    <col min="11" max="11" width="15.140625" style="68" customWidth="1"/>
    <col min="12" max="12" width="1.140625" style="68" customWidth="1"/>
    <col min="13" max="13" width="9.140625" style="68"/>
    <col min="14" max="14" width="10.42578125" style="68" bestFit="1" customWidth="1"/>
    <col min="15" max="16384" width="9.140625" style="68"/>
  </cols>
  <sheetData>
    <row r="1" spans="1:14" s="43" customFormat="1" ht="24" customHeight="1" x14ac:dyDescent="0.2">
      <c r="A1" s="128" t="s">
        <v>63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4" s="43" customFormat="1" ht="24" customHeight="1" x14ac:dyDescent="0.2">
      <c r="A2" s="129" t="s">
        <v>74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4" s="43" customFormat="1" ht="24" customHeight="1" x14ac:dyDescent="0.2">
      <c r="A3" s="128" t="s">
        <v>146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4" s="43" customFormat="1" ht="24" customHeight="1" x14ac:dyDescent="0.2">
      <c r="A4" s="125" t="s">
        <v>105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8"/>
      <c r="N4" s="18"/>
    </row>
    <row r="5" spans="1:14" s="43" customFormat="1" ht="24" customHeight="1" x14ac:dyDescent="0.2">
      <c r="A5" s="21"/>
      <c r="B5" s="21"/>
      <c r="C5" s="18"/>
      <c r="D5" s="66"/>
      <c r="E5" s="127" t="s">
        <v>65</v>
      </c>
      <c r="F5" s="127"/>
      <c r="G5" s="127"/>
      <c r="H5" s="22"/>
      <c r="I5" s="126" t="s">
        <v>66</v>
      </c>
      <c r="J5" s="126"/>
      <c r="K5" s="126"/>
    </row>
    <row r="6" spans="1:14" s="43" customFormat="1" ht="24" customHeight="1" x14ac:dyDescent="0.2">
      <c r="A6" s="18"/>
      <c r="B6" s="18"/>
      <c r="C6" s="23" t="s">
        <v>0</v>
      </c>
      <c r="D6" s="18"/>
      <c r="E6" s="67">
        <v>2562</v>
      </c>
      <c r="F6" s="18"/>
      <c r="G6" s="67">
        <v>2561</v>
      </c>
      <c r="H6" s="56"/>
      <c r="I6" s="67">
        <v>2562</v>
      </c>
      <c r="J6" s="18"/>
      <c r="K6" s="67">
        <v>2561</v>
      </c>
    </row>
    <row r="7" spans="1:14" s="18" customFormat="1" ht="24" customHeight="1" x14ac:dyDescent="0.2">
      <c r="A7" s="26" t="s">
        <v>93</v>
      </c>
      <c r="C7" s="23"/>
      <c r="D7" s="23"/>
      <c r="E7" s="55"/>
      <c r="G7" s="55"/>
      <c r="H7" s="13"/>
      <c r="I7" s="14"/>
      <c r="J7" s="15"/>
      <c r="K7" s="14"/>
    </row>
    <row r="8" spans="1:14" s="43" customFormat="1" ht="24" customHeight="1" x14ac:dyDescent="0.2">
      <c r="A8" s="26" t="s">
        <v>27</v>
      </c>
      <c r="C8" s="52"/>
    </row>
    <row r="9" spans="1:14" s="43" customFormat="1" ht="24" customHeight="1" x14ac:dyDescent="0.2">
      <c r="A9" s="32" t="s">
        <v>151</v>
      </c>
      <c r="B9" s="58"/>
      <c r="C9" s="58">
        <v>26</v>
      </c>
      <c r="D9" s="57"/>
      <c r="E9" s="69">
        <v>1552612312</v>
      </c>
      <c r="F9" s="57"/>
      <c r="G9" s="69">
        <v>2390179285</v>
      </c>
      <c r="H9" s="57"/>
      <c r="I9" s="69">
        <v>1180637247</v>
      </c>
      <c r="J9" s="59"/>
      <c r="K9" s="69">
        <v>2130949675</v>
      </c>
    </row>
    <row r="10" spans="1:14" s="43" customFormat="1" ht="24" customHeight="1" x14ac:dyDescent="0.2">
      <c r="A10" s="32" t="s">
        <v>28</v>
      </c>
      <c r="B10" s="58"/>
      <c r="C10" s="58"/>
      <c r="D10" s="57"/>
      <c r="E10" s="57"/>
      <c r="F10" s="57"/>
      <c r="G10" s="57"/>
      <c r="H10" s="57"/>
      <c r="I10" s="31"/>
      <c r="J10" s="59"/>
      <c r="K10" s="31"/>
    </row>
    <row r="11" spans="1:14" s="43" customFormat="1" ht="24" customHeight="1" x14ac:dyDescent="0.2">
      <c r="A11" s="32" t="s">
        <v>119</v>
      </c>
      <c r="B11" s="58"/>
      <c r="C11" s="58">
        <v>10</v>
      </c>
      <c r="D11" s="57"/>
      <c r="E11" s="31">
        <v>0</v>
      </c>
      <c r="F11" s="57"/>
      <c r="G11" s="31">
        <v>0</v>
      </c>
      <c r="H11" s="57"/>
      <c r="I11" s="31">
        <v>110198898</v>
      </c>
      <c r="J11" s="59"/>
      <c r="K11" s="31">
        <v>117998820</v>
      </c>
    </row>
    <row r="12" spans="1:14" s="43" customFormat="1" ht="24" customHeight="1" x14ac:dyDescent="0.2">
      <c r="A12" s="32" t="s">
        <v>5</v>
      </c>
      <c r="B12" s="60"/>
      <c r="C12" s="58"/>
      <c r="D12" s="60"/>
      <c r="E12" s="29">
        <v>18396048</v>
      </c>
      <c r="F12" s="60"/>
      <c r="G12" s="29">
        <v>14641862</v>
      </c>
      <c r="H12" s="60"/>
      <c r="I12" s="29">
        <v>55685373</v>
      </c>
      <c r="J12" s="59"/>
      <c r="K12" s="29">
        <v>52348744</v>
      </c>
    </row>
    <row r="13" spans="1:14" s="43" customFormat="1" ht="24" customHeight="1" x14ac:dyDescent="0.2">
      <c r="A13" s="26" t="s">
        <v>29</v>
      </c>
      <c r="B13" s="57"/>
      <c r="C13" s="58"/>
      <c r="D13" s="57"/>
      <c r="E13" s="38">
        <f>SUM(E9:E12)</f>
        <v>1571008360</v>
      </c>
      <c r="F13" s="57"/>
      <c r="G13" s="38">
        <f>SUM(G9:G12)</f>
        <v>2404821147</v>
      </c>
      <c r="H13" s="57"/>
      <c r="I13" s="38">
        <f>SUM(I9:I12)</f>
        <v>1346521518</v>
      </c>
      <c r="J13" s="59"/>
      <c r="K13" s="38">
        <f>SUM(K9:K12)</f>
        <v>2301297239</v>
      </c>
    </row>
    <row r="14" spans="1:14" s="43" customFormat="1" ht="24" customHeight="1" x14ac:dyDescent="0.2">
      <c r="A14" s="26" t="s">
        <v>30</v>
      </c>
      <c r="B14" s="58"/>
      <c r="C14" s="58"/>
      <c r="D14" s="57"/>
      <c r="E14" s="57"/>
      <c r="F14" s="57"/>
      <c r="G14" s="57"/>
      <c r="H14" s="57"/>
      <c r="I14" s="31"/>
      <c r="J14" s="59"/>
      <c r="K14" s="31"/>
    </row>
    <row r="15" spans="1:14" s="43" customFormat="1" ht="24" customHeight="1" x14ac:dyDescent="0.2">
      <c r="A15" s="32" t="s">
        <v>31</v>
      </c>
      <c r="B15" s="58"/>
      <c r="C15" s="58"/>
      <c r="D15" s="57"/>
      <c r="E15" s="31">
        <v>1196703607</v>
      </c>
      <c r="F15" s="57"/>
      <c r="G15" s="31">
        <v>1874140553</v>
      </c>
      <c r="H15" s="57"/>
      <c r="I15" s="31">
        <v>997066508</v>
      </c>
      <c r="J15" s="59"/>
      <c r="K15" s="31">
        <v>1741085731</v>
      </c>
    </row>
    <row r="16" spans="1:14" s="43" customFormat="1" ht="24" customHeight="1" x14ac:dyDescent="0.2">
      <c r="A16" s="32" t="s">
        <v>143</v>
      </c>
      <c r="B16" s="58"/>
      <c r="C16" s="58"/>
      <c r="D16" s="57"/>
      <c r="E16" s="31">
        <v>23733734</v>
      </c>
      <c r="F16" s="57"/>
      <c r="G16" s="31">
        <v>29721189</v>
      </c>
      <c r="H16" s="57"/>
      <c r="I16" s="31">
        <v>21200826</v>
      </c>
      <c r="J16" s="59"/>
      <c r="K16" s="31">
        <v>25687809</v>
      </c>
    </row>
    <row r="17" spans="1:11" s="43" customFormat="1" ht="24" customHeight="1" x14ac:dyDescent="0.2">
      <c r="A17" s="32" t="s">
        <v>32</v>
      </c>
      <c r="B17" s="61"/>
      <c r="C17" s="58"/>
      <c r="E17" s="52">
        <v>157880744</v>
      </c>
      <c r="G17" s="52">
        <v>131112174</v>
      </c>
      <c r="I17" s="29">
        <v>155396845</v>
      </c>
      <c r="J17" s="59"/>
      <c r="K17" s="29">
        <v>128864215</v>
      </c>
    </row>
    <row r="18" spans="1:11" s="43" customFormat="1" ht="24" customHeight="1" x14ac:dyDescent="0.2">
      <c r="A18" s="26" t="s">
        <v>33</v>
      </c>
      <c r="B18" s="61"/>
      <c r="C18" s="58"/>
      <c r="E18" s="71">
        <f>SUM(E15:E17)</f>
        <v>1378318085</v>
      </c>
      <c r="G18" s="71">
        <f>SUM(G15:G17)</f>
        <v>2034973916</v>
      </c>
      <c r="I18" s="71">
        <f>SUM(I15:I17)</f>
        <v>1173664179</v>
      </c>
      <c r="J18" s="59"/>
      <c r="K18" s="71">
        <f>SUM(K15:K17)</f>
        <v>1895637755</v>
      </c>
    </row>
    <row r="19" spans="1:11" s="43" customFormat="1" ht="24" customHeight="1" x14ac:dyDescent="0.2">
      <c r="A19" s="26" t="s">
        <v>152</v>
      </c>
      <c r="C19" s="58"/>
      <c r="E19" s="118">
        <f>SUM(E13-E18)</f>
        <v>192690275</v>
      </c>
      <c r="F19" s="119"/>
      <c r="G19" s="118">
        <f>SUM(G13-G18)</f>
        <v>369847231</v>
      </c>
      <c r="H19" s="119"/>
      <c r="I19" s="29">
        <f>SUM(I13-I18)</f>
        <v>172857339</v>
      </c>
      <c r="J19" s="59"/>
      <c r="K19" s="29">
        <f>SUM(K13-K18)</f>
        <v>405659484</v>
      </c>
    </row>
    <row r="20" spans="1:11" s="43" customFormat="1" ht="24" customHeight="1" x14ac:dyDescent="0.2">
      <c r="A20" s="18" t="s">
        <v>34</v>
      </c>
      <c r="C20" s="58"/>
      <c r="E20" s="70">
        <v>-48753682</v>
      </c>
      <c r="G20" s="70">
        <v>-33707158</v>
      </c>
      <c r="I20" s="33">
        <v>-48609685</v>
      </c>
      <c r="J20" s="59"/>
      <c r="K20" s="33">
        <v>-33685284</v>
      </c>
    </row>
    <row r="21" spans="1:11" s="43" customFormat="1" ht="24" customHeight="1" x14ac:dyDescent="0.2">
      <c r="A21" s="26" t="s">
        <v>94</v>
      </c>
      <c r="C21" s="58"/>
      <c r="E21" s="29">
        <f>SUM(E19:E20)</f>
        <v>143936593</v>
      </c>
      <c r="G21" s="29">
        <f>SUM(G19:G20)</f>
        <v>336140073</v>
      </c>
      <c r="I21" s="29">
        <f>SUM(I19:I20)</f>
        <v>124247654</v>
      </c>
      <c r="J21" s="59"/>
      <c r="K21" s="29">
        <f>SUM(K19:K20)</f>
        <v>371974200</v>
      </c>
    </row>
    <row r="22" spans="1:11" s="43" customFormat="1" ht="24" customHeight="1" x14ac:dyDescent="0.2">
      <c r="A22" s="18" t="s">
        <v>153</v>
      </c>
      <c r="C22" s="58">
        <v>22</v>
      </c>
      <c r="E22" s="70">
        <v>-2182126</v>
      </c>
      <c r="G22" s="70">
        <v>-43378397</v>
      </c>
      <c r="I22" s="33">
        <v>7842513</v>
      </c>
      <c r="J22" s="59"/>
      <c r="K22" s="33">
        <v>-43039029</v>
      </c>
    </row>
    <row r="23" spans="1:11" s="43" customFormat="1" ht="24" customHeight="1" x14ac:dyDescent="0.2">
      <c r="A23" s="74" t="s">
        <v>108</v>
      </c>
      <c r="C23" s="58"/>
      <c r="E23" s="38">
        <f>SUM(E21:E22)</f>
        <v>141754467</v>
      </c>
      <c r="G23" s="38">
        <f>SUM(G21:G22)</f>
        <v>292761676</v>
      </c>
      <c r="I23" s="38">
        <f>SUM(I21:I22)</f>
        <v>132090167</v>
      </c>
      <c r="J23" s="59"/>
      <c r="K23" s="38">
        <f>SUM(K21:K22)</f>
        <v>328935171</v>
      </c>
    </row>
    <row r="24" spans="1:11" s="43" customFormat="1" ht="24" customHeight="1" x14ac:dyDescent="0.2">
      <c r="A24" s="41"/>
      <c r="C24" s="58"/>
      <c r="E24" s="29"/>
      <c r="G24" s="29"/>
      <c r="I24" s="29"/>
      <c r="J24" s="59"/>
      <c r="K24" s="29"/>
    </row>
    <row r="25" spans="1:11" s="43" customFormat="1" ht="24" customHeight="1" x14ac:dyDescent="0.2">
      <c r="A25" s="19" t="s">
        <v>95</v>
      </c>
      <c r="C25" s="58"/>
      <c r="E25" s="29"/>
      <c r="F25" s="52"/>
      <c r="G25" s="29"/>
      <c r="H25" s="52"/>
      <c r="I25" s="29"/>
      <c r="J25" s="62"/>
      <c r="K25" s="29"/>
    </row>
    <row r="26" spans="1:11" s="43" customFormat="1" ht="24" customHeight="1" x14ac:dyDescent="0.45">
      <c r="A26" s="112" t="s">
        <v>132</v>
      </c>
      <c r="C26" s="58"/>
      <c r="E26" s="29"/>
      <c r="F26" s="52"/>
      <c r="G26" s="29"/>
      <c r="H26" s="52"/>
      <c r="I26" s="29"/>
      <c r="J26" s="62"/>
      <c r="K26" s="29"/>
    </row>
    <row r="27" spans="1:11" s="43" customFormat="1" ht="24" customHeight="1" x14ac:dyDescent="0.5">
      <c r="A27" s="113" t="s">
        <v>169</v>
      </c>
      <c r="C27" s="58"/>
      <c r="E27" s="29">
        <v>-3214332</v>
      </c>
      <c r="F27" s="52"/>
      <c r="G27" s="29">
        <v>0</v>
      </c>
      <c r="H27" s="52"/>
      <c r="I27" s="29">
        <v>-3515189</v>
      </c>
      <c r="J27" s="62"/>
      <c r="K27" s="29">
        <v>0</v>
      </c>
    </row>
    <row r="28" spans="1:11" s="43" customFormat="1" ht="24" customHeight="1" x14ac:dyDescent="0.5">
      <c r="A28" s="113" t="s">
        <v>133</v>
      </c>
      <c r="C28" s="58">
        <v>22</v>
      </c>
      <c r="E28" s="33">
        <v>535122</v>
      </c>
      <c r="F28" s="52"/>
      <c r="G28" s="33">
        <v>0</v>
      </c>
      <c r="H28" s="52"/>
      <c r="I28" s="33">
        <v>555733</v>
      </c>
      <c r="J28" s="62"/>
      <c r="K28" s="33">
        <v>0</v>
      </c>
    </row>
    <row r="29" spans="1:11" s="43" customFormat="1" ht="24" customHeight="1" x14ac:dyDescent="0.5">
      <c r="A29" s="113" t="s">
        <v>132</v>
      </c>
      <c r="C29" s="58"/>
      <c r="E29" s="29"/>
      <c r="F29" s="52"/>
      <c r="G29" s="29"/>
      <c r="H29" s="52"/>
      <c r="I29" s="29"/>
      <c r="J29" s="62"/>
      <c r="K29" s="29"/>
    </row>
    <row r="30" spans="1:11" s="43" customFormat="1" ht="24" customHeight="1" x14ac:dyDescent="0.5">
      <c r="A30" s="113" t="s">
        <v>140</v>
      </c>
      <c r="C30" s="58"/>
      <c r="E30" s="33">
        <f>SUM(E27:E28)</f>
        <v>-2679210</v>
      </c>
      <c r="F30" s="52"/>
      <c r="G30" s="33">
        <f>SUM(G27:G28)</f>
        <v>0</v>
      </c>
      <c r="H30" s="52"/>
      <c r="I30" s="33">
        <f>SUM(I27:I28)</f>
        <v>-2959456</v>
      </c>
      <c r="J30" s="62"/>
      <c r="K30" s="33">
        <f>SUM(K27:K28)</f>
        <v>0</v>
      </c>
    </row>
    <row r="31" spans="1:11" s="43" customFormat="1" ht="24" customHeight="1" x14ac:dyDescent="0.2">
      <c r="A31" s="111" t="s">
        <v>120</v>
      </c>
      <c r="C31" s="58"/>
      <c r="E31" s="33">
        <f>SUM(E27:E28)</f>
        <v>-2679210</v>
      </c>
      <c r="F31" s="52"/>
      <c r="G31" s="33">
        <f>SUM(G27:G28)</f>
        <v>0</v>
      </c>
      <c r="H31" s="52"/>
      <c r="I31" s="33">
        <f>SUM(I27:I28)</f>
        <v>-2959456</v>
      </c>
      <c r="J31" s="62"/>
      <c r="K31" s="33">
        <f>SUM(K27:K28)</f>
        <v>0</v>
      </c>
    </row>
    <row r="32" spans="1:11" s="43" customFormat="1" ht="24" customHeight="1" x14ac:dyDescent="0.2">
      <c r="A32" s="104"/>
      <c r="C32" s="58"/>
      <c r="E32" s="29"/>
      <c r="F32" s="52"/>
      <c r="G32" s="29"/>
      <c r="H32" s="52"/>
      <c r="I32" s="29"/>
      <c r="J32" s="62"/>
      <c r="K32" s="29"/>
    </row>
    <row r="33" spans="1:11" s="43" customFormat="1" ht="24" customHeight="1" thickBot="1" x14ac:dyDescent="0.25">
      <c r="A33" s="19" t="s">
        <v>104</v>
      </c>
      <c r="B33" s="18"/>
      <c r="C33" s="28"/>
      <c r="D33" s="18"/>
      <c r="E33" s="36">
        <f>SUM(E23,E31)</f>
        <v>139075257</v>
      </c>
      <c r="F33" s="18"/>
      <c r="G33" s="36">
        <f>G23+G31</f>
        <v>292761676</v>
      </c>
      <c r="H33" s="29">
        <f>H23+H31</f>
        <v>0</v>
      </c>
      <c r="I33" s="36">
        <f>SUM(I23,I31)</f>
        <v>129130711</v>
      </c>
      <c r="J33" s="29">
        <f>J23+J31</f>
        <v>0</v>
      </c>
      <c r="K33" s="36">
        <f>K23+K31</f>
        <v>328935171</v>
      </c>
    </row>
    <row r="34" spans="1:11" s="43" customFormat="1" ht="24" customHeight="1" thickTop="1" x14ac:dyDescent="0.2">
      <c r="A34" s="18"/>
      <c r="B34" s="18"/>
      <c r="C34" s="28"/>
      <c r="D34" s="18"/>
      <c r="E34" s="18"/>
      <c r="F34" s="18"/>
      <c r="G34" s="18"/>
      <c r="H34" s="18"/>
      <c r="I34" s="31"/>
      <c r="J34" s="31"/>
      <c r="K34" s="31"/>
    </row>
    <row r="35" spans="1:11" s="43" customFormat="1" ht="24" customHeight="1" x14ac:dyDescent="0.2">
      <c r="A35" s="103" t="s">
        <v>125</v>
      </c>
      <c r="B35" s="18"/>
      <c r="C35" s="63">
        <v>24</v>
      </c>
      <c r="D35" s="18"/>
      <c r="E35" s="18"/>
      <c r="F35" s="18"/>
      <c r="G35" s="18"/>
      <c r="H35" s="18"/>
      <c r="I35" s="31"/>
      <c r="J35" s="31"/>
      <c r="K35" s="31"/>
    </row>
    <row r="36" spans="1:11" s="43" customFormat="1" ht="24" customHeight="1" thickBot="1" x14ac:dyDescent="0.25">
      <c r="A36" s="30" t="s">
        <v>96</v>
      </c>
      <c r="B36" s="18"/>
      <c r="C36" s="63"/>
      <c r="D36" s="18"/>
      <c r="E36" s="72">
        <v>0.25</v>
      </c>
      <c r="F36" s="18"/>
      <c r="G36" s="72">
        <v>0.54</v>
      </c>
      <c r="H36" s="18"/>
      <c r="I36" s="72">
        <v>0.23</v>
      </c>
      <c r="J36" s="31"/>
      <c r="K36" s="72">
        <v>0.61</v>
      </c>
    </row>
    <row r="37" spans="1:11" s="43" customFormat="1" ht="24" customHeight="1" thickTop="1" thickBot="1" x14ac:dyDescent="0.25">
      <c r="A37" s="32" t="s">
        <v>126</v>
      </c>
      <c r="E37" s="72">
        <v>0.24</v>
      </c>
      <c r="G37" s="72">
        <v>0.51</v>
      </c>
      <c r="I37" s="72">
        <v>0.23</v>
      </c>
      <c r="K37" s="72">
        <v>0.56999999999999995</v>
      </c>
    </row>
    <row r="38" spans="1:11" s="43" customFormat="1" ht="24" customHeight="1" thickTop="1" x14ac:dyDescent="0.2">
      <c r="A38" s="44"/>
      <c r="B38" s="64"/>
      <c r="C38" s="52"/>
      <c r="I38" s="73"/>
      <c r="J38" s="59"/>
      <c r="K38" s="73"/>
    </row>
    <row r="39" spans="1:11" s="43" customFormat="1" ht="24" customHeight="1" x14ac:dyDescent="0.2">
      <c r="A39" s="43" t="s">
        <v>11</v>
      </c>
      <c r="B39" s="65"/>
      <c r="C39" s="52"/>
      <c r="I39" s="52"/>
      <c r="K39" s="52"/>
    </row>
  </sheetData>
  <mergeCells count="6">
    <mergeCell ref="A1:K1"/>
    <mergeCell ref="A2:K2"/>
    <mergeCell ref="A4:L4"/>
    <mergeCell ref="A3:K3"/>
    <mergeCell ref="E5:G5"/>
    <mergeCell ref="I5:K5"/>
  </mergeCells>
  <printOptions horizontalCentered="1"/>
  <pageMargins left="0.82677165354330695" right="0.19" top="0.78740157480314998" bottom="0.39370078740157499" header="0.31496062992126" footer="0.31496062992126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showGridLines="0" view="pageBreakPreview" topLeftCell="A13" zoomScale="90" zoomScaleNormal="100" zoomScaleSheetLayoutView="90" workbookViewId="0">
      <selection activeCell="A16" sqref="A16"/>
    </sheetView>
  </sheetViews>
  <sheetFormatPr defaultColWidth="9.140625" defaultRowHeight="23.1" customHeight="1" x14ac:dyDescent="0.5"/>
  <cols>
    <col min="1" max="1" width="57.28515625" style="3" customWidth="1"/>
    <col min="2" max="2" width="17.42578125" style="3" customWidth="1"/>
    <col min="3" max="3" width="1.5703125" style="3" customWidth="1"/>
    <col min="4" max="4" width="17.42578125" style="3" customWidth="1"/>
    <col min="5" max="5" width="1.5703125" style="3" customWidth="1"/>
    <col min="6" max="6" width="17.42578125" style="3" customWidth="1"/>
    <col min="7" max="7" width="1.5703125" style="3" customWidth="1"/>
    <col min="8" max="8" width="17.42578125" style="3" customWidth="1"/>
    <col min="9" max="9" width="1.5703125" style="3" customWidth="1"/>
    <col min="10" max="10" width="17.42578125" style="3" customWidth="1"/>
    <col min="11" max="11" width="1.5703125" style="3" customWidth="1"/>
    <col min="12" max="12" width="17.42578125" style="3" customWidth="1"/>
    <col min="13" max="13" width="6.140625" style="3" customWidth="1"/>
    <col min="14" max="14" width="15.140625" style="3" customWidth="1"/>
    <col min="15" max="16384" width="9.140625" style="3"/>
  </cols>
  <sheetData>
    <row r="1" spans="1:12" ht="23.1" customHeight="1" x14ac:dyDescent="0.5">
      <c r="A1" s="54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3.1" customHeight="1" x14ac:dyDescent="0.5">
      <c r="A2" s="54" t="s">
        <v>52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1" customHeight="1" x14ac:dyDescent="0.5">
      <c r="A3" s="54" t="s">
        <v>146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1" customHeight="1" x14ac:dyDescent="0.5">
      <c r="B4" s="54"/>
      <c r="C4" s="54"/>
      <c r="D4" s="54"/>
      <c r="E4" s="54"/>
      <c r="F4" s="54"/>
      <c r="G4" s="54"/>
      <c r="H4" s="54"/>
      <c r="I4" s="54"/>
      <c r="J4" s="54"/>
      <c r="K4" s="54"/>
      <c r="L4" s="76" t="s">
        <v>105</v>
      </c>
    </row>
    <row r="5" spans="1:12" ht="23.1" customHeight="1" x14ac:dyDescent="0.5">
      <c r="B5" s="131" t="s">
        <v>78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ht="23.1" customHeight="1" x14ac:dyDescent="0.5">
      <c r="F6" s="132" t="s">
        <v>22</v>
      </c>
      <c r="G6" s="132"/>
      <c r="H6" s="132"/>
      <c r="I6" s="132"/>
      <c r="J6" s="132"/>
    </row>
    <row r="7" spans="1:12" s="4" customFormat="1" ht="23.1" customHeight="1" x14ac:dyDescent="0.5">
      <c r="F7" s="130" t="s">
        <v>118</v>
      </c>
      <c r="G7" s="130"/>
      <c r="H7" s="130"/>
    </row>
    <row r="8" spans="1:12" s="4" customFormat="1" ht="23.1" customHeight="1" x14ac:dyDescent="0.5">
      <c r="B8" s="4" t="s">
        <v>79</v>
      </c>
      <c r="D8" s="4" t="s">
        <v>53</v>
      </c>
      <c r="F8" s="5" t="s">
        <v>115</v>
      </c>
      <c r="H8" s="4" t="s">
        <v>115</v>
      </c>
    </row>
    <row r="9" spans="1:12" s="4" customFormat="1" ht="23.1" customHeight="1" x14ac:dyDescent="0.5">
      <c r="B9" s="12" t="s">
        <v>56</v>
      </c>
      <c r="C9" s="5"/>
      <c r="D9" s="12" t="s">
        <v>57</v>
      </c>
      <c r="E9" s="5"/>
      <c r="F9" s="12" t="s">
        <v>116</v>
      </c>
      <c r="G9" s="5"/>
      <c r="H9" s="75" t="s">
        <v>117</v>
      </c>
      <c r="J9" s="12" t="s">
        <v>55</v>
      </c>
      <c r="L9" s="12" t="s">
        <v>59</v>
      </c>
    </row>
    <row r="10" spans="1:12" s="4" customFormat="1" ht="23.1" customHeight="1" x14ac:dyDescent="0.5">
      <c r="B10" s="5"/>
      <c r="C10" s="5"/>
      <c r="D10" s="5"/>
      <c r="E10" s="5"/>
      <c r="F10" s="5"/>
      <c r="G10" s="5"/>
      <c r="H10" s="5"/>
      <c r="J10" s="5"/>
      <c r="L10" s="5"/>
    </row>
    <row r="11" spans="1:12" ht="23.1" customHeight="1" x14ac:dyDescent="0.5">
      <c r="A11" s="16" t="s">
        <v>141</v>
      </c>
      <c r="B11" s="9">
        <v>509090371</v>
      </c>
      <c r="C11" s="9">
        <v>0</v>
      </c>
      <c r="D11" s="9">
        <v>259314755</v>
      </c>
      <c r="E11" s="9">
        <v>0</v>
      </c>
      <c r="F11" s="9">
        <v>69000000</v>
      </c>
      <c r="G11" s="9">
        <v>0</v>
      </c>
      <c r="H11" s="9">
        <v>2000000</v>
      </c>
      <c r="I11" s="9"/>
      <c r="J11" s="9">
        <v>628506433</v>
      </c>
      <c r="K11" s="9"/>
      <c r="L11" s="9">
        <f>SUM(B11:J11)</f>
        <v>1467911559</v>
      </c>
    </row>
    <row r="12" spans="1:12" ht="23.1" customHeight="1" x14ac:dyDescent="0.5">
      <c r="A12" s="10" t="s">
        <v>168</v>
      </c>
      <c r="B12" s="9">
        <v>44429549</v>
      </c>
      <c r="C12" s="9"/>
      <c r="D12" s="9">
        <v>111073873</v>
      </c>
      <c r="E12" s="9"/>
      <c r="F12" s="9">
        <v>0</v>
      </c>
      <c r="G12" s="9"/>
      <c r="H12" s="9">
        <v>0</v>
      </c>
      <c r="I12" s="9"/>
      <c r="J12" s="9">
        <v>0</v>
      </c>
      <c r="K12" s="9"/>
      <c r="L12" s="9">
        <f>SUM(B12:J12)</f>
        <v>155503422</v>
      </c>
    </row>
    <row r="13" spans="1:12" ht="23.1" customHeight="1" x14ac:dyDescent="0.5">
      <c r="A13" s="17" t="s">
        <v>161</v>
      </c>
      <c r="B13" s="9">
        <v>0</v>
      </c>
      <c r="C13" s="9"/>
      <c r="D13" s="9">
        <v>0</v>
      </c>
      <c r="E13" s="9"/>
      <c r="F13" s="9">
        <v>0</v>
      </c>
      <c r="G13" s="9"/>
      <c r="H13" s="9">
        <v>0</v>
      </c>
      <c r="I13" s="9"/>
      <c r="J13" s="9">
        <v>-286524690</v>
      </c>
      <c r="K13" s="9"/>
      <c r="L13" s="9">
        <f>SUM(B13:K13)</f>
        <v>-286524690</v>
      </c>
    </row>
    <row r="14" spans="1:12" ht="23.1" customHeight="1" x14ac:dyDescent="0.5">
      <c r="A14" s="17" t="s">
        <v>104</v>
      </c>
      <c r="B14" s="8">
        <v>0</v>
      </c>
      <c r="C14" s="8"/>
      <c r="D14" s="8">
        <v>0</v>
      </c>
      <c r="E14" s="8"/>
      <c r="F14" s="8">
        <v>0</v>
      </c>
      <c r="G14" s="8"/>
      <c r="H14" s="8">
        <v>0</v>
      </c>
      <c r="I14" s="8"/>
      <c r="J14" s="8">
        <f>PL!G23</f>
        <v>292761676</v>
      </c>
      <c r="K14" s="8"/>
      <c r="L14" s="8">
        <f>SUM(B14:J14)</f>
        <v>292761676</v>
      </c>
    </row>
    <row r="15" spans="1:12" ht="23.1" customHeight="1" thickBot="1" x14ac:dyDescent="0.55000000000000004">
      <c r="A15" s="1" t="s">
        <v>142</v>
      </c>
      <c r="B15" s="11">
        <f>SUM(B11:B14)</f>
        <v>553519920</v>
      </c>
      <c r="C15" s="8"/>
      <c r="D15" s="11">
        <f>SUM(D11:D14)</f>
        <v>370388628</v>
      </c>
      <c r="E15" s="8"/>
      <c r="F15" s="11">
        <f>SUM(F11:F14)</f>
        <v>69000000</v>
      </c>
      <c r="G15" s="9"/>
      <c r="H15" s="11">
        <f>SUM(H11:H14)</f>
        <v>2000000</v>
      </c>
      <c r="I15" s="9"/>
      <c r="J15" s="11">
        <f>SUM(J11:J14)</f>
        <v>634743419</v>
      </c>
      <c r="K15" s="9"/>
      <c r="L15" s="11">
        <f>SUM(L11:L14)</f>
        <v>1629651967</v>
      </c>
    </row>
    <row r="16" spans="1:12" ht="23.1" customHeight="1" thickTop="1" x14ac:dyDescent="0.5">
      <c r="A16" s="1"/>
      <c r="B16" s="9"/>
      <c r="C16" s="9"/>
      <c r="D16" s="9"/>
      <c r="E16" s="9"/>
      <c r="F16" s="9"/>
      <c r="G16" s="9"/>
      <c r="H16" s="9"/>
      <c r="I16" s="9"/>
      <c r="J16" s="9"/>
      <c r="K16" s="9"/>
      <c r="L16" s="9">
        <f>L15-BS!F74</f>
        <v>0</v>
      </c>
    </row>
    <row r="17" spans="1:12" ht="23.1" customHeight="1" x14ac:dyDescent="0.5">
      <c r="A17" s="16" t="s">
        <v>147</v>
      </c>
      <c r="B17" s="9">
        <v>553519920</v>
      </c>
      <c r="C17" s="9"/>
      <c r="D17" s="9">
        <v>370388628</v>
      </c>
      <c r="E17" s="9"/>
      <c r="F17" s="9">
        <v>69000000</v>
      </c>
      <c r="G17" s="9"/>
      <c r="H17" s="9">
        <v>2000000</v>
      </c>
      <c r="I17" s="9"/>
      <c r="J17" s="9">
        <v>634743419</v>
      </c>
      <c r="K17" s="9"/>
      <c r="L17" s="9">
        <f t="shared" ref="L17:L21" si="0">SUM(B17:J17)</f>
        <v>1629651967</v>
      </c>
    </row>
    <row r="18" spans="1:12" ht="23.1" customHeight="1" x14ac:dyDescent="0.5">
      <c r="A18" s="10" t="s">
        <v>165</v>
      </c>
      <c r="B18" s="9">
        <v>39285717</v>
      </c>
      <c r="C18" s="9"/>
      <c r="D18" s="9">
        <v>97715056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f t="shared" si="0"/>
        <v>137000773</v>
      </c>
    </row>
    <row r="19" spans="1:12" ht="23.1" customHeight="1" x14ac:dyDescent="0.5">
      <c r="A19" s="17" t="s">
        <v>161</v>
      </c>
      <c r="B19" s="9">
        <v>0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-261878701</v>
      </c>
      <c r="K19" s="9"/>
      <c r="L19" s="9">
        <f t="shared" si="0"/>
        <v>-261878701</v>
      </c>
    </row>
    <row r="20" spans="1:12" ht="23.1" customHeight="1" x14ac:dyDescent="0.5">
      <c r="A20" s="17" t="s">
        <v>108</v>
      </c>
      <c r="B20" s="120">
        <v>0</v>
      </c>
      <c r="C20" s="9"/>
      <c r="D20" s="120">
        <v>0</v>
      </c>
      <c r="E20" s="9"/>
      <c r="F20" s="120">
        <v>0</v>
      </c>
      <c r="G20" s="9"/>
      <c r="H20" s="120">
        <v>0</v>
      </c>
      <c r="I20" s="9"/>
      <c r="J20" s="120">
        <f>PL!E23</f>
        <v>141754467</v>
      </c>
      <c r="K20" s="9"/>
      <c r="L20" s="120">
        <f t="shared" si="0"/>
        <v>141754467</v>
      </c>
    </row>
    <row r="21" spans="1:12" ht="23.1" customHeight="1" x14ac:dyDescent="0.5">
      <c r="A21" s="17" t="s">
        <v>120</v>
      </c>
      <c r="B21" s="121">
        <v>0</v>
      </c>
      <c r="C21" s="9"/>
      <c r="D21" s="121">
        <v>0</v>
      </c>
      <c r="E21" s="9"/>
      <c r="F21" s="121">
        <v>0</v>
      </c>
      <c r="G21" s="9"/>
      <c r="H21" s="121">
        <v>0</v>
      </c>
      <c r="I21" s="9"/>
      <c r="J21" s="121">
        <f>PL!E31</f>
        <v>-2679210</v>
      </c>
      <c r="K21" s="9"/>
      <c r="L21" s="121">
        <f t="shared" si="0"/>
        <v>-2679210</v>
      </c>
    </row>
    <row r="22" spans="1:12" ht="23.1" customHeight="1" x14ac:dyDescent="0.5">
      <c r="A22" s="17" t="s">
        <v>104</v>
      </c>
      <c r="B22" s="8">
        <f>SUM(B20:B21)</f>
        <v>0</v>
      </c>
      <c r="C22" s="8"/>
      <c r="D22" s="8">
        <f>SUM(D20:D21)</f>
        <v>0</v>
      </c>
      <c r="E22" s="8"/>
      <c r="F22" s="8">
        <f>SUM(F20:F21)</f>
        <v>0</v>
      </c>
      <c r="G22" s="8"/>
      <c r="H22" s="8">
        <f>SUM(H20:H21)</f>
        <v>0</v>
      </c>
      <c r="I22" s="8"/>
      <c r="J22" s="8">
        <f>SUM(J20:J21)</f>
        <v>139075257</v>
      </c>
      <c r="K22" s="8"/>
      <c r="L22" s="8">
        <f>SUM(L20:L21)</f>
        <v>139075257</v>
      </c>
    </row>
    <row r="23" spans="1:12" ht="23.1" customHeight="1" thickBot="1" x14ac:dyDescent="0.55000000000000004">
      <c r="A23" s="1" t="s">
        <v>148</v>
      </c>
      <c r="B23" s="11">
        <f>SUM(B17:B19,B22)</f>
        <v>592805637</v>
      </c>
      <c r="C23" s="8"/>
      <c r="D23" s="11">
        <f>SUM(D17:D19,D22)</f>
        <v>468103684</v>
      </c>
      <c r="E23" s="8"/>
      <c r="F23" s="11">
        <f>SUM(F17:F19,F22)</f>
        <v>69000000</v>
      </c>
      <c r="G23" s="9"/>
      <c r="H23" s="11">
        <f>SUM(H17:H19,H22)</f>
        <v>2000000</v>
      </c>
      <c r="I23" s="9"/>
      <c r="J23" s="11">
        <f>SUM(J17:J19,J22)</f>
        <v>511939975</v>
      </c>
      <c r="K23" s="9"/>
      <c r="L23" s="11">
        <f>SUM(L17:L19,L22)</f>
        <v>1643849296</v>
      </c>
    </row>
    <row r="24" spans="1:12" ht="23.1" customHeight="1" thickTop="1" x14ac:dyDescent="0.5">
      <c r="A24" s="1"/>
      <c r="B24" s="9">
        <f>B23-BS!D67</f>
        <v>0</v>
      </c>
      <c r="C24" s="9"/>
      <c r="D24" s="9">
        <f>D23-BS!D68</f>
        <v>0</v>
      </c>
      <c r="E24" s="9"/>
      <c r="F24" s="9">
        <f>F23-BS!D71</f>
        <v>0</v>
      </c>
      <c r="G24" s="9"/>
      <c r="H24" s="9">
        <f>H23-BS!D72</f>
        <v>0</v>
      </c>
      <c r="I24" s="9"/>
      <c r="J24" s="9">
        <f>J23-BS!D73</f>
        <v>0</v>
      </c>
      <c r="K24" s="9"/>
      <c r="L24" s="9">
        <f>L23-BS!D74</f>
        <v>0</v>
      </c>
    </row>
    <row r="25" spans="1:12" ht="23.1" customHeight="1" x14ac:dyDescent="0.5">
      <c r="A25" s="10" t="s">
        <v>11</v>
      </c>
    </row>
  </sheetData>
  <mergeCells count="3">
    <mergeCell ref="F7:H7"/>
    <mergeCell ref="B5:L5"/>
    <mergeCell ref="F6:J6"/>
  </mergeCells>
  <printOptions horizontalCentered="1"/>
  <pageMargins left="0.39370078740157499" right="0.31900000000000001" top="0.86614173228346503" bottom="0.23622047244094499" header="0.31496062992126" footer="0.31496062992126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showGridLines="0" view="pageBreakPreview" topLeftCell="A10" zoomScale="90" zoomScaleNormal="100" zoomScaleSheetLayoutView="90" workbookViewId="0">
      <selection activeCell="A25" sqref="A25"/>
    </sheetView>
  </sheetViews>
  <sheetFormatPr defaultColWidth="9.140625" defaultRowHeight="23.1" customHeight="1" x14ac:dyDescent="0.5"/>
  <cols>
    <col min="1" max="1" width="57.42578125" style="3" customWidth="1"/>
    <col min="2" max="2" width="2" style="3" customWidth="1"/>
    <col min="3" max="3" width="17.28515625" style="3" customWidth="1"/>
    <col min="4" max="4" width="1.7109375" style="3" customWidth="1"/>
    <col min="5" max="5" width="17.28515625" style="3" customWidth="1"/>
    <col min="6" max="6" width="1.7109375" style="3" customWidth="1"/>
    <col min="7" max="7" width="17.28515625" style="3" customWidth="1"/>
    <col min="8" max="8" width="1.7109375" style="3" customWidth="1"/>
    <col min="9" max="9" width="17.28515625" style="3" customWidth="1"/>
    <col min="10" max="10" width="1.7109375" style="3" customWidth="1"/>
    <col min="11" max="11" width="17.28515625" style="3" customWidth="1"/>
    <col min="12" max="12" width="0.5703125" style="3" customWidth="1"/>
    <col min="13" max="13" width="9.140625" style="3"/>
    <col min="14" max="14" width="16" style="3" customWidth="1"/>
    <col min="15" max="16384" width="9.140625" style="3"/>
  </cols>
  <sheetData>
    <row r="1" spans="1:11" ht="23.1" customHeight="1" x14ac:dyDescent="0.5">
      <c r="A1" s="133" t="s">
        <v>63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3.1" customHeight="1" x14ac:dyDescent="0.5">
      <c r="A2" s="133" t="s">
        <v>90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3.1" customHeight="1" x14ac:dyDescent="0.5">
      <c r="A3" s="133" t="s">
        <v>146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3.1" customHeight="1" x14ac:dyDescent="0.5">
      <c r="A4" s="134" t="s">
        <v>105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23.1" customHeight="1" x14ac:dyDescent="0.5">
      <c r="B5" s="2"/>
      <c r="C5" s="131" t="s">
        <v>66</v>
      </c>
      <c r="D5" s="131"/>
      <c r="E5" s="131"/>
      <c r="F5" s="131"/>
      <c r="G5" s="131"/>
      <c r="H5" s="131"/>
      <c r="I5" s="131"/>
      <c r="J5" s="131"/>
      <c r="K5" s="131"/>
    </row>
    <row r="6" spans="1:11" ht="23.1" customHeight="1" x14ac:dyDescent="0.5">
      <c r="G6" s="132" t="s">
        <v>22</v>
      </c>
      <c r="H6" s="132"/>
      <c r="I6" s="132"/>
    </row>
    <row r="7" spans="1:11" s="4" customFormat="1" ht="23.1" customHeight="1" x14ac:dyDescent="0.5">
      <c r="C7" s="4" t="s">
        <v>79</v>
      </c>
      <c r="E7" s="4" t="s">
        <v>53</v>
      </c>
      <c r="G7" s="5" t="s">
        <v>54</v>
      </c>
    </row>
    <row r="8" spans="1:11" s="4" customFormat="1" ht="23.1" customHeight="1" x14ac:dyDescent="0.5">
      <c r="B8" s="6"/>
      <c r="C8" s="12" t="s">
        <v>56</v>
      </c>
      <c r="D8" s="5"/>
      <c r="E8" s="12" t="s">
        <v>57</v>
      </c>
      <c r="F8" s="5"/>
      <c r="G8" s="12" t="s">
        <v>58</v>
      </c>
      <c r="H8" s="5"/>
      <c r="I8" s="12" t="s">
        <v>55</v>
      </c>
      <c r="K8" s="12" t="s">
        <v>59</v>
      </c>
    </row>
    <row r="9" spans="1:11" s="4" customFormat="1" ht="23.1" customHeight="1" x14ac:dyDescent="0.5">
      <c r="B9" s="6"/>
      <c r="C9" s="5"/>
      <c r="D9" s="5"/>
      <c r="E9" s="5"/>
      <c r="F9" s="5"/>
      <c r="G9" s="5"/>
      <c r="H9" s="5"/>
      <c r="I9" s="5"/>
      <c r="K9" s="5"/>
    </row>
    <row r="10" spans="1:11" ht="23.1" customHeight="1" x14ac:dyDescent="0.5">
      <c r="A10" s="16" t="s">
        <v>141</v>
      </c>
      <c r="B10" s="7"/>
      <c r="C10" s="9">
        <v>509090371</v>
      </c>
      <c r="D10" s="9">
        <v>0</v>
      </c>
      <c r="E10" s="9">
        <v>259314755</v>
      </c>
      <c r="F10" s="9">
        <v>0</v>
      </c>
      <c r="G10" s="9">
        <v>69000000</v>
      </c>
      <c r="H10" s="9">
        <v>0</v>
      </c>
      <c r="I10" s="9">
        <v>566779564</v>
      </c>
      <c r="J10" s="9"/>
      <c r="K10" s="9">
        <f>SUM(C10:I10)</f>
        <v>1404184690</v>
      </c>
    </row>
    <row r="11" spans="1:11" ht="23.1" customHeight="1" x14ac:dyDescent="0.5">
      <c r="A11" s="10" t="s">
        <v>168</v>
      </c>
      <c r="B11" s="7"/>
      <c r="C11" s="9">
        <v>44429549</v>
      </c>
      <c r="D11" s="9"/>
      <c r="E11" s="9">
        <v>111073873</v>
      </c>
      <c r="F11" s="9"/>
      <c r="G11" s="9">
        <v>0</v>
      </c>
      <c r="H11" s="9"/>
      <c r="I11" s="9">
        <v>0</v>
      </c>
      <c r="J11" s="9"/>
      <c r="K11" s="9">
        <f t="shared" ref="K11:K12" si="0">SUM(C11:I11)</f>
        <v>155503422</v>
      </c>
    </row>
    <row r="12" spans="1:11" ht="23.1" customHeight="1" x14ac:dyDescent="0.5">
      <c r="A12" s="17" t="s">
        <v>161</v>
      </c>
      <c r="B12" s="7"/>
      <c r="C12" s="9">
        <v>0</v>
      </c>
      <c r="D12" s="9"/>
      <c r="E12" s="9">
        <v>0</v>
      </c>
      <c r="F12" s="9"/>
      <c r="G12" s="9">
        <v>0</v>
      </c>
      <c r="H12" s="9"/>
      <c r="I12" s="9">
        <v>-286524690</v>
      </c>
      <c r="J12" s="9"/>
      <c r="K12" s="9">
        <f t="shared" si="0"/>
        <v>-286524690</v>
      </c>
    </row>
    <row r="13" spans="1:11" ht="23.1" customHeight="1" x14ac:dyDescent="0.5">
      <c r="A13" s="17" t="s">
        <v>104</v>
      </c>
      <c r="B13" s="7"/>
      <c r="C13" s="117">
        <v>0</v>
      </c>
      <c r="D13" s="8"/>
      <c r="E13" s="117">
        <v>0</v>
      </c>
      <c r="F13" s="8"/>
      <c r="G13" s="117">
        <v>0</v>
      </c>
      <c r="H13" s="8"/>
      <c r="I13" s="117">
        <f>SUM(PL!K23)</f>
        <v>328935171</v>
      </c>
      <c r="J13" s="8"/>
      <c r="K13" s="117">
        <f>SUM(C13:I13)</f>
        <v>328935171</v>
      </c>
    </row>
    <row r="14" spans="1:11" ht="23.1" customHeight="1" thickBot="1" x14ac:dyDescent="0.55000000000000004">
      <c r="A14" s="1" t="s">
        <v>142</v>
      </c>
      <c r="B14" s="7"/>
      <c r="C14" s="116">
        <f>SUM(C10:C13)</f>
        <v>553519920</v>
      </c>
      <c r="D14" s="8"/>
      <c r="E14" s="116">
        <f>SUM(E10:E13)</f>
        <v>370388628</v>
      </c>
      <c r="F14" s="8"/>
      <c r="G14" s="116">
        <f>SUM(G10:G13)</f>
        <v>69000000</v>
      </c>
      <c r="H14" s="9"/>
      <c r="I14" s="116">
        <f>SUM(I10:I13)</f>
        <v>609190045</v>
      </c>
      <c r="J14" s="9"/>
      <c r="K14" s="116">
        <f>SUM(K10:K13)</f>
        <v>1602098593</v>
      </c>
    </row>
    <row r="15" spans="1:11" ht="23.1" customHeight="1" thickTop="1" x14ac:dyDescent="0.5">
      <c r="A15" s="1"/>
      <c r="C15" s="9"/>
      <c r="D15" s="9"/>
      <c r="E15" s="9"/>
      <c r="F15" s="9"/>
      <c r="G15" s="9"/>
      <c r="H15" s="9"/>
      <c r="I15" s="9"/>
      <c r="J15" s="9"/>
      <c r="K15" s="9">
        <f>SUM(K14-BS!J74)</f>
        <v>0</v>
      </c>
    </row>
    <row r="16" spans="1:11" ht="23.1" customHeight="1" x14ac:dyDescent="0.5">
      <c r="A16" s="16" t="s">
        <v>147</v>
      </c>
      <c r="B16" s="7"/>
      <c r="C16" s="9">
        <v>553519920</v>
      </c>
      <c r="D16" s="9"/>
      <c r="E16" s="9">
        <v>370388628</v>
      </c>
      <c r="F16" s="9"/>
      <c r="G16" s="9">
        <v>69000000</v>
      </c>
      <c r="H16" s="9"/>
      <c r="I16" s="9">
        <v>609190045</v>
      </c>
      <c r="J16" s="9"/>
      <c r="K16" s="9">
        <f>SUM(C16:I16)</f>
        <v>1602098593</v>
      </c>
    </row>
    <row r="17" spans="1:11" ht="23.1" customHeight="1" x14ac:dyDescent="0.5">
      <c r="A17" s="10" t="s">
        <v>165</v>
      </c>
      <c r="B17" s="7"/>
      <c r="C17" s="9">
        <v>39285717</v>
      </c>
      <c r="D17" s="9"/>
      <c r="E17" s="9">
        <v>97715056</v>
      </c>
      <c r="F17" s="9"/>
      <c r="G17" s="9">
        <v>0</v>
      </c>
      <c r="H17" s="9"/>
      <c r="I17" s="9">
        <v>0</v>
      </c>
      <c r="J17" s="9"/>
      <c r="K17" s="9">
        <f t="shared" ref="K17:K20" si="1">SUM(C17:I17)</f>
        <v>137000773</v>
      </c>
    </row>
    <row r="18" spans="1:11" ht="23.1" customHeight="1" x14ac:dyDescent="0.5">
      <c r="A18" s="17" t="s">
        <v>161</v>
      </c>
      <c r="B18" s="7"/>
      <c r="C18" s="9">
        <v>0</v>
      </c>
      <c r="D18" s="9"/>
      <c r="E18" s="9">
        <v>0</v>
      </c>
      <c r="F18" s="9"/>
      <c r="G18" s="9">
        <v>0</v>
      </c>
      <c r="H18" s="9"/>
      <c r="I18" s="9">
        <v>-261878701</v>
      </c>
      <c r="J18" s="9"/>
      <c r="K18" s="9">
        <f t="shared" si="1"/>
        <v>-261878701</v>
      </c>
    </row>
    <row r="19" spans="1:11" ht="23.1" customHeight="1" x14ac:dyDescent="0.5">
      <c r="A19" s="17" t="s">
        <v>108</v>
      </c>
      <c r="B19" s="7"/>
      <c r="C19" s="120">
        <v>0</v>
      </c>
      <c r="D19" s="9"/>
      <c r="E19" s="120">
        <v>0</v>
      </c>
      <c r="F19" s="9"/>
      <c r="G19" s="120">
        <v>0</v>
      </c>
      <c r="H19" s="9"/>
      <c r="I19" s="120">
        <f>PL!I23</f>
        <v>132090167</v>
      </c>
      <c r="J19" s="9"/>
      <c r="K19" s="120">
        <f t="shared" si="1"/>
        <v>132090167</v>
      </c>
    </row>
    <row r="20" spans="1:11" ht="23.1" customHeight="1" x14ac:dyDescent="0.5">
      <c r="A20" s="17" t="s">
        <v>120</v>
      </c>
      <c r="B20" s="7"/>
      <c r="C20" s="121">
        <v>0</v>
      </c>
      <c r="D20" s="9"/>
      <c r="E20" s="121">
        <v>0</v>
      </c>
      <c r="F20" s="9"/>
      <c r="G20" s="121">
        <v>0</v>
      </c>
      <c r="H20" s="9"/>
      <c r="I20" s="121">
        <f>PL!I31</f>
        <v>-2959456</v>
      </c>
      <c r="J20" s="9"/>
      <c r="K20" s="121">
        <f t="shared" si="1"/>
        <v>-2959456</v>
      </c>
    </row>
    <row r="21" spans="1:11" ht="23.1" customHeight="1" x14ac:dyDescent="0.5">
      <c r="A21" s="17" t="s">
        <v>104</v>
      </c>
      <c r="B21" s="7"/>
      <c r="C21" s="117">
        <f>SUM(C19:C20)</f>
        <v>0</v>
      </c>
      <c r="D21" s="8"/>
      <c r="E21" s="117">
        <f>SUM(E19:E20)</f>
        <v>0</v>
      </c>
      <c r="F21" s="8"/>
      <c r="G21" s="117">
        <f>SUM(G19:G20)</f>
        <v>0</v>
      </c>
      <c r="H21" s="8"/>
      <c r="I21" s="117">
        <f>SUM(I19:I20)</f>
        <v>129130711</v>
      </c>
      <c r="J21" s="8"/>
      <c r="K21" s="117">
        <f>SUM(K19:K20)</f>
        <v>129130711</v>
      </c>
    </row>
    <row r="22" spans="1:11" ht="23.1" customHeight="1" thickBot="1" x14ac:dyDescent="0.55000000000000004">
      <c r="A22" s="1" t="s">
        <v>148</v>
      </c>
      <c r="B22" s="7"/>
      <c r="C22" s="116">
        <f>SUM(C16:C18,C21)</f>
        <v>592805637</v>
      </c>
      <c r="D22" s="8"/>
      <c r="E22" s="116">
        <f>SUM(E16:E18,E21)</f>
        <v>468103684</v>
      </c>
      <c r="F22" s="8"/>
      <c r="G22" s="116">
        <f>SUM(G16:G18,G21)</f>
        <v>69000000</v>
      </c>
      <c r="H22" s="9"/>
      <c r="I22" s="116">
        <f>SUM(I16:I18,I21)</f>
        <v>476442055</v>
      </c>
      <c r="J22" s="9"/>
      <c r="K22" s="116">
        <f>SUM(K16:K18,K21)</f>
        <v>1606351376</v>
      </c>
    </row>
    <row r="23" spans="1:11" ht="23.1" customHeight="1" thickTop="1" x14ac:dyDescent="0.5">
      <c r="A23" s="1"/>
      <c r="C23" s="9">
        <f>C22-BS!H67</f>
        <v>0</v>
      </c>
      <c r="D23" s="9"/>
      <c r="E23" s="9">
        <f>E22-BS!H68</f>
        <v>0</v>
      </c>
      <c r="F23" s="9"/>
      <c r="G23" s="9">
        <f>G22-BS!H71</f>
        <v>0</v>
      </c>
      <c r="H23" s="9"/>
      <c r="I23" s="9">
        <f>I22-BS!H73</f>
        <v>0</v>
      </c>
      <c r="J23" s="9"/>
      <c r="K23" s="9">
        <f>SUM(K22-BS!H74)</f>
        <v>0</v>
      </c>
    </row>
    <row r="24" spans="1:11" ht="23.1" customHeight="1" x14ac:dyDescent="0.5">
      <c r="A24" s="10" t="s">
        <v>11</v>
      </c>
    </row>
  </sheetData>
  <mergeCells count="6">
    <mergeCell ref="A1:K1"/>
    <mergeCell ref="A2:K2"/>
    <mergeCell ref="G6:I6"/>
    <mergeCell ref="A3:K3"/>
    <mergeCell ref="C5:K5"/>
    <mergeCell ref="A4:K4"/>
  </mergeCells>
  <printOptions horizontalCentered="1"/>
  <pageMargins left="0.54" right="0.39370078740157483" top="0.86614173228346458" bottom="0.196850393700787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showGridLines="0" view="pageBreakPreview" topLeftCell="A70" zoomScaleNormal="100" zoomScaleSheetLayoutView="100" workbookViewId="0">
      <selection activeCell="C35" sqref="C35"/>
    </sheetView>
  </sheetViews>
  <sheetFormatPr defaultColWidth="9.140625" defaultRowHeight="24" customHeight="1" x14ac:dyDescent="0.2"/>
  <cols>
    <col min="1" max="1" width="34.42578125" style="101" customWidth="1"/>
    <col min="2" max="2" width="9.28515625" style="101" customWidth="1"/>
    <col min="3" max="3" width="21.140625" style="101" customWidth="1"/>
    <col min="4" max="4" width="1.140625" style="101" customWidth="1"/>
    <col min="5" max="5" width="14.140625" style="101" customWidth="1"/>
    <col min="6" max="6" width="1.28515625" style="101" customWidth="1"/>
    <col min="7" max="7" width="14.42578125" style="101" customWidth="1"/>
    <col min="8" max="8" width="1.140625" style="101" customWidth="1"/>
    <col min="9" max="9" width="14.7109375" style="101" customWidth="1"/>
    <col min="10" max="10" width="1.140625" style="101" customWidth="1"/>
    <col min="11" max="11" width="15.140625" style="101" customWidth="1"/>
    <col min="12" max="12" width="1.140625" style="101" customWidth="1"/>
    <col min="13" max="13" width="39.85546875" style="101" bestFit="1" customWidth="1"/>
    <col min="14" max="14" width="9.5703125" style="101" bestFit="1" customWidth="1"/>
    <col min="15" max="16384" width="9.140625" style="101"/>
  </cols>
  <sheetData>
    <row r="1" spans="1:12" s="77" customFormat="1" ht="24" customHeight="1" x14ac:dyDescent="0.2">
      <c r="A1" s="136" t="s">
        <v>63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2" s="77" customFormat="1" ht="24" customHeight="1" x14ac:dyDescent="0.2">
      <c r="A2" s="136" t="s">
        <v>35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s="77" customFormat="1" ht="24" customHeight="1" x14ac:dyDescent="0.2">
      <c r="A3" s="136" t="s">
        <v>146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2" s="77" customFormat="1" ht="24" customHeight="1" x14ac:dyDescent="0.2">
      <c r="A4" s="137" t="s">
        <v>105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s="77" customFormat="1" ht="24" customHeight="1" x14ac:dyDescent="0.2">
      <c r="A5" s="78"/>
      <c r="B5" s="78"/>
      <c r="E5" s="138" t="s">
        <v>65</v>
      </c>
      <c r="F5" s="138"/>
      <c r="G5" s="138"/>
      <c r="H5" s="79"/>
      <c r="I5" s="139" t="s">
        <v>66</v>
      </c>
      <c r="J5" s="139"/>
      <c r="K5" s="139"/>
    </row>
    <row r="6" spans="1:12" s="77" customFormat="1" ht="24" customHeight="1" x14ac:dyDescent="0.2">
      <c r="C6" s="80"/>
      <c r="D6" s="80"/>
      <c r="E6" s="81">
        <v>2562</v>
      </c>
      <c r="G6" s="82">
        <v>2561</v>
      </c>
      <c r="H6" s="83"/>
      <c r="I6" s="81">
        <v>2562</v>
      </c>
      <c r="K6" s="82">
        <v>2561</v>
      </c>
    </row>
    <row r="7" spans="1:12" s="77" customFormat="1" ht="24" customHeight="1" x14ac:dyDescent="0.2">
      <c r="A7" s="84" t="s">
        <v>36</v>
      </c>
    </row>
    <row r="8" spans="1:12" s="77" customFormat="1" ht="24" customHeight="1" x14ac:dyDescent="0.2">
      <c r="A8" s="85" t="s">
        <v>92</v>
      </c>
      <c r="C8" s="86"/>
      <c r="D8" s="86"/>
      <c r="E8" s="87">
        <f>PL!E21</f>
        <v>143936593</v>
      </c>
      <c r="G8" s="87">
        <f>PL!G21</f>
        <v>336140073</v>
      </c>
      <c r="H8" s="88"/>
      <c r="I8" s="86">
        <f>PL!I21</f>
        <v>124247654</v>
      </c>
      <c r="J8" s="86"/>
      <c r="K8" s="86">
        <f>PL!K21</f>
        <v>371974200</v>
      </c>
    </row>
    <row r="9" spans="1:12" s="77" customFormat="1" ht="24" customHeight="1" x14ac:dyDescent="0.2">
      <c r="A9" s="85" t="s">
        <v>121</v>
      </c>
      <c r="C9" s="86"/>
      <c r="D9" s="86"/>
      <c r="H9" s="88"/>
      <c r="I9" s="86"/>
      <c r="J9" s="86"/>
      <c r="K9" s="86"/>
    </row>
    <row r="10" spans="1:12" s="77" customFormat="1" ht="24" customHeight="1" x14ac:dyDescent="0.2">
      <c r="A10" s="85" t="s">
        <v>75</v>
      </c>
      <c r="C10" s="86"/>
      <c r="D10" s="86"/>
      <c r="H10" s="88"/>
      <c r="I10" s="86"/>
      <c r="J10" s="86"/>
      <c r="K10" s="86"/>
    </row>
    <row r="11" spans="1:12" s="77" customFormat="1" ht="24" customHeight="1" x14ac:dyDescent="0.2">
      <c r="A11" s="85" t="s">
        <v>37</v>
      </c>
      <c r="C11" s="86"/>
      <c r="D11" s="86"/>
      <c r="E11" s="77">
        <v>220200515</v>
      </c>
      <c r="G11" s="77">
        <v>180001903</v>
      </c>
      <c r="H11" s="88"/>
      <c r="I11" s="86">
        <v>211607864</v>
      </c>
      <c r="J11" s="86"/>
      <c r="K11" s="86">
        <v>171699834</v>
      </c>
    </row>
    <row r="12" spans="1:12" s="77" customFormat="1" ht="24" customHeight="1" x14ac:dyDescent="0.2">
      <c r="A12" s="85" t="s">
        <v>134</v>
      </c>
      <c r="C12" s="86"/>
      <c r="D12" s="86"/>
      <c r="E12" s="86">
        <v>0</v>
      </c>
      <c r="G12" s="86">
        <v>-18021</v>
      </c>
      <c r="H12" s="88"/>
      <c r="I12" s="86">
        <v>0</v>
      </c>
      <c r="J12" s="86"/>
      <c r="K12" s="86">
        <v>-18021</v>
      </c>
    </row>
    <row r="13" spans="1:12" s="77" customFormat="1" ht="24" customHeight="1" x14ac:dyDescent="0.2">
      <c r="A13" s="85" t="s">
        <v>167</v>
      </c>
      <c r="C13" s="86"/>
      <c r="D13" s="86"/>
      <c r="E13" s="86">
        <v>2654695</v>
      </c>
      <c r="G13" s="86">
        <v>6469535</v>
      </c>
      <c r="H13" s="88"/>
      <c r="I13" s="86">
        <v>1858689</v>
      </c>
      <c r="J13" s="86"/>
      <c r="K13" s="86">
        <v>5337133</v>
      </c>
    </row>
    <row r="14" spans="1:12" s="77" customFormat="1" ht="24" customHeight="1" x14ac:dyDescent="0.2">
      <c r="A14" s="85" t="s">
        <v>123</v>
      </c>
      <c r="C14" s="86"/>
      <c r="D14" s="86"/>
      <c r="E14" s="86">
        <v>-226067</v>
      </c>
      <c r="G14" s="86">
        <v>-50002</v>
      </c>
      <c r="H14" s="88"/>
      <c r="I14" s="86">
        <v>0</v>
      </c>
      <c r="J14" s="86"/>
      <c r="K14" s="86">
        <v>0</v>
      </c>
    </row>
    <row r="15" spans="1:12" s="77" customFormat="1" ht="24" customHeight="1" x14ac:dyDescent="0.2">
      <c r="A15" s="85" t="s">
        <v>162</v>
      </c>
      <c r="C15" s="86"/>
      <c r="D15" s="86"/>
      <c r="E15" s="86">
        <v>-1671835</v>
      </c>
      <c r="G15" s="86">
        <v>597426</v>
      </c>
      <c r="H15" s="88"/>
      <c r="I15" s="86">
        <v>-1671835</v>
      </c>
      <c r="J15" s="86"/>
      <c r="K15" s="86">
        <v>597426</v>
      </c>
    </row>
    <row r="16" spans="1:12" s="77" customFormat="1" ht="24" customHeight="1" x14ac:dyDescent="0.2">
      <c r="A16" s="85" t="s">
        <v>76</v>
      </c>
      <c r="C16" s="89"/>
      <c r="D16" s="89"/>
      <c r="E16" s="89">
        <v>6274343</v>
      </c>
      <c r="G16" s="89">
        <v>2264109</v>
      </c>
      <c r="H16" s="88"/>
      <c r="I16" s="89">
        <v>6305741</v>
      </c>
      <c r="J16" s="86"/>
      <c r="K16" s="89">
        <v>2018949</v>
      </c>
    </row>
    <row r="17" spans="1:17" s="77" customFormat="1" ht="24" customHeight="1" x14ac:dyDescent="0.2">
      <c r="A17" s="85" t="s">
        <v>163</v>
      </c>
      <c r="C17" s="89"/>
      <c r="D17" s="89"/>
      <c r="E17" s="89">
        <v>85095</v>
      </c>
      <c r="G17" s="89">
        <v>-799124</v>
      </c>
      <c r="H17" s="88"/>
      <c r="I17" s="89">
        <v>100478</v>
      </c>
      <c r="J17" s="86"/>
      <c r="K17" s="89">
        <v>-797695</v>
      </c>
    </row>
    <row r="18" spans="1:17" s="77" customFormat="1" ht="24" customHeight="1" x14ac:dyDescent="0.2">
      <c r="A18" s="85" t="s">
        <v>137</v>
      </c>
      <c r="C18" s="89"/>
      <c r="D18" s="89"/>
      <c r="E18" s="89">
        <v>0</v>
      </c>
      <c r="G18" s="89">
        <v>0</v>
      </c>
      <c r="H18" s="88"/>
      <c r="I18" s="89">
        <v>-110198898</v>
      </c>
      <c r="J18" s="86"/>
      <c r="K18" s="89">
        <v>-117998820</v>
      </c>
    </row>
    <row r="19" spans="1:17" s="77" customFormat="1" ht="24" customHeight="1" x14ac:dyDescent="0.2">
      <c r="A19" s="85" t="s">
        <v>138</v>
      </c>
      <c r="C19" s="89"/>
      <c r="D19" s="89"/>
      <c r="E19" s="89">
        <v>-734885</v>
      </c>
      <c r="G19" s="89">
        <v>981299</v>
      </c>
      <c r="H19" s="88"/>
      <c r="I19" s="89">
        <v>-734885</v>
      </c>
      <c r="J19" s="86"/>
      <c r="K19" s="89">
        <v>981299</v>
      </c>
    </row>
    <row r="20" spans="1:17" s="77" customFormat="1" ht="24" customHeight="1" x14ac:dyDescent="0.2">
      <c r="A20" s="85" t="s">
        <v>38</v>
      </c>
      <c r="C20" s="89"/>
      <c r="D20" s="89"/>
      <c r="E20" s="90">
        <v>47421584</v>
      </c>
      <c r="G20" s="90">
        <v>32206988</v>
      </c>
      <c r="H20" s="88"/>
      <c r="I20" s="91">
        <v>47315348</v>
      </c>
      <c r="J20" s="89"/>
      <c r="K20" s="91">
        <v>32199592</v>
      </c>
    </row>
    <row r="21" spans="1:17" s="77" customFormat="1" ht="24" customHeight="1" x14ac:dyDescent="0.2">
      <c r="A21" s="85" t="s">
        <v>97</v>
      </c>
      <c r="C21" s="89"/>
      <c r="D21" s="89"/>
    </row>
    <row r="22" spans="1:17" s="77" customFormat="1" ht="24" customHeight="1" x14ac:dyDescent="0.2">
      <c r="A22" s="85" t="s">
        <v>98</v>
      </c>
      <c r="C22" s="89"/>
      <c r="D22" s="89"/>
      <c r="E22" s="86">
        <f>SUM(E8:E20)</f>
        <v>417940038</v>
      </c>
      <c r="G22" s="86">
        <f>SUM(G8:G20)</f>
        <v>557794186</v>
      </c>
      <c r="I22" s="86">
        <f>SUM(I8:I20)</f>
        <v>278830156</v>
      </c>
      <c r="J22" s="89"/>
      <c r="K22" s="86">
        <f>SUM(K8:K20)</f>
        <v>465993897</v>
      </c>
    </row>
    <row r="23" spans="1:17" s="77" customFormat="1" ht="24" customHeight="1" x14ac:dyDescent="0.2">
      <c r="A23" s="85" t="s">
        <v>77</v>
      </c>
      <c r="I23" s="86"/>
      <c r="J23" s="86"/>
      <c r="K23" s="86"/>
    </row>
    <row r="24" spans="1:17" s="77" customFormat="1" ht="24" customHeight="1" x14ac:dyDescent="0.2">
      <c r="A24" s="85" t="s">
        <v>127</v>
      </c>
      <c r="E24" s="77">
        <v>-10459870</v>
      </c>
      <c r="G24" s="77">
        <v>-5449220</v>
      </c>
      <c r="I24" s="86">
        <v>0</v>
      </c>
      <c r="J24" s="86"/>
      <c r="K24" s="86">
        <v>0</v>
      </c>
    </row>
    <row r="25" spans="1:17" s="77" customFormat="1" ht="24" customHeight="1" x14ac:dyDescent="0.2">
      <c r="A25" s="85" t="s">
        <v>84</v>
      </c>
      <c r="C25" s="86"/>
      <c r="D25" s="86"/>
      <c r="E25" s="77">
        <v>166687339</v>
      </c>
      <c r="G25" s="77">
        <v>-77237580</v>
      </c>
      <c r="I25" s="86">
        <v>160625044</v>
      </c>
      <c r="J25" s="86"/>
      <c r="K25" s="86">
        <v>-101435554</v>
      </c>
    </row>
    <row r="26" spans="1:17" s="77" customFormat="1" ht="24" customHeight="1" x14ac:dyDescent="0.2">
      <c r="A26" s="85" t="s">
        <v>39</v>
      </c>
      <c r="C26" s="86"/>
      <c r="D26" s="86"/>
      <c r="E26" s="77">
        <v>-362572026</v>
      </c>
      <c r="G26" s="77">
        <v>80516146</v>
      </c>
      <c r="I26" s="86">
        <v>-371729327</v>
      </c>
      <c r="J26" s="86"/>
      <c r="K26" s="86">
        <v>100706085</v>
      </c>
    </row>
    <row r="27" spans="1:17" s="77" customFormat="1" ht="24" customHeight="1" x14ac:dyDescent="0.2">
      <c r="A27" s="85" t="s">
        <v>40</v>
      </c>
      <c r="C27" s="86"/>
      <c r="D27" s="86"/>
      <c r="E27" s="77">
        <v>17302321</v>
      </c>
      <c r="G27" s="77">
        <v>-8310230</v>
      </c>
      <c r="I27" s="86">
        <v>17505669</v>
      </c>
      <c r="J27" s="86"/>
      <c r="K27" s="86">
        <v>-7650592</v>
      </c>
    </row>
    <row r="28" spans="1:17" s="77" customFormat="1" ht="24" customHeight="1" x14ac:dyDescent="0.2">
      <c r="A28" s="85" t="s">
        <v>41</v>
      </c>
      <c r="C28" s="86"/>
      <c r="D28" s="86"/>
      <c r="E28" s="77">
        <v>-23787211</v>
      </c>
      <c r="G28" s="77">
        <v>-35104559</v>
      </c>
      <c r="I28" s="86">
        <v>-23786107</v>
      </c>
      <c r="J28" s="86"/>
      <c r="K28" s="86">
        <v>-34257500</v>
      </c>
    </row>
    <row r="29" spans="1:17" s="77" customFormat="1" ht="24" customHeight="1" x14ac:dyDescent="0.2">
      <c r="A29" s="85" t="s">
        <v>42</v>
      </c>
      <c r="C29" s="86"/>
      <c r="D29" s="86"/>
      <c r="I29" s="86"/>
      <c r="J29" s="86"/>
      <c r="K29" s="86"/>
    </row>
    <row r="30" spans="1:17" s="77" customFormat="1" ht="24" customHeight="1" x14ac:dyDescent="0.2">
      <c r="A30" s="85" t="s">
        <v>85</v>
      </c>
      <c r="C30" s="86"/>
      <c r="D30" s="86"/>
      <c r="E30" s="77">
        <v>-74967416</v>
      </c>
      <c r="G30" s="77">
        <v>-106724370</v>
      </c>
      <c r="I30" s="86">
        <v>-61418771</v>
      </c>
      <c r="J30" s="86"/>
      <c r="K30" s="86">
        <v>-137352599</v>
      </c>
    </row>
    <row r="31" spans="1:17" s="77" customFormat="1" ht="24" customHeight="1" x14ac:dyDescent="0.2">
      <c r="A31" s="114" t="s">
        <v>139</v>
      </c>
      <c r="C31" s="86"/>
      <c r="D31" s="86"/>
      <c r="E31" s="77">
        <v>-1275355</v>
      </c>
      <c r="G31" s="77">
        <v>-635820</v>
      </c>
      <c r="I31" s="89">
        <v>-1165255</v>
      </c>
      <c r="J31" s="86"/>
      <c r="K31" s="89">
        <v>-635820</v>
      </c>
      <c r="Q31" s="89"/>
    </row>
    <row r="32" spans="1:17" s="77" customFormat="1" ht="24" customHeight="1" x14ac:dyDescent="0.2">
      <c r="A32" s="85" t="s">
        <v>43</v>
      </c>
      <c r="C32" s="86"/>
      <c r="D32" s="86"/>
      <c r="E32" s="90">
        <v>-880829</v>
      </c>
      <c r="F32" s="92"/>
      <c r="G32" s="90">
        <v>3872478</v>
      </c>
      <c r="H32" s="92"/>
      <c r="I32" s="90">
        <v>-1076238</v>
      </c>
      <c r="J32" s="89"/>
      <c r="K32" s="90">
        <v>3797875</v>
      </c>
    </row>
    <row r="33" spans="1:12" s="77" customFormat="1" ht="24" customHeight="1" x14ac:dyDescent="0.2">
      <c r="A33" s="85" t="s">
        <v>170</v>
      </c>
      <c r="C33" s="89"/>
      <c r="D33" s="89"/>
      <c r="E33" s="89">
        <f>SUM(E22:E32)</f>
        <v>127986991</v>
      </c>
      <c r="G33" s="89">
        <f>SUM(G22:G32)</f>
        <v>408721031</v>
      </c>
      <c r="I33" s="89">
        <f>SUM(I22:I32)</f>
        <v>-2214829</v>
      </c>
      <c r="J33" s="89"/>
      <c r="K33" s="89">
        <f>SUM(K22:K32)</f>
        <v>289165792</v>
      </c>
    </row>
    <row r="34" spans="1:12" s="77" customFormat="1" ht="24" customHeight="1" x14ac:dyDescent="0.2">
      <c r="A34" s="85" t="s">
        <v>99</v>
      </c>
      <c r="C34" s="89"/>
      <c r="D34" s="89"/>
      <c r="E34" s="77">
        <v>-37649942</v>
      </c>
      <c r="G34" s="77">
        <v>-31656055</v>
      </c>
      <c r="I34" s="89">
        <v>-37543706</v>
      </c>
      <c r="J34" s="89"/>
      <c r="K34" s="89">
        <v>-31648659</v>
      </c>
    </row>
    <row r="35" spans="1:12" s="77" customFormat="1" ht="24" customHeight="1" x14ac:dyDescent="0.2">
      <c r="A35" s="85" t="s">
        <v>100</v>
      </c>
      <c r="C35" s="89"/>
      <c r="D35" s="89"/>
      <c r="E35" s="90">
        <v>-33254718</v>
      </c>
      <c r="G35" s="90">
        <v>-43206096</v>
      </c>
      <c r="I35" s="89">
        <v>-27368646</v>
      </c>
      <c r="J35" s="89"/>
      <c r="K35" s="89">
        <v>-43946400</v>
      </c>
    </row>
    <row r="36" spans="1:12" s="77" customFormat="1" ht="24" customHeight="1" x14ac:dyDescent="0.2">
      <c r="A36" s="84" t="s">
        <v>171</v>
      </c>
      <c r="C36" s="89"/>
      <c r="D36" s="89"/>
      <c r="E36" s="93">
        <f>SUM(E33:E35)</f>
        <v>57082331</v>
      </c>
      <c r="G36" s="93">
        <f>SUM(G33:G35)</f>
        <v>333858880</v>
      </c>
      <c r="I36" s="93">
        <f>SUM(I33:I35)</f>
        <v>-67127181</v>
      </c>
      <c r="J36" s="89"/>
      <c r="K36" s="93">
        <f>SUM(K33:K35)</f>
        <v>213570733</v>
      </c>
    </row>
    <row r="37" spans="1:12" s="77" customFormat="1" ht="24" customHeight="1" x14ac:dyDescent="0.2">
      <c r="A37" s="85"/>
      <c r="I37" s="89"/>
      <c r="J37" s="86"/>
      <c r="K37" s="89"/>
    </row>
    <row r="38" spans="1:12" s="77" customFormat="1" ht="24" customHeight="1" x14ac:dyDescent="0.2">
      <c r="A38" s="77" t="s">
        <v>11</v>
      </c>
    </row>
    <row r="39" spans="1:12" s="77" customFormat="1" ht="24" customHeight="1" x14ac:dyDescent="0.2">
      <c r="A39" s="136" t="s">
        <v>63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2" s="77" customFormat="1" ht="24" customHeight="1" x14ac:dyDescent="0.2">
      <c r="A40" s="136" t="s">
        <v>44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2" s="77" customFormat="1" ht="24" customHeight="1" x14ac:dyDescent="0.2">
      <c r="A41" s="136" t="s">
        <v>146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spans="1:12" s="77" customFormat="1" ht="24" customHeight="1" x14ac:dyDescent="0.2">
      <c r="A42" s="137" t="s">
        <v>105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</row>
    <row r="43" spans="1:12" s="77" customFormat="1" ht="24" customHeight="1" x14ac:dyDescent="0.2">
      <c r="A43" s="78"/>
      <c r="B43" s="78"/>
      <c r="E43" s="138" t="s">
        <v>65</v>
      </c>
      <c r="F43" s="138"/>
      <c r="G43" s="138"/>
      <c r="H43" s="79"/>
      <c r="I43" s="139" t="s">
        <v>66</v>
      </c>
      <c r="J43" s="139"/>
      <c r="K43" s="139"/>
    </row>
    <row r="44" spans="1:12" s="77" customFormat="1" ht="24" customHeight="1" x14ac:dyDescent="0.2">
      <c r="B44" s="80"/>
      <c r="C44" s="82"/>
      <c r="D44" s="82"/>
      <c r="E44" s="81">
        <v>2562</v>
      </c>
      <c r="G44" s="81">
        <v>2561</v>
      </c>
      <c r="H44" s="83"/>
      <c r="I44" s="81">
        <v>2562</v>
      </c>
      <c r="K44" s="81">
        <v>2561</v>
      </c>
    </row>
    <row r="45" spans="1:12" s="77" customFormat="1" ht="24" customHeight="1" x14ac:dyDescent="0.2">
      <c r="A45" s="84" t="s">
        <v>45</v>
      </c>
      <c r="I45" s="86"/>
      <c r="J45" s="86"/>
      <c r="K45" s="86"/>
    </row>
    <row r="46" spans="1:12" s="77" customFormat="1" ht="24" customHeight="1" x14ac:dyDescent="0.2">
      <c r="A46" s="85" t="s">
        <v>136</v>
      </c>
      <c r="E46" s="92">
        <v>0</v>
      </c>
      <c r="F46" s="86"/>
      <c r="G46" s="92">
        <v>0</v>
      </c>
      <c r="H46" s="86"/>
      <c r="I46" s="86">
        <v>110198898</v>
      </c>
      <c r="J46" s="86"/>
      <c r="K46" s="86">
        <v>117998820</v>
      </c>
    </row>
    <row r="47" spans="1:12" s="77" customFormat="1" ht="24" customHeight="1" x14ac:dyDescent="0.2">
      <c r="A47" s="85" t="s">
        <v>46</v>
      </c>
      <c r="C47" s="89"/>
      <c r="D47" s="89"/>
      <c r="E47" s="86">
        <v>-332973697</v>
      </c>
      <c r="F47" s="86"/>
      <c r="G47" s="86">
        <v>-476248329</v>
      </c>
      <c r="H47" s="86"/>
      <c r="I47" s="86">
        <v>-313837748</v>
      </c>
      <c r="J47" s="86"/>
      <c r="K47" s="86">
        <v>-472666997</v>
      </c>
    </row>
    <row r="48" spans="1:12" s="77" customFormat="1" ht="24" customHeight="1" x14ac:dyDescent="0.2">
      <c r="A48" s="85" t="s">
        <v>101</v>
      </c>
      <c r="C48" s="89"/>
      <c r="D48" s="89"/>
      <c r="E48" s="89"/>
      <c r="F48" s="86"/>
      <c r="G48" s="89"/>
      <c r="H48" s="86"/>
      <c r="I48" s="86"/>
      <c r="J48" s="86"/>
      <c r="K48" s="86"/>
    </row>
    <row r="49" spans="1:13" s="77" customFormat="1" ht="24" customHeight="1" x14ac:dyDescent="0.2">
      <c r="A49" s="85" t="s">
        <v>102</v>
      </c>
      <c r="C49" s="89"/>
      <c r="D49" s="89"/>
      <c r="E49" s="86">
        <v>-4644539</v>
      </c>
      <c r="F49" s="86"/>
      <c r="G49" s="86">
        <v>-3318483</v>
      </c>
      <c r="H49" s="86"/>
      <c r="I49" s="86">
        <v>-4644539</v>
      </c>
      <c r="J49" s="86"/>
      <c r="K49" s="86">
        <v>-3318483</v>
      </c>
    </row>
    <row r="50" spans="1:13" s="77" customFormat="1" ht="24" customHeight="1" x14ac:dyDescent="0.2">
      <c r="A50" s="85" t="s">
        <v>154</v>
      </c>
      <c r="C50" s="89"/>
      <c r="D50" s="89"/>
      <c r="E50" s="86">
        <v>-160591</v>
      </c>
      <c r="F50" s="86"/>
      <c r="G50" s="86">
        <v>-6219000</v>
      </c>
      <c r="H50" s="86"/>
      <c r="I50" s="86">
        <v>-160591</v>
      </c>
      <c r="J50" s="86"/>
      <c r="K50" s="86">
        <v>-6219000</v>
      </c>
    </row>
    <row r="51" spans="1:13" s="77" customFormat="1" ht="24" customHeight="1" x14ac:dyDescent="0.2">
      <c r="A51" s="85" t="s">
        <v>47</v>
      </c>
      <c r="C51" s="89"/>
      <c r="D51" s="89"/>
      <c r="E51" s="109">
        <v>4989590</v>
      </c>
      <c r="F51" s="86"/>
      <c r="G51" s="109">
        <v>320047</v>
      </c>
      <c r="H51" s="86"/>
      <c r="I51" s="91">
        <v>4989590</v>
      </c>
      <c r="J51" s="86"/>
      <c r="K51" s="91">
        <v>320047</v>
      </c>
    </row>
    <row r="52" spans="1:13" s="77" customFormat="1" ht="24" customHeight="1" x14ac:dyDescent="0.2">
      <c r="A52" s="84" t="s">
        <v>128</v>
      </c>
      <c r="C52" s="89"/>
      <c r="D52" s="89"/>
      <c r="E52" s="91">
        <f>SUM(E46:E51)</f>
        <v>-332789237</v>
      </c>
      <c r="F52" s="86"/>
      <c r="G52" s="91">
        <f>SUM(G46:G51)</f>
        <v>-485465765</v>
      </c>
      <c r="H52" s="89"/>
      <c r="I52" s="91">
        <f>SUM(I46:I51)</f>
        <v>-203454390</v>
      </c>
      <c r="J52" s="89"/>
      <c r="K52" s="91">
        <f>SUM(K46:K51)</f>
        <v>-363885613</v>
      </c>
    </row>
    <row r="53" spans="1:13" s="77" customFormat="1" ht="24" customHeight="1" x14ac:dyDescent="0.2">
      <c r="A53" s="84" t="s">
        <v>48</v>
      </c>
      <c r="C53" s="89"/>
      <c r="D53" s="89"/>
      <c r="E53" s="86"/>
      <c r="F53" s="86"/>
      <c r="G53" s="86"/>
      <c r="H53" s="86"/>
      <c r="I53" s="89"/>
      <c r="J53" s="86"/>
      <c r="K53" s="89"/>
    </row>
    <row r="54" spans="1:13" s="77" customFormat="1" ht="24" customHeight="1" x14ac:dyDescent="0.2">
      <c r="A54" s="122" t="s">
        <v>157</v>
      </c>
      <c r="C54" s="89"/>
      <c r="D54" s="89"/>
      <c r="E54" s="69">
        <v>2372489000</v>
      </c>
      <c r="F54" s="69"/>
      <c r="G54" s="69">
        <v>3383118447</v>
      </c>
      <c r="H54" s="35"/>
      <c r="I54" s="69">
        <v>2372489000</v>
      </c>
      <c r="J54" s="35"/>
      <c r="K54" s="69">
        <v>3383099900</v>
      </c>
      <c r="M54" s="135"/>
    </row>
    <row r="55" spans="1:13" s="77" customFormat="1" ht="24" customHeight="1" x14ac:dyDescent="0.2">
      <c r="A55" s="122" t="s">
        <v>158</v>
      </c>
      <c r="C55" s="89"/>
      <c r="D55" s="89"/>
      <c r="E55" s="69">
        <v>-2207508547</v>
      </c>
      <c r="F55" s="69"/>
      <c r="G55" s="69">
        <v>-3200299900</v>
      </c>
      <c r="H55" s="35"/>
      <c r="I55" s="69">
        <v>-2207490000</v>
      </c>
      <c r="J55" s="35"/>
      <c r="K55" s="69">
        <v>-3200299900</v>
      </c>
      <c r="M55" s="135"/>
    </row>
    <row r="56" spans="1:13" s="77" customFormat="1" ht="24" customHeight="1" x14ac:dyDescent="0.2">
      <c r="A56" s="94" t="s">
        <v>155</v>
      </c>
      <c r="C56" s="89"/>
      <c r="D56" s="89"/>
      <c r="E56" s="69">
        <v>661348725</v>
      </c>
      <c r="F56" s="69"/>
      <c r="G56" s="69">
        <v>828950075</v>
      </c>
      <c r="H56" s="35"/>
      <c r="I56" s="69">
        <v>646024144</v>
      </c>
      <c r="J56" s="35"/>
      <c r="K56" s="69">
        <v>828950075</v>
      </c>
      <c r="M56" s="135"/>
    </row>
    <row r="57" spans="1:13" s="77" customFormat="1" ht="24" customHeight="1" x14ac:dyDescent="0.2">
      <c r="A57" s="94" t="s">
        <v>156</v>
      </c>
      <c r="C57" s="89"/>
      <c r="D57" s="89"/>
      <c r="E57" s="69">
        <v>-747474785</v>
      </c>
      <c r="F57" s="69"/>
      <c r="G57" s="69">
        <v>-711594643</v>
      </c>
      <c r="H57" s="35"/>
      <c r="I57" s="69">
        <v>-738368395</v>
      </c>
      <c r="J57" s="35"/>
      <c r="K57" s="69">
        <v>-711594643</v>
      </c>
      <c r="M57" s="135"/>
    </row>
    <row r="58" spans="1:13" s="77" customFormat="1" ht="24" customHeight="1" x14ac:dyDescent="0.2">
      <c r="A58" s="85" t="s">
        <v>109</v>
      </c>
      <c r="B58" s="96"/>
      <c r="C58" s="89"/>
      <c r="D58" s="89"/>
      <c r="E58" s="86">
        <v>-2816816</v>
      </c>
      <c r="F58" s="86"/>
      <c r="G58" s="86">
        <v>-2168613</v>
      </c>
      <c r="H58" s="86"/>
      <c r="I58" s="86">
        <v>-2677540</v>
      </c>
      <c r="J58" s="86"/>
      <c r="K58" s="86">
        <v>-2168613</v>
      </c>
    </row>
    <row r="59" spans="1:13" s="77" customFormat="1" ht="24" customHeight="1" x14ac:dyDescent="0.2">
      <c r="A59" s="85" t="s">
        <v>49</v>
      </c>
      <c r="B59" s="96"/>
      <c r="C59" s="89"/>
      <c r="D59" s="89"/>
      <c r="E59" s="86">
        <v>580000000</v>
      </c>
      <c r="F59" s="86"/>
      <c r="G59" s="86">
        <v>240000000</v>
      </c>
      <c r="H59" s="86"/>
      <c r="I59" s="86">
        <v>580000000</v>
      </c>
      <c r="J59" s="86"/>
      <c r="K59" s="86">
        <v>240000000</v>
      </c>
    </row>
    <row r="60" spans="1:13" s="77" customFormat="1" ht="24" customHeight="1" x14ac:dyDescent="0.2">
      <c r="A60" s="85" t="s">
        <v>50</v>
      </c>
      <c r="C60" s="89"/>
      <c r="D60" s="89"/>
      <c r="E60" s="89">
        <v>-258570000</v>
      </c>
      <c r="F60" s="86"/>
      <c r="G60" s="89">
        <v>-254935000</v>
      </c>
      <c r="H60" s="86"/>
      <c r="I60" s="89">
        <v>-258570000</v>
      </c>
      <c r="J60" s="89"/>
      <c r="K60" s="89">
        <v>-254935000</v>
      </c>
    </row>
    <row r="61" spans="1:13" s="77" customFormat="1" ht="24" customHeight="1" x14ac:dyDescent="0.2">
      <c r="A61" s="85" t="s">
        <v>91</v>
      </c>
      <c r="C61" s="89"/>
      <c r="D61" s="89"/>
      <c r="E61" s="86">
        <v>-261880960</v>
      </c>
      <c r="F61" s="86"/>
      <c r="G61" s="86">
        <v>-286635552</v>
      </c>
      <c r="H61" s="89"/>
      <c r="I61" s="86">
        <v>-261880960</v>
      </c>
      <c r="J61" s="89"/>
      <c r="K61" s="86">
        <v>-286635552</v>
      </c>
    </row>
    <row r="62" spans="1:13" s="77" customFormat="1" ht="24" customHeight="1" x14ac:dyDescent="0.2">
      <c r="A62" s="85" t="s">
        <v>129</v>
      </c>
      <c r="C62" s="89"/>
      <c r="D62" s="89"/>
      <c r="E62" s="86">
        <v>137000773</v>
      </c>
      <c r="F62" s="86"/>
      <c r="G62" s="86">
        <v>155503422</v>
      </c>
      <c r="H62" s="89"/>
      <c r="I62" s="86">
        <v>137000773</v>
      </c>
      <c r="J62" s="89"/>
      <c r="K62" s="86">
        <v>155503422</v>
      </c>
    </row>
    <row r="63" spans="1:13" s="77" customFormat="1" ht="24" customHeight="1" x14ac:dyDescent="0.2">
      <c r="A63" s="84" t="s">
        <v>172</v>
      </c>
      <c r="C63" s="89"/>
      <c r="D63" s="89"/>
      <c r="E63" s="93">
        <f>SUM(E54:E62)</f>
        <v>272587390</v>
      </c>
      <c r="F63" s="86"/>
      <c r="G63" s="93">
        <f>SUM(G54:G62)</f>
        <v>151938236</v>
      </c>
      <c r="H63" s="89"/>
      <c r="I63" s="93">
        <f>SUM(I54:I62)</f>
        <v>266527022</v>
      </c>
      <c r="J63" s="89"/>
      <c r="K63" s="93">
        <f>SUM(K54:K62)</f>
        <v>151919689</v>
      </c>
    </row>
    <row r="64" spans="1:13" s="77" customFormat="1" ht="24" customHeight="1" x14ac:dyDescent="0.2">
      <c r="A64" s="84" t="s">
        <v>135</v>
      </c>
      <c r="C64" s="89"/>
      <c r="D64" s="89"/>
      <c r="E64" s="95">
        <f>SUM(E63,E52,E36)</f>
        <v>-3119516</v>
      </c>
      <c r="F64" s="86"/>
      <c r="G64" s="95">
        <f>SUM(G63,G52,G36)</f>
        <v>331351</v>
      </c>
      <c r="H64" s="89"/>
      <c r="I64" s="86">
        <f>SUM(I63,I52,I36)</f>
        <v>-4054549</v>
      </c>
      <c r="J64" s="89"/>
      <c r="K64" s="86">
        <f>SUM(K63,K52,K36)</f>
        <v>1604809</v>
      </c>
    </row>
    <row r="65" spans="1:11" s="77" customFormat="1" ht="24" customHeight="1" x14ac:dyDescent="0.2">
      <c r="A65" s="85" t="s">
        <v>130</v>
      </c>
      <c r="C65" s="89"/>
      <c r="D65" s="89"/>
      <c r="E65" s="95"/>
      <c r="F65" s="86"/>
      <c r="G65" s="95"/>
      <c r="H65" s="89"/>
      <c r="I65" s="86"/>
      <c r="J65" s="89"/>
      <c r="K65" s="86"/>
    </row>
    <row r="66" spans="1:11" s="77" customFormat="1" ht="24" customHeight="1" x14ac:dyDescent="0.2">
      <c r="A66" s="43" t="s">
        <v>131</v>
      </c>
      <c r="C66" s="89"/>
      <c r="D66" s="89"/>
      <c r="E66" s="95">
        <v>-31414</v>
      </c>
      <c r="F66" s="86"/>
      <c r="G66" s="95">
        <v>-12055</v>
      </c>
      <c r="H66" s="89"/>
      <c r="I66" s="86">
        <v>-31414</v>
      </c>
      <c r="J66" s="89"/>
      <c r="K66" s="86">
        <v>-12055</v>
      </c>
    </row>
    <row r="67" spans="1:11" s="77" customFormat="1" ht="24" customHeight="1" x14ac:dyDescent="0.2">
      <c r="A67" s="85" t="s">
        <v>110</v>
      </c>
      <c r="C67" s="89"/>
      <c r="D67" s="89"/>
      <c r="E67" s="91">
        <v>5055880</v>
      </c>
      <c r="F67" s="86"/>
      <c r="G67" s="91">
        <v>4736584</v>
      </c>
      <c r="H67" s="89"/>
      <c r="I67" s="89">
        <v>4498525</v>
      </c>
      <c r="J67" s="89"/>
      <c r="K67" s="89">
        <v>2905771</v>
      </c>
    </row>
    <row r="68" spans="1:11" s="77" customFormat="1" ht="24" customHeight="1" thickBot="1" x14ac:dyDescent="0.25">
      <c r="A68" s="97" t="s">
        <v>111</v>
      </c>
      <c r="C68" s="89"/>
      <c r="D68" s="89"/>
      <c r="E68" s="98">
        <f>SUM(E64:E67)</f>
        <v>1904950</v>
      </c>
      <c r="F68" s="86"/>
      <c r="G68" s="98">
        <f>SUM(G64:G67)</f>
        <v>5055880</v>
      </c>
      <c r="H68" s="89"/>
      <c r="I68" s="98">
        <f>SUM(I64:I67)</f>
        <v>412562</v>
      </c>
      <c r="J68" s="89"/>
      <c r="K68" s="98">
        <f>SUM(K64:K67)</f>
        <v>4498525</v>
      </c>
    </row>
    <row r="69" spans="1:11" s="77" customFormat="1" ht="24" customHeight="1" thickTop="1" x14ac:dyDescent="0.2">
      <c r="A69" s="85"/>
      <c r="C69" s="89"/>
      <c r="D69" s="89"/>
      <c r="E69" s="123">
        <f>SUM(E68-BS!D9)</f>
        <v>0</v>
      </c>
      <c r="F69" s="92"/>
      <c r="G69" s="89">
        <f>SUM(G68-BS!F9)</f>
        <v>0</v>
      </c>
      <c r="H69" s="99"/>
      <c r="I69" s="89">
        <f>SUM(I68-BS!H9)</f>
        <v>0</v>
      </c>
      <c r="J69" s="89"/>
      <c r="K69" s="89">
        <f>SUM(K68-BS!J9)</f>
        <v>0</v>
      </c>
    </row>
    <row r="70" spans="1:11" s="77" customFormat="1" ht="24" customHeight="1" x14ac:dyDescent="0.2">
      <c r="A70" s="84" t="s">
        <v>51</v>
      </c>
      <c r="C70" s="89"/>
      <c r="D70" s="89"/>
      <c r="E70" s="89"/>
      <c r="F70" s="92"/>
      <c r="G70" s="89"/>
      <c r="H70" s="99"/>
      <c r="I70" s="89"/>
      <c r="J70" s="89"/>
      <c r="K70" s="89"/>
    </row>
    <row r="71" spans="1:11" s="77" customFormat="1" ht="24" customHeight="1" x14ac:dyDescent="0.2">
      <c r="A71" s="85" t="s">
        <v>103</v>
      </c>
      <c r="C71" s="89"/>
      <c r="D71" s="89"/>
      <c r="E71" s="92"/>
      <c r="F71" s="92"/>
      <c r="G71" s="92"/>
      <c r="H71" s="92"/>
      <c r="I71" s="92"/>
      <c r="J71" s="92"/>
      <c r="K71" s="92"/>
    </row>
    <row r="72" spans="1:11" s="77" customFormat="1" ht="24" customHeight="1" x14ac:dyDescent="0.2">
      <c r="A72" s="85" t="s">
        <v>164</v>
      </c>
      <c r="C72" s="89"/>
      <c r="D72" s="89"/>
      <c r="E72" s="89">
        <v>-4188165</v>
      </c>
      <c r="F72" s="92"/>
      <c r="G72" s="89">
        <v>4347930</v>
      </c>
      <c r="H72" s="99"/>
      <c r="I72" s="89">
        <v>-3929606</v>
      </c>
      <c r="J72" s="89"/>
      <c r="K72" s="89">
        <v>3415293</v>
      </c>
    </row>
    <row r="73" spans="1:11" s="77" customFormat="1" ht="24" customHeight="1" x14ac:dyDescent="0.2">
      <c r="A73" s="122" t="s">
        <v>159</v>
      </c>
      <c r="C73" s="89"/>
      <c r="D73" s="89"/>
      <c r="E73" s="89">
        <v>46398375</v>
      </c>
      <c r="F73" s="92"/>
      <c r="G73" s="89">
        <v>0</v>
      </c>
      <c r="H73" s="99"/>
      <c r="I73" s="89">
        <v>44516262</v>
      </c>
      <c r="J73" s="89"/>
      <c r="K73" s="89">
        <v>0</v>
      </c>
    </row>
    <row r="74" spans="1:11" s="77" customFormat="1" ht="24" customHeight="1" x14ac:dyDescent="0.2">
      <c r="A74" s="85" t="s">
        <v>166</v>
      </c>
      <c r="C74" s="89"/>
      <c r="D74" s="89"/>
      <c r="E74" s="89">
        <v>0</v>
      </c>
      <c r="F74" s="92"/>
      <c r="G74" s="89">
        <v>20176000</v>
      </c>
      <c r="H74" s="99"/>
      <c r="I74" s="89">
        <v>0</v>
      </c>
      <c r="J74" s="89"/>
      <c r="K74" s="89">
        <v>20176000</v>
      </c>
    </row>
    <row r="75" spans="1:11" s="77" customFormat="1" ht="24" customHeight="1" x14ac:dyDescent="0.2">
      <c r="A75" s="85"/>
      <c r="C75" s="89"/>
      <c r="D75" s="89"/>
      <c r="E75" s="89"/>
      <c r="F75" s="92"/>
      <c r="G75" s="92"/>
      <c r="H75" s="99"/>
      <c r="I75" s="92"/>
      <c r="J75" s="89"/>
      <c r="K75" s="92"/>
    </row>
    <row r="76" spans="1:11" s="100" customFormat="1" ht="24" customHeight="1" x14ac:dyDescent="0.2">
      <c r="A76" s="85" t="s">
        <v>11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</row>
  </sheetData>
  <mergeCells count="14">
    <mergeCell ref="A1:K1"/>
    <mergeCell ref="A2:K2"/>
    <mergeCell ref="A3:K3"/>
    <mergeCell ref="A4:L4"/>
    <mergeCell ref="E5:G5"/>
    <mergeCell ref="I5:K5"/>
    <mergeCell ref="M56:M57"/>
    <mergeCell ref="M54:M55"/>
    <mergeCell ref="A39:K39"/>
    <mergeCell ref="A40:K40"/>
    <mergeCell ref="A41:K41"/>
    <mergeCell ref="A42:L42"/>
    <mergeCell ref="E43:G43"/>
    <mergeCell ref="I43:K43"/>
  </mergeCells>
  <printOptions horizontalCentered="1"/>
  <pageMargins left="0.73" right="0.19" top="0.78740157480314998" bottom="0.39370078740157499" header="0.31496062992126" footer="0.31496062992126"/>
  <pageSetup paperSize="9" scale="72" orientation="portrait" r:id="rId1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2020-02-21T09:57:53Z</cp:lastPrinted>
  <dcterms:created xsi:type="dcterms:W3CDTF">2010-02-01T03:14:56Z</dcterms:created>
  <dcterms:modified xsi:type="dcterms:W3CDTF">2020-02-25T09:38:09Z</dcterms:modified>
</cp:coreProperties>
</file>