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ntana.jun\Desktop\Draff Final Q4.19\"/>
    </mc:Choice>
  </mc:AlternateContent>
  <bookViews>
    <workbookView xWindow="-105" yWindow="-105" windowWidth="21840" windowHeight="12570" activeTab="3"/>
  </bookViews>
  <sheets>
    <sheet name="BS" sheetId="1" r:id="rId1"/>
    <sheet name="PL " sheetId="9" r:id="rId2"/>
    <sheet name="SE" sheetId="8" r:id="rId3"/>
    <sheet name="CF" sheetId="4" r:id="rId4"/>
  </sheets>
  <definedNames>
    <definedName name="_xlnm.Print_Area" localSheetId="0">BS!$A$1:$H$72</definedName>
    <definedName name="_xlnm.Print_Area" localSheetId="3">CF!$A$1:$G$70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4" i="4" l="1"/>
  <c r="D64" i="4"/>
  <c r="D63" i="4"/>
  <c r="F26" i="4" l="1"/>
  <c r="D49" i="1"/>
  <c r="D44" i="1"/>
  <c r="D21" i="1"/>
  <c r="D13" i="1"/>
  <c r="D22" i="1" l="1"/>
  <c r="F61" i="4"/>
  <c r="D61" i="4"/>
  <c r="D56" i="4"/>
  <c r="F56" i="4"/>
  <c r="D31" i="4"/>
  <c r="F31" i="4"/>
  <c r="F66" i="1" l="1"/>
  <c r="D50" i="1" l="1"/>
  <c r="D10" i="9"/>
  <c r="D18" i="8"/>
  <c r="F24" i="9"/>
  <c r="D24" i="9"/>
  <c r="R17" i="8"/>
  <c r="P18" i="8"/>
  <c r="R20" i="8"/>
  <c r="F18" i="8"/>
  <c r="H18" i="8"/>
  <c r="J18" i="8"/>
  <c r="L18" i="8"/>
  <c r="N18" i="8"/>
  <c r="R18" i="8" l="1"/>
  <c r="D46" i="4"/>
  <c r="H26" i="8" l="1"/>
  <c r="D14" i="9"/>
  <c r="D17" i="9" s="1"/>
  <c r="D19" i="9" s="1"/>
  <c r="R16" i="8"/>
  <c r="R14" i="8"/>
  <c r="R13" i="8"/>
  <c r="R12" i="8"/>
  <c r="R11" i="8"/>
  <c r="R10" i="8"/>
  <c r="R25" i="8"/>
  <c r="R24" i="8"/>
  <c r="R23" i="8"/>
  <c r="R22" i="8"/>
  <c r="N26" i="8"/>
  <c r="J26" i="8"/>
  <c r="D29" i="9" l="1"/>
  <c r="D28" i="9"/>
  <c r="D25" i="9"/>
  <c r="F49" i="1"/>
  <c r="A3" i="4"/>
  <c r="A39" i="4" s="1"/>
  <c r="F46" i="4"/>
  <c r="F47" i="4" s="1"/>
  <c r="D42" i="4"/>
  <c r="F42" i="4"/>
  <c r="A3" i="8"/>
  <c r="U20" i="8"/>
  <c r="D26" i="8"/>
  <c r="F26" i="8"/>
  <c r="L26" i="8"/>
  <c r="F10" i="9"/>
  <c r="F14" i="9"/>
  <c r="F13" i="1"/>
  <c r="F21" i="1"/>
  <c r="A36" i="1"/>
  <c r="D39" i="1"/>
  <c r="F44" i="1"/>
  <c r="F17" i="9" l="1"/>
  <c r="F50" i="1"/>
  <c r="F49" i="4"/>
  <c r="F62" i="4" s="1"/>
  <c r="F19" i="9"/>
  <c r="F22" i="1"/>
  <c r="F25" i="9" l="1"/>
  <c r="F28" i="9"/>
  <c r="F29" i="9"/>
  <c r="F67" i="1"/>
  <c r="D8" i="4"/>
  <c r="D26" i="4" s="1"/>
  <c r="D47" i="4" s="1"/>
  <c r="P21" i="8"/>
  <c r="R21" i="8" s="1"/>
  <c r="D49" i="4" l="1"/>
  <c r="D62" i="4" s="1"/>
  <c r="P26" i="8"/>
  <c r="D65" i="1" s="1"/>
  <c r="D66" i="1" l="1"/>
  <c r="D67" i="1" s="1"/>
  <c r="R26" i="8"/>
</calcChain>
</file>

<file path=xl/sharedStrings.xml><?xml version="1.0" encoding="utf-8"?>
<sst xmlns="http://schemas.openxmlformats.org/spreadsheetml/2006/main" count="199" uniqueCount="166">
  <si>
    <t>(หน่วย: บาท)</t>
  </si>
  <si>
    <t>หมายเหตุ</t>
  </si>
  <si>
    <t xml:space="preserve">                                     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</si>
  <si>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</si>
  <si>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</si>
  <si>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</si>
  <si>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หมายเหตุประกอบงบการเงินเป็นส่วนหนึ่งของงบการเงินนี้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</si>
  <si>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</si>
  <si>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</si>
  <si>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</si>
  <si>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</si>
  <si>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</si>
  <si>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</si>
  <si>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</si>
  <si>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</si>
  <si>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</si>
  <si>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</si>
  <si>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</si>
  <si>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</si>
  <si>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</si>
  <si>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</si>
  <si>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</si>
  <si>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 xml:space="preserve">     กำไรจากการดำเนินงานก่อนการเปลี่ยนแปลงใน</t>
  </si>
  <si>
    <t>งบกระแสเงินสด (ต่อ)</t>
  </si>
  <si>
    <t xml:space="preserve">     หนี้สินจากการดำเนินงานเพิ่มขึ้น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</si>
  <si>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</si>
  <si>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</si>
  <si>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</si>
  <si>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ยังไม่ได้จัดสรร</t>
  </si>
  <si>
    <t xml:space="preserve">     อื่น ๆ</t>
  </si>
  <si>
    <t>รายได้จากการขาย</t>
  </si>
  <si>
    <t>ต้นทุนขาย</t>
  </si>
  <si>
    <t xml:space="preserve">       สินทรัพย์และหนี้สินดำเนินงาน</t>
  </si>
  <si>
    <t xml:space="preserve">            รวมรายได้อื่น </t>
  </si>
  <si>
    <t xml:space="preserve">         เงินสดได้มา(ใช้ไป)จากกิจกรรมดำเนินงาน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</si>
  <si>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</si>
  <si>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</si>
  <si>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</si>
  <si>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รวมส่วนของ</t>
  </si>
  <si>
    <t>ผู้ถือหุ้น</t>
  </si>
  <si>
    <t xml:space="preserve">     ดอกเบี้ยรับ</t>
  </si>
  <si>
    <t xml:space="preserve">     เงินสดและรายการเทียบเท่าเงินสด</t>
  </si>
  <si>
    <t xml:space="preserve">     สินค้าคงเหลือ</t>
  </si>
  <si>
    <t xml:space="preserve">     ที่ดิน อาคารและอุปกรณ์</t>
  </si>
  <si>
    <t xml:space="preserve">     สิทธิการเช่า</t>
  </si>
  <si>
    <t xml:space="preserve">     สินทรัพย์ไม่หมุนเวียนอื่น</t>
  </si>
  <si>
    <t xml:space="preserve">     ภาษีเงินได้ค้างจ่าย</t>
  </si>
  <si>
    <t xml:space="preserve">     หนี้สินไม่หมุนเวียนอื่น</t>
  </si>
  <si>
    <t xml:space="preserve">     ทุนเรือนหุ้น</t>
  </si>
  <si>
    <t xml:space="preserve">         ทุนจดทะเบียน</t>
  </si>
  <si>
    <t xml:space="preserve">     กำไรสะสม </t>
  </si>
  <si>
    <t xml:space="preserve">         ยังไม่ได้จัดสรร</t>
  </si>
  <si>
    <t xml:space="preserve">บริษัท บิวตี้ คอมมูนิตี้ จำกัด (มหาชน) </t>
  </si>
  <si>
    <t xml:space="preserve">         จัดสรรแล้ว</t>
  </si>
  <si>
    <t>จัดสรรแล้ว</t>
  </si>
  <si>
    <t xml:space="preserve">         ส่วนเกินมูลค่าหุ้น</t>
  </si>
  <si>
    <t xml:space="preserve"> กำไรสะสม</t>
  </si>
  <si>
    <t>ส่วนเกินมูลค่า</t>
  </si>
  <si>
    <t>หุ้นสามัญ</t>
  </si>
  <si>
    <t>กำไรขั้นต้น</t>
  </si>
  <si>
    <t xml:space="preserve">     เงินลงทุนชั่วคราว</t>
  </si>
  <si>
    <t xml:space="preserve">     สินทรัพย์ภาษีเงินได้รอการตัดบัญชี</t>
  </si>
  <si>
    <t xml:space="preserve">เงินสดสุทธิได้มา(ใช้ไป)จากกิจกรรมลงทุน </t>
  </si>
  <si>
    <t>เงินสดสุทธิได้มา(ใช้ไป)จากกิจกรรมจัดหาเงิน</t>
  </si>
  <si>
    <t>เงินสดสุทธิได้มา(ใช้ไป)จากกิจกรรมดำเนินงาน</t>
  </si>
  <si>
    <t>ชำระแล้ว</t>
  </si>
  <si>
    <t xml:space="preserve">            ซื้ออาคาร และอุปกรณ์</t>
  </si>
  <si>
    <t xml:space="preserve">            เงินรับจากการขายอุปกรณ์</t>
  </si>
  <si>
    <t>กำไร(ขาดทุน)เบ็ดเสร็จอื่น:</t>
  </si>
  <si>
    <t xml:space="preserve">            จ่ายเงินปันผล</t>
  </si>
  <si>
    <t>รายการที่จะไม่ถูกบันทึกในส่วนของกำไรหรือขาดทุนในภายหลัง</t>
  </si>
  <si>
    <t xml:space="preserve">     ผลขาดทุนจากการประมาณการตามหลักคณิตศาสตร์ประกันภัย</t>
  </si>
  <si>
    <t xml:space="preserve">            จ่ายภาษีเงินได้</t>
  </si>
  <si>
    <t>เงินปันผลจ่าย</t>
  </si>
  <si>
    <t>ค่าใช้จ่ายภาษีเงินได้</t>
  </si>
  <si>
    <t xml:space="preserve">            เงินลงทุนชั่วคราว(เพิ่มขึ้น)ลดลง</t>
  </si>
  <si>
    <t xml:space="preserve">                                    งบการเงินนี้ได้รับการอนุมัติจากที่ประชุมสามัญผู้ถือหุ้น ครั้งที่ ………. เมื่อวันที่ ……………………</t>
  </si>
  <si>
    <t xml:space="preserve">                                                           ขอรับรองว่ารายการข้างต้นเป็นความจริงและถูกต้องทุกประการ </t>
  </si>
  <si>
    <t xml:space="preserve">                                             (ลงชื่อ)…………………………………………………………………กรรมการตามอำนาจ</t>
  </si>
  <si>
    <t xml:space="preserve">                                                          (                                                                                            )</t>
  </si>
  <si>
    <t xml:space="preserve">                                       (ลงชื่อ)…………………………………………………………………กรรมการตามอำนาจ</t>
  </si>
  <si>
    <t xml:space="preserve">                                                  (                                                                                                 )</t>
  </si>
  <si>
    <t>กำไรสำหรับปี</t>
  </si>
  <si>
    <t>กำไรเบ็ดเสร็จรวมสำหรับปี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</si>
  <si>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</si>
  <si>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</si>
  <si>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     กำไรเบ็ดเสร็จอื่นสำหรับปี</t>
  </si>
  <si>
    <t>เงินปันผลจ่ายระหว่างกาล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</si>
  <si>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</si>
  <si>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</si>
  <si>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หนี้สินไม่หมุนเวียนอื่น</t>
  </si>
  <si>
    <t xml:space="preserve">               สินทรัพย์จากการดำเนินงาน (เพิ่มขึ้น) ลดลง</t>
  </si>
  <si>
    <t xml:space="preserve">               หนี้สินจากการดำเนินงานเพิ่มขึ้น (ลดลง)      </t>
  </si>
  <si>
    <t xml:space="preserve">            ค่าเสื่อมราคาและค่าตัดจ่าย</t>
  </si>
  <si>
    <t>ส่วนทุนจากการจ่าย</t>
  </si>
  <si>
    <t>โดยใช้หุ้นเป็นเกณฑ์</t>
  </si>
  <si>
    <t>การจ่ายโดยใช้หุ้นเป็นเกณฑ์</t>
  </si>
  <si>
    <t xml:space="preserve">         ส่วนทุนจากการจ่ายโดยใช้หุ้นเป็นเกณฑ์</t>
  </si>
  <si>
    <t xml:space="preserve">            ค่าใช้จ่ายที่เกิดจากการจ่ายโดยใช้หุ้นเป็นเกณฑ์</t>
  </si>
  <si>
    <t xml:space="preserve">             หุ้นสามัญ 3,022,610,000 หุ้น มูลค่าหุ้นละ 0.10 บาท    </t>
  </si>
  <si>
    <t xml:space="preserve">            ขาดทุนจากการทำลายสินค้า</t>
  </si>
  <si>
    <t xml:space="preserve">            (รายได้)รับรู้ - คะแนนสะสม</t>
  </si>
  <si>
    <t>13</t>
  </si>
  <si>
    <t>การใช้สิทธิตามใบสำคัญแสดงสิทธิซื้อหุ้นสามัญ</t>
  </si>
  <si>
    <t xml:space="preserve">            เงินสดรับจากการใช้สิทธิใบสำคัญแสดงสิทธิซื้อหุ้นสามัญ</t>
  </si>
  <si>
    <t xml:space="preserve">     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</si>
  <si>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</si>
  <si>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รวมสินทรัพย์</t>
  </si>
  <si>
    <t xml:space="preserve">     ประมาณการหนี้สินไม่หมุนเวียนสำหรับผลประโยชน์พนักงาน</t>
  </si>
  <si>
    <t xml:space="preserve">     ประมาณการหนี้สินไม่หมุนเวียนอื่น</t>
  </si>
  <si>
    <t xml:space="preserve">         ทุนที่ออกและชำระแล้ว</t>
  </si>
  <si>
    <t>หัก : ผลกระทบของภาษีเงินได้</t>
  </si>
  <si>
    <t>กำไรต่อหุ้น</t>
  </si>
  <si>
    <t xml:space="preserve">      กำไรต่อหุ้นขั้นพื้นฐาน</t>
  </si>
  <si>
    <t xml:space="preserve">      กำไรต่อหุ้นปรับลด</t>
  </si>
  <si>
    <t>ทุนที่ออกและ</t>
  </si>
  <si>
    <t>สินทรัพย์จากการดำเนินงาน (เพิ่มขึ้น) ลดลง</t>
  </si>
  <si>
    <t xml:space="preserve">            ลูกหนี้การค้าและลูกหนี้หมุนเวียนอื่น</t>
  </si>
  <si>
    <t xml:space="preserve">             เจ้าหนี้การค้าและเจ้าหนี้หมุนเวียนอื่น</t>
  </si>
  <si>
    <t xml:space="preserve">         (ลงชื่อ)…………………………………………………………………กรรมการตามอำนาจ</t>
  </si>
  <si>
    <t xml:space="preserve">     เงินลงทุนระยะยาวอื่น</t>
  </si>
  <si>
    <t xml:space="preserve">     สินทรัพย์ไม่มีตัวตนอื่น</t>
  </si>
  <si>
    <t xml:space="preserve">            ขาดทุนจากการตัดจำหน่ายสินทรัพย์ไม่มีตัวตนอื่น </t>
  </si>
  <si>
    <t xml:space="preserve">            ประมาณการหนี้สินไม่หมุนเวียนผลประโยชน์พนักงาน</t>
  </si>
  <si>
    <t xml:space="preserve">            เงินลงทุนระยะยาวอื่น(เพิ่มขึ้น)ลดลง</t>
  </si>
  <si>
    <t xml:space="preserve">            ซื้อสินทรัพย์ไม่มีตัวตนอื่น</t>
  </si>
  <si>
    <t>31 ธันวาคม 2561</t>
  </si>
  <si>
    <t>2561</t>
  </si>
  <si>
    <t>ต้นทุนในการจัดจำหน่าย</t>
  </si>
  <si>
    <t>กำไรก่อนภาษีเงินได้</t>
  </si>
  <si>
    <t>หุ้นสามัญซื้อคืนระหว่างงวด</t>
  </si>
  <si>
    <t>สำรองหุ้นสามัญซื้อคืน</t>
  </si>
  <si>
    <t>ยอดคงเหลือ ณ วันที่ 31 ธันวาคม 2561</t>
  </si>
  <si>
    <t xml:space="preserve">            ขาดทุนจากการตัดจำหน่ายที่ดิน อาคารและอุปกรณ์</t>
  </si>
  <si>
    <t xml:space="preserve">            จ่ายซื้อคืนหุ้นสามัญ</t>
  </si>
  <si>
    <t>10</t>
  </si>
  <si>
    <t>12</t>
  </si>
  <si>
    <t>หุ้นสามัญซื้อคืน</t>
  </si>
  <si>
    <t>ทุนสำรอง</t>
  </si>
  <si>
    <t>ตามกฎหมาย</t>
  </si>
  <si>
    <t>สำรองสำหรับ</t>
  </si>
  <si>
    <t>หุ้นที่บริษัทฯ ซื้อคืน</t>
  </si>
  <si>
    <t>ยอดคงเหลือ ณ วันที่ 1 มกราคม 2561</t>
  </si>
  <si>
    <t xml:space="preserve">             หุ้นสามัญ 3,006,214,955 หุ้น มูลค่าหุ้นละ 0.10 บาท</t>
  </si>
  <si>
    <t xml:space="preserve">         หุ้นสามัญซื้อคืน</t>
  </si>
  <si>
    <t xml:space="preserve">             ทุนสำรองตามกฎหมาย</t>
  </si>
  <si>
    <t xml:space="preserve">             สำรองสำหรับหุ้นที่บริษัทฯ ซื้อคืน</t>
  </si>
  <si>
    <t>26</t>
  </si>
  <si>
    <t xml:space="preserve">    รายการปรับกระทบกำไรก่อนภาษีเงินได้เป็นเงินสดรับ (จ่าย) </t>
  </si>
  <si>
    <t xml:space="preserve">    กำไรก่อนภาษีเงินได้</t>
  </si>
  <si>
    <t xml:space="preserve">       จากกิจกรรมดำเนินงาน </t>
  </si>
  <si>
    <t xml:space="preserve">            (โอนกลับ)หนี้สงสัยจะสูญ</t>
  </si>
  <si>
    <t xml:space="preserve">            ขาดทุน(โอนกลับ)จากการลดมูลค่าของสินค้า</t>
  </si>
  <si>
    <t xml:space="preserve">            ประมาณการหนี้สินไม่หมุนเวียนอื่น</t>
  </si>
  <si>
    <t xml:space="preserve">                                                                                                                                             (                                                                                                )</t>
  </si>
  <si>
    <t xml:space="preserve">            (โอนกลับ)ค่าใช้จ่ายค้างจ่าย</t>
  </si>
  <si>
    <t>ยอดคงเหลือ ณ วันที่ 1 มกราคม 2562</t>
  </si>
  <si>
    <t>ยอดคงเหลือ ณ วันที่ 31 ธันวาคม 2562</t>
  </si>
  <si>
    <t>สำหรับปี สิ้นสุดวันที่ 31 ธันวาคม 2562</t>
  </si>
  <si>
    <t>2562</t>
  </si>
  <si>
    <t>ณ วันที่ 31 ธันวาคม 2562</t>
  </si>
  <si>
    <t>31 ธันวาคม 2562</t>
  </si>
  <si>
    <t xml:space="preserve">            (โอนกลับ)ภาษีเงินได้ค้างจ่าย</t>
  </si>
  <si>
    <t xml:space="preserve">            (กำไร)จากการขายทรัพย์สิน</t>
  </si>
  <si>
    <t xml:space="preserve">             หุ้นสามัญ 3,006,868,535 หุ้น มูลค่าหุ้นละ 0.10 บาท</t>
  </si>
  <si>
    <t xml:space="preserve">            ขาดทุน(กำไร)จากอัตราแลกเปลี่ยนที่ยังไม่เกิดขึ้น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</si>
</sst>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_);[Blue]\(#,##0.00\)"/>
    <numFmt numFmtId="167" formatCode="_-* #,##0_-;\-* #,##0_-;_-* &quot;-&quot;??_-;_-@_-"/>
    <numFmt numFmtId="168" formatCode="_(* #,##0.000_);_(* \(#,##0.000\);_(* &quot;-&quot;??_);_(@_)"/>
    <numFmt numFmtId="169" formatCode="#,##0.0000_);[Red]\(#,##0.0000\)"/>
    <numFmt numFmtId="170" formatCode="#,##0.00000000_);[Red]\(#,##0.00000000\)"/>
  </numFmts>
  <fonts count="14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Cordia New"/>
      <family val="2"/>
    </font>
    <font>
      <i/>
      <sz val="15"/>
      <color rgb="FFFF0000"/>
      <name val="Angsana New"/>
      <family val="1"/>
    </font>
    <font>
      <sz val="15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39" fontId="4" fillId="0" borderId="0"/>
    <xf numFmtId="0" fontId="2" fillId="0" borderId="0"/>
  </cellStyleXfs>
  <cellXfs count="161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Continuous"/>
    </xf>
    <xf numFmtId="0" fontId="8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7" fillId="0" borderId="0" xfId="0" applyNumberFormat="1" applyFont="1" applyFill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43" fontId="7" fillId="0" borderId="0" xfId="1" applyFont="1" applyFill="1" applyAlignment="1">
      <alignment vertical="center"/>
    </xf>
    <xf numFmtId="164" fontId="7" fillId="0" borderId="2" xfId="1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vertical="center"/>
    </xf>
    <xf numFmtId="0" fontId="9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43" fontId="7" fillId="0" borderId="0" xfId="1" applyFont="1" applyFill="1" applyAlignment="1">
      <alignment horizontal="right"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horizontal="centerContinuous" vertical="center"/>
    </xf>
    <xf numFmtId="49" fontId="7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left" vertical="center"/>
    </xf>
    <xf numFmtId="164" fontId="7" fillId="0" borderId="0" xfId="1" applyNumberFormat="1" applyFont="1" applyFill="1" applyAlignment="1">
      <alignment horizontal="right" vertical="center"/>
    </xf>
    <xf numFmtId="167" fontId="7" fillId="0" borderId="0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Continuous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center"/>
    </xf>
    <xf numFmtId="164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4" fontId="7" fillId="0" borderId="3" xfId="0" applyNumberFormat="1" applyFont="1" applyFill="1" applyBorder="1" applyAlignment="1">
      <alignment horizontal="right" vertical="center"/>
    </xf>
    <xf numFmtId="38" fontId="7" fillId="0" borderId="0" xfId="7" applyNumberFormat="1" applyFont="1" applyFill="1" applyAlignment="1">
      <alignment vertical="center"/>
    </xf>
    <xf numFmtId="37" fontId="5" fillId="0" borderId="0" xfId="7" applyNumberFormat="1" applyFont="1" applyFill="1" applyAlignment="1">
      <alignment horizontal="center" vertical="center"/>
    </xf>
    <xf numFmtId="166" fontId="5" fillId="0" borderId="0" xfId="6" applyNumberFormat="1" applyFont="1" applyFill="1" applyAlignment="1" applyProtection="1"/>
    <xf numFmtId="166" fontId="7" fillId="0" borderId="0" xfId="5" applyNumberFormat="1" applyFont="1" applyFill="1" applyAlignment="1"/>
    <xf numFmtId="38" fontId="7" fillId="0" borderId="0" xfId="7" applyNumberFormat="1" applyFont="1" applyFill="1" applyAlignment="1">
      <alignment horizontal="center" vertical="center"/>
    </xf>
    <xf numFmtId="38" fontId="8" fillId="0" borderId="0" xfId="7" applyNumberFormat="1" applyFont="1" applyFill="1" applyAlignment="1">
      <alignment horizontal="right" vertical="center"/>
    </xf>
    <xf numFmtId="0" fontId="5" fillId="0" borderId="0" xfId="0" applyNumberFormat="1" applyFont="1" applyFill="1" applyBorder="1" applyAlignment="1">
      <alignment horizontal="center" vertical="center"/>
    </xf>
    <xf numFmtId="38" fontId="5" fillId="0" borderId="0" xfId="7" applyNumberFormat="1" applyFont="1" applyFill="1" applyAlignment="1">
      <alignment vertical="center"/>
    </xf>
    <xf numFmtId="37" fontId="7" fillId="0" borderId="0" xfId="7" applyNumberFormat="1" applyFont="1" applyFill="1" applyAlignment="1">
      <alignment vertical="center"/>
    </xf>
    <xf numFmtId="164" fontId="7" fillId="0" borderId="0" xfId="7" applyNumberFormat="1" applyFont="1" applyFill="1" applyAlignment="1">
      <alignment horizontal="right" vertical="center"/>
    </xf>
    <xf numFmtId="164" fontId="7" fillId="0" borderId="0" xfId="7" applyNumberFormat="1" applyFont="1" applyFill="1" applyAlignment="1">
      <alignment vertical="center"/>
    </xf>
    <xf numFmtId="164" fontId="7" fillId="0" borderId="0" xfId="7" applyNumberFormat="1" applyFont="1" applyFill="1" applyBorder="1" applyAlignment="1">
      <alignment horizontal="right" vertical="center"/>
    </xf>
    <xf numFmtId="38" fontId="7" fillId="0" borderId="0" xfId="7" applyNumberFormat="1" applyFont="1" applyFill="1" applyBorder="1" applyAlignment="1">
      <alignment vertical="center"/>
    </xf>
    <xf numFmtId="165" fontId="7" fillId="0" borderId="0" xfId="7" applyNumberFormat="1" applyFont="1" applyFill="1" applyBorder="1" applyAlignment="1">
      <alignment horizontal="right" vertical="center"/>
    </xf>
    <xf numFmtId="165" fontId="7" fillId="0" borderId="0" xfId="7" applyNumberFormat="1" applyFont="1" applyFill="1" applyAlignment="1">
      <alignment horizontal="right" vertical="center"/>
    </xf>
    <xf numFmtId="164" fontId="7" fillId="0" borderId="1" xfId="7" applyNumberFormat="1" applyFont="1" applyFill="1" applyBorder="1" applyAlignment="1">
      <alignment horizontal="right" vertical="center"/>
    </xf>
    <xf numFmtId="0" fontId="7" fillId="0" borderId="0" xfId="7" applyFont="1" applyFill="1" applyAlignment="1">
      <alignment vertical="center"/>
    </xf>
    <xf numFmtId="164" fontId="5" fillId="0" borderId="0" xfId="7" applyNumberFormat="1" applyFont="1" applyFill="1" applyAlignment="1">
      <alignment horizontal="center" vertical="center"/>
    </xf>
    <xf numFmtId="0" fontId="5" fillId="0" borderId="0" xfId="7" applyNumberFormat="1" applyFont="1" applyFill="1" applyAlignment="1">
      <alignment vertical="center"/>
    </xf>
    <xf numFmtId="0" fontId="5" fillId="0" borderId="0" xfId="7" applyNumberFormat="1" applyFont="1" applyFill="1" applyAlignment="1">
      <alignment horizontal="right" vertical="center"/>
    </xf>
    <xf numFmtId="0" fontId="6" fillId="0" borderId="0" xfId="7" applyNumberFormat="1" applyFont="1" applyFill="1" applyBorder="1" applyAlignment="1">
      <alignment horizontal="right" vertical="center"/>
    </xf>
    <xf numFmtId="164" fontId="7" fillId="0" borderId="0" xfId="7" applyNumberFormat="1" applyFont="1" applyFill="1" applyAlignment="1">
      <alignment horizontal="center" vertical="center"/>
    </xf>
    <xf numFmtId="165" fontId="7" fillId="0" borderId="0" xfId="7" applyNumberFormat="1" applyFont="1" applyFill="1" applyAlignment="1">
      <alignment horizontal="center" vertical="center"/>
    </xf>
    <xf numFmtId="164" fontId="7" fillId="0" borderId="2" xfId="7" applyNumberFormat="1" applyFont="1" applyFill="1" applyBorder="1" applyAlignment="1">
      <alignment horizontal="right" vertical="center"/>
    </xf>
    <xf numFmtId="164" fontId="7" fillId="0" borderId="4" xfId="7" applyNumberFormat="1" applyFont="1" applyFill="1" applyBorder="1" applyAlignment="1">
      <alignment horizontal="right" vertical="center"/>
    </xf>
    <xf numFmtId="168" fontId="7" fillId="0" borderId="0" xfId="7" applyNumberFormat="1" applyFont="1" applyFill="1" applyBorder="1" applyAlignment="1">
      <alignment horizontal="right" vertical="top"/>
    </xf>
    <xf numFmtId="165" fontId="10" fillId="0" borderId="0" xfId="7" applyNumberFormat="1" applyFont="1" applyFill="1" applyAlignment="1">
      <alignment horizontal="right" vertical="center"/>
    </xf>
    <xf numFmtId="43" fontId="10" fillId="0" borderId="0" xfId="1" applyFont="1" applyFill="1" applyBorder="1" applyAlignment="1">
      <alignment horizontal="right" vertical="center"/>
    </xf>
    <xf numFmtId="43" fontId="7" fillId="0" borderId="0" xfId="1" applyFont="1" applyFill="1" applyAlignment="1"/>
    <xf numFmtId="0" fontId="7" fillId="0" borderId="0" xfId="0" applyFont="1" applyFill="1"/>
    <xf numFmtId="0" fontId="7" fillId="0" borderId="0" xfId="0" applyFont="1" applyFill="1" applyBorder="1" applyAlignment="1">
      <alignment horizontal="left" vertical="center"/>
    </xf>
    <xf numFmtId="43" fontId="7" fillId="0" borderId="0" xfId="0" applyNumberFormat="1" applyFont="1" applyFill="1" applyAlignment="1"/>
    <xf numFmtId="166" fontId="7" fillId="0" borderId="0" xfId="0" applyNumberFormat="1" applyFont="1" applyFill="1" applyAlignment="1"/>
    <xf numFmtId="43" fontId="7" fillId="0" borderId="0" xfId="0" applyNumberFormat="1" applyFont="1" applyFill="1" applyAlignment="1">
      <alignment vertical="center"/>
    </xf>
    <xf numFmtId="165" fontId="5" fillId="0" borderId="0" xfId="0" quotePrefix="1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right" vertical="center"/>
    </xf>
    <xf numFmtId="0" fontId="5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Border="1" applyAlignment="1">
      <alignment horizontal="center"/>
    </xf>
    <xf numFmtId="164" fontId="7" fillId="0" borderId="0" xfId="1" applyNumberFormat="1" applyFont="1" applyFill="1" applyAlignment="1">
      <alignment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7" fillId="0" borderId="5" xfId="1" applyNumberFormat="1" applyFont="1" applyFill="1" applyBorder="1" applyAlignment="1">
      <alignment horizontal="right" vertical="center"/>
    </xf>
    <xf numFmtId="164" fontId="7" fillId="0" borderId="3" xfId="1" applyNumberFormat="1" applyFont="1" applyFill="1" applyBorder="1" applyAlignment="1">
      <alignment horizontal="right" vertical="center"/>
    </xf>
    <xf numFmtId="39" fontId="7" fillId="0" borderId="0" xfId="6" applyFont="1" applyFill="1" applyAlignment="1" applyProtection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9" fillId="0" borderId="2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/>
    <xf numFmtId="166" fontId="7" fillId="0" borderId="0" xfId="0" applyNumberFormat="1" applyFont="1" applyFill="1" applyAlignment="1">
      <alignment vertical="center"/>
    </xf>
    <xf numFmtId="166" fontId="7" fillId="0" borderId="0" xfId="1" applyNumberFormat="1" applyFont="1" applyFill="1" applyAlignment="1">
      <alignment horizontal="right" vertical="center"/>
    </xf>
    <xf numFmtId="164" fontId="7" fillId="0" borderId="5" xfId="7" applyNumberFormat="1" applyFont="1" applyFill="1" applyBorder="1" applyAlignment="1">
      <alignment horizontal="right" vertical="center"/>
    </xf>
    <xf numFmtId="43" fontId="7" fillId="0" borderId="0" xfId="7" applyNumberFormat="1" applyFont="1" applyFill="1" applyAlignment="1">
      <alignment vertical="center"/>
    </xf>
    <xf numFmtId="49" fontId="7" fillId="0" borderId="0" xfId="0" applyNumberFormat="1" applyFont="1" applyFill="1" applyAlignment="1">
      <alignment horizontal="centerContinuous" vertical="center"/>
    </xf>
    <xf numFmtId="43" fontId="7" fillId="0" borderId="0" xfId="0" applyNumberFormat="1" applyFont="1" applyFill="1" applyBorder="1" applyAlignment="1">
      <alignment horizontal="centerContinuous"/>
    </xf>
    <xf numFmtId="43" fontId="5" fillId="0" borderId="0" xfId="0" quotePrefix="1" applyNumberFormat="1" applyFont="1" applyFill="1" applyBorder="1" applyAlignment="1">
      <alignment horizontal="center"/>
    </xf>
    <xf numFmtId="0" fontId="5" fillId="0" borderId="0" xfId="7" applyNumberFormat="1" applyFont="1" applyFill="1" applyBorder="1" applyAlignment="1">
      <alignment horizontal="center" vertical="center"/>
    </xf>
    <xf numFmtId="169" fontId="7" fillId="0" borderId="0" xfId="7" applyNumberFormat="1" applyFont="1" applyFill="1" applyAlignment="1">
      <alignment vertical="center"/>
    </xf>
    <xf numFmtId="170" fontId="7" fillId="0" borderId="0" xfId="7" applyNumberFormat="1" applyFont="1" applyFill="1" applyAlignment="1">
      <alignment vertical="center"/>
    </xf>
    <xf numFmtId="164" fontId="7" fillId="0" borderId="0" xfId="0" applyNumberFormat="1" applyFont="1" applyFill="1" applyAlignment="1"/>
    <xf numFmtId="0" fontId="5" fillId="0" borderId="2" xfId="0" applyFont="1" applyFill="1" applyBorder="1" applyAlignment="1">
      <alignment horizontal="centerContinuous" vertical="center"/>
    </xf>
    <xf numFmtId="0" fontId="7" fillId="0" borderId="0" xfId="0" applyFont="1" applyFill="1" applyAlignment="1"/>
    <xf numFmtId="43" fontId="7" fillId="0" borderId="0" xfId="1" applyFont="1" applyFill="1" applyAlignment="1">
      <alignment horizontal="right"/>
    </xf>
    <xf numFmtId="49" fontId="5" fillId="0" borderId="0" xfId="0" applyNumberFormat="1" applyFont="1" applyFill="1" applyAlignment="1">
      <alignment horizontal="left" vertical="center" wrapText="1"/>
    </xf>
    <xf numFmtId="38" fontId="5" fillId="0" borderId="0" xfId="7" applyNumberFormat="1" applyFont="1" applyFill="1" applyAlignment="1">
      <alignment horizontal="center"/>
    </xf>
    <xf numFmtId="38" fontId="5" fillId="0" borderId="0" xfId="7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/>
    </xf>
    <xf numFmtId="166" fontId="7" fillId="0" borderId="0" xfId="6" applyNumberFormat="1" applyFont="1" applyFill="1" applyAlignment="1"/>
    <xf numFmtId="0" fontId="8" fillId="0" borderId="0" xfId="0" applyNumberFormat="1" applyFont="1" applyFill="1" applyAlignment="1">
      <alignment horizontal="center"/>
    </xf>
    <xf numFmtId="43" fontId="7" fillId="0" borderId="0" xfId="1" applyNumberFormat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left"/>
    </xf>
    <xf numFmtId="43" fontId="7" fillId="0" borderId="0" xfId="1" applyFont="1" applyFill="1" applyBorder="1" applyAlignment="1">
      <alignment horizontal="right"/>
    </xf>
    <xf numFmtId="0" fontId="7" fillId="0" borderId="0" xfId="0" applyNumberFormat="1" applyFont="1" applyFill="1" applyBorder="1" applyAlignment="1"/>
    <xf numFmtId="43" fontId="7" fillId="0" borderId="0" xfId="0" applyNumberFormat="1" applyFont="1" applyFill="1" applyBorder="1" applyAlignment="1"/>
    <xf numFmtId="43" fontId="7" fillId="0" borderId="1" xfId="1" applyNumberFormat="1" applyFont="1" applyFill="1" applyBorder="1" applyAlignment="1"/>
    <xf numFmtId="43" fontId="7" fillId="0" borderId="1" xfId="1" applyFont="1" applyFill="1" applyBorder="1" applyAlignment="1"/>
    <xf numFmtId="43" fontId="7" fillId="0" borderId="0" xfId="1" applyNumberFormat="1" applyFont="1" applyFill="1" applyAlignment="1"/>
    <xf numFmtId="0" fontId="8" fillId="0" borderId="0" xfId="0" quotePrefix="1" applyNumberFormat="1" applyFont="1" applyFill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43" fontId="7" fillId="0" borderId="1" xfId="1" applyNumberFormat="1" applyFont="1" applyFill="1" applyBorder="1" applyAlignment="1">
      <alignment horizontal="right"/>
    </xf>
    <xf numFmtId="43" fontId="7" fillId="0" borderId="1" xfId="1" applyFont="1" applyFill="1" applyBorder="1" applyAlignment="1">
      <alignment horizontal="right"/>
    </xf>
    <xf numFmtId="0" fontId="8" fillId="0" borderId="0" xfId="0" applyNumberFormat="1" applyFont="1" applyFill="1" applyAlignment="1"/>
    <xf numFmtId="43" fontId="7" fillId="0" borderId="3" xfId="1" applyNumberFormat="1" applyFont="1" applyFill="1" applyBorder="1" applyAlignment="1"/>
    <xf numFmtId="43" fontId="7" fillId="0" borderId="0" xfId="1" applyFont="1" applyFill="1" applyBorder="1" applyAlignment="1"/>
    <xf numFmtId="43" fontId="7" fillId="0" borderId="3" xfId="1" applyFont="1" applyFill="1" applyBorder="1" applyAlignment="1"/>
    <xf numFmtId="43" fontId="7" fillId="0" borderId="0" xfId="1" applyNumberFormat="1" applyFont="1" applyFill="1" applyBorder="1" applyAlignment="1"/>
    <xf numFmtId="0" fontId="7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Continuous"/>
    </xf>
    <xf numFmtId="43" fontId="5" fillId="0" borderId="0" xfId="0" applyNumberFormat="1" applyFont="1" applyFill="1" applyAlignment="1"/>
    <xf numFmtId="0" fontId="9" fillId="0" borderId="0" xfId="0" applyNumberFormat="1" applyFont="1" applyFill="1" applyAlignment="1">
      <alignment horizontal="center"/>
    </xf>
    <xf numFmtId="43" fontId="7" fillId="0" borderId="0" xfId="1" applyFont="1" applyFill="1" applyAlignment="1">
      <alignment horizontal="center"/>
    </xf>
    <xf numFmtId="0" fontId="5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left"/>
    </xf>
    <xf numFmtId="43" fontId="7" fillId="0" borderId="0" xfId="1" applyFont="1" applyFill="1" applyBorder="1" applyAlignment="1">
      <alignment horizontal="center"/>
    </xf>
    <xf numFmtId="43" fontId="7" fillId="0" borderId="4" xfId="1" applyNumberFormat="1" applyFont="1" applyFill="1" applyBorder="1" applyAlignment="1"/>
    <xf numFmtId="0" fontId="8" fillId="0" borderId="0" xfId="0" applyFont="1" applyFill="1" applyAlignment="1">
      <alignment horizontal="center"/>
    </xf>
    <xf numFmtId="0" fontId="8" fillId="0" borderId="0" xfId="0" applyNumberFormat="1" applyFont="1" applyFill="1" applyBorder="1" applyAlignment="1"/>
    <xf numFmtId="43" fontId="7" fillId="0" borderId="2" xfId="1" applyFont="1" applyFill="1" applyBorder="1" applyAlignment="1"/>
    <xf numFmtId="0" fontId="7" fillId="0" borderId="1" xfId="0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vertical="center"/>
    </xf>
    <xf numFmtId="43" fontId="7" fillId="0" borderId="2" xfId="1" applyNumberFormat="1" applyFont="1" applyFill="1" applyBorder="1" applyAlignment="1"/>
    <xf numFmtId="40" fontId="7" fillId="0" borderId="0" xfId="7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38" fontId="5" fillId="0" borderId="0" xfId="7" applyNumberFormat="1" applyFont="1" applyFill="1" applyAlignment="1">
      <alignment horizontal="center"/>
    </xf>
    <xf numFmtId="38" fontId="5" fillId="0" borderId="0" xfId="7" applyNumberFormat="1" applyFont="1" applyFill="1" applyAlignment="1">
      <alignment horizontal="center" vertical="center"/>
    </xf>
  </cellXfs>
  <cellStyles count="8">
    <cellStyle name="Comma" xfId="1" builtinId="3"/>
    <cellStyle name="Comma 16 2" xfId="2"/>
    <cellStyle name="Comma 2 2" xfId="3"/>
    <cellStyle name="Normal" xfId="0" builtinId="0"/>
    <cellStyle name="Normal 18 2" xfId="4"/>
    <cellStyle name="Normal 2" xfId="5"/>
    <cellStyle name="ปกติ_Sheet1" xfId="6"/>
    <cellStyle name="ปกติ_งบ _ Cash แมวสี่ตัว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"/>
  <sheetViews>
    <sheetView topLeftCell="A57" zoomScaleNormal="100" zoomScaleSheetLayoutView="90" workbookViewId="0">
      <selection activeCell="J67" sqref="J67"/>
    </sheetView>
  </sheetViews>
  <sheetFormatPr defaultColWidth="10.7109375" defaultRowHeight="23.25" customHeight="1" x14ac:dyDescent="0.45"/>
  <cols>
    <col min="1" max="1" width="52.42578125" style="2" customWidth="1"/>
    <col min="2" max="2" width="7.85546875" style="2" customWidth="1"/>
    <col min="3" max="3" width="1.7109375" style="2" customWidth="1"/>
    <col min="4" max="4" width="16.42578125" style="85" customWidth="1"/>
    <col min="5" max="5" width="1.7109375" style="2" customWidth="1"/>
    <col min="6" max="6" width="16.42578125" style="2" customWidth="1"/>
    <col min="7" max="7" width="1.7109375" style="2" customWidth="1"/>
    <col min="8" max="8" width="1.85546875" style="2" customWidth="1"/>
    <col min="9" max="10" width="15.28515625" style="2" bestFit="1" customWidth="1"/>
    <col min="11" max="11" width="10.7109375" style="2" customWidth="1"/>
    <col min="12" max="16384" width="10.7109375" style="2"/>
  </cols>
  <sheetData>
    <row r="1" spans="1:10" ht="24.95" customHeight="1" x14ac:dyDescent="0.45">
      <c r="A1" s="156" t="s">
        <v>52</v>
      </c>
      <c r="B1" s="156"/>
      <c r="C1" s="156"/>
      <c r="D1" s="156"/>
      <c r="E1" s="156"/>
      <c r="F1" s="156"/>
      <c r="G1" s="7"/>
    </row>
    <row r="2" spans="1:10" ht="24.95" customHeight="1" x14ac:dyDescent="0.45">
      <c r="A2" s="156" t="s">
        <v>35</v>
      </c>
      <c r="B2" s="156"/>
      <c r="C2" s="156"/>
      <c r="D2" s="156"/>
      <c r="E2" s="156"/>
      <c r="F2" s="156"/>
      <c r="G2" s="7"/>
    </row>
    <row r="3" spans="1:10" ht="24.95" customHeight="1" x14ac:dyDescent="0.45">
      <c r="A3" s="156" t="s">
        <v>160</v>
      </c>
      <c r="B3" s="156"/>
      <c r="C3" s="156"/>
      <c r="D3" s="156"/>
      <c r="E3" s="156"/>
      <c r="F3" s="156"/>
      <c r="G3" s="7"/>
    </row>
    <row r="4" spans="1:10" ht="24.95" customHeight="1" x14ac:dyDescent="0.45">
      <c r="A4" s="118"/>
      <c r="B4" s="118"/>
      <c r="C4" s="118"/>
      <c r="D4" s="118"/>
      <c r="E4" s="118"/>
      <c r="F4" s="118"/>
      <c r="G4" s="118"/>
    </row>
    <row r="5" spans="1:10" ht="24.95" customHeight="1" x14ac:dyDescent="0.45">
      <c r="A5" s="4"/>
      <c r="B5" s="4"/>
      <c r="C5" s="4"/>
      <c r="D5" s="106"/>
      <c r="F5" s="5" t="s">
        <v>0</v>
      </c>
    </row>
    <row r="6" spans="1:10" ht="24.95" customHeight="1" x14ac:dyDescent="0.45">
      <c r="A6" s="7" t="s">
        <v>2</v>
      </c>
      <c r="B6" s="98" t="s">
        <v>1</v>
      </c>
      <c r="C6" s="118"/>
      <c r="D6" s="107" t="s">
        <v>161</v>
      </c>
      <c r="E6" s="119"/>
      <c r="F6" s="88" t="s">
        <v>126</v>
      </c>
      <c r="G6" s="119"/>
    </row>
    <row r="7" spans="1:10" ht="7.5" customHeight="1" x14ac:dyDescent="0.45">
      <c r="A7" s="7"/>
      <c r="B7" s="90"/>
      <c r="C7" s="118"/>
      <c r="D7" s="107"/>
      <c r="E7" s="119"/>
      <c r="F7" s="88"/>
      <c r="G7" s="119"/>
    </row>
    <row r="8" spans="1:10" ht="25.5" customHeight="1" x14ac:dyDescent="0.45">
      <c r="A8" s="7" t="s">
        <v>3</v>
      </c>
      <c r="C8" s="120"/>
    </row>
    <row r="9" spans="1:10" ht="25.5" customHeight="1" x14ac:dyDescent="0.45">
      <c r="A9" s="2" t="s">
        <v>41</v>
      </c>
      <c r="B9" s="120">
        <v>5</v>
      </c>
      <c r="C9" s="120"/>
      <c r="D9" s="121">
        <v>154656264.42000002</v>
      </c>
      <c r="E9" s="122"/>
      <c r="F9" s="122">
        <v>232824369.68000007</v>
      </c>
      <c r="G9" s="122"/>
      <c r="J9" s="85"/>
    </row>
    <row r="10" spans="1:10" ht="25.5" customHeight="1" x14ac:dyDescent="0.45">
      <c r="A10" s="2" t="s">
        <v>60</v>
      </c>
      <c r="B10" s="123">
        <v>6</v>
      </c>
      <c r="C10" s="120"/>
      <c r="D10" s="121">
        <v>300000000</v>
      </c>
      <c r="E10" s="122"/>
      <c r="F10" s="122">
        <v>460000000</v>
      </c>
      <c r="G10" s="122"/>
      <c r="J10" s="85"/>
    </row>
    <row r="11" spans="1:10" ht="25.5" customHeight="1" x14ac:dyDescent="0.45">
      <c r="A11" s="124" t="s">
        <v>105</v>
      </c>
      <c r="B11" s="123">
        <v>7</v>
      </c>
      <c r="C11" s="120"/>
      <c r="D11" s="121">
        <v>91589398.550000012</v>
      </c>
      <c r="E11" s="125"/>
      <c r="F11" s="122">
        <v>82957612.080000013</v>
      </c>
      <c r="G11" s="125"/>
      <c r="J11" s="85"/>
    </row>
    <row r="12" spans="1:10" s="126" customFormat="1" ht="25.5" customHeight="1" x14ac:dyDescent="0.45">
      <c r="A12" s="124" t="s">
        <v>42</v>
      </c>
      <c r="B12" s="123">
        <v>8</v>
      </c>
      <c r="C12" s="123"/>
      <c r="D12" s="121">
        <v>354874656.32000005</v>
      </c>
      <c r="E12" s="125"/>
      <c r="F12" s="122">
        <v>592835292.28999984</v>
      </c>
      <c r="G12" s="125"/>
      <c r="I12" s="127"/>
      <c r="J12" s="85"/>
    </row>
    <row r="13" spans="1:10" ht="25.5" customHeight="1" x14ac:dyDescent="0.45">
      <c r="A13" s="7" t="s">
        <v>4</v>
      </c>
      <c r="B13" s="120"/>
      <c r="C13" s="120"/>
      <c r="D13" s="128">
        <f>SUM(D9:D12)</f>
        <v>901120319.29000008</v>
      </c>
      <c r="E13" s="125"/>
      <c r="F13" s="129">
        <f>SUM(F9:F12)</f>
        <v>1368617274.05</v>
      </c>
      <c r="G13" s="125"/>
      <c r="J13" s="85"/>
    </row>
    <row r="14" spans="1:10" ht="25.5" customHeight="1" x14ac:dyDescent="0.45">
      <c r="A14" s="7" t="s">
        <v>5</v>
      </c>
      <c r="B14" s="120"/>
      <c r="C14" s="120"/>
      <c r="D14" s="130"/>
      <c r="E14" s="125"/>
      <c r="F14" s="125"/>
      <c r="G14" s="125"/>
      <c r="J14" s="85"/>
    </row>
    <row r="15" spans="1:10" ht="25.5" customHeight="1" x14ac:dyDescent="0.45">
      <c r="A15" s="2" t="s">
        <v>120</v>
      </c>
      <c r="B15" s="131">
        <v>9</v>
      </c>
      <c r="C15" s="120"/>
      <c r="D15" s="121">
        <v>50000000</v>
      </c>
      <c r="E15" s="125"/>
      <c r="F15" s="125">
        <v>0</v>
      </c>
      <c r="G15" s="125"/>
      <c r="J15" s="85"/>
    </row>
    <row r="16" spans="1:10" ht="25.5" customHeight="1" x14ac:dyDescent="0.45">
      <c r="A16" s="2" t="s">
        <v>43</v>
      </c>
      <c r="B16" s="131" t="s">
        <v>135</v>
      </c>
      <c r="C16" s="120"/>
      <c r="D16" s="121">
        <v>230516554.62999994</v>
      </c>
      <c r="E16" s="125"/>
      <c r="F16" s="122">
        <v>269550656.13</v>
      </c>
      <c r="G16" s="125"/>
      <c r="J16" s="85"/>
    </row>
    <row r="17" spans="1:10" ht="25.5" customHeight="1" x14ac:dyDescent="0.45">
      <c r="A17" s="2" t="s">
        <v>44</v>
      </c>
      <c r="B17" s="131">
        <v>11</v>
      </c>
      <c r="C17" s="120"/>
      <c r="D17" s="121">
        <v>3748033.9100000011</v>
      </c>
      <c r="E17" s="122"/>
      <c r="F17" s="122">
        <v>4930991.99</v>
      </c>
      <c r="G17" s="122"/>
      <c r="J17" s="85"/>
    </row>
    <row r="18" spans="1:10" ht="25.5" customHeight="1" x14ac:dyDescent="0.45">
      <c r="A18" s="2" t="s">
        <v>121</v>
      </c>
      <c r="B18" s="132" t="s">
        <v>136</v>
      </c>
      <c r="C18" s="120"/>
      <c r="D18" s="121">
        <v>26140584.34</v>
      </c>
      <c r="E18" s="122"/>
      <c r="F18" s="122">
        <v>22166490.620000001</v>
      </c>
      <c r="G18" s="122"/>
      <c r="J18" s="85"/>
    </row>
    <row r="19" spans="1:10" ht="25.5" customHeight="1" x14ac:dyDescent="0.45">
      <c r="A19" s="2" t="s">
        <v>61</v>
      </c>
      <c r="B19" s="131" t="s">
        <v>102</v>
      </c>
      <c r="C19" s="120"/>
      <c r="D19" s="121">
        <v>12543168.140000002</v>
      </c>
      <c r="E19" s="122"/>
      <c r="F19" s="122">
        <v>11414910.229999999</v>
      </c>
      <c r="G19" s="122"/>
      <c r="J19" s="85"/>
    </row>
    <row r="20" spans="1:10" ht="25.5" customHeight="1" x14ac:dyDescent="0.45">
      <c r="A20" s="2" t="s">
        <v>45</v>
      </c>
      <c r="B20" s="120">
        <v>14</v>
      </c>
      <c r="C20" s="120"/>
      <c r="D20" s="121">
        <v>91850298.120000005</v>
      </c>
      <c r="E20" s="122"/>
      <c r="F20" s="122">
        <v>99461932.010000005</v>
      </c>
      <c r="G20" s="122"/>
      <c r="J20" s="85"/>
    </row>
    <row r="21" spans="1:10" ht="25.5" customHeight="1" x14ac:dyDescent="0.45">
      <c r="A21" s="7" t="s">
        <v>7</v>
      </c>
      <c r="B21" s="120"/>
      <c r="C21" s="120"/>
      <c r="D21" s="133">
        <f>SUM(D15:D20)</f>
        <v>414798639.13999993</v>
      </c>
      <c r="E21" s="125"/>
      <c r="F21" s="134">
        <f>SUM(F15:F20)</f>
        <v>407524980.98000002</v>
      </c>
      <c r="G21" s="125"/>
      <c r="J21" s="85"/>
    </row>
    <row r="22" spans="1:10" ht="25.5" customHeight="1" thickBot="1" x14ac:dyDescent="0.5">
      <c r="A22" s="7" t="s">
        <v>107</v>
      </c>
      <c r="B22" s="135"/>
      <c r="D22" s="136">
        <f>D21+D13</f>
        <v>1315918958.4300001</v>
      </c>
      <c r="E22" s="137"/>
      <c r="F22" s="138">
        <f>F21+F13</f>
        <v>1776142255.03</v>
      </c>
      <c r="G22" s="137"/>
      <c r="J22" s="85"/>
    </row>
    <row r="23" spans="1:10" ht="24.95" customHeight="1" thickTop="1" x14ac:dyDescent="0.45">
      <c r="A23" s="7"/>
      <c r="B23" s="135"/>
      <c r="D23" s="139"/>
      <c r="E23" s="137"/>
      <c r="F23" s="137"/>
      <c r="G23" s="137"/>
      <c r="J23" s="85"/>
    </row>
    <row r="24" spans="1:10" ht="24.95" customHeight="1" x14ac:dyDescent="0.45">
      <c r="J24" s="85"/>
    </row>
    <row r="25" spans="1:10" ht="25.5" customHeight="1" x14ac:dyDescent="0.45">
      <c r="A25" s="2" t="s">
        <v>6</v>
      </c>
      <c r="J25" s="85"/>
    </row>
    <row r="26" spans="1:10" ht="24.95" customHeight="1" x14ac:dyDescent="0.45">
      <c r="J26" s="85"/>
    </row>
    <row r="27" spans="1:10" ht="24.95" customHeight="1" x14ac:dyDescent="0.45">
      <c r="A27" s="97" t="s">
        <v>76</v>
      </c>
      <c r="J27" s="85"/>
    </row>
    <row r="28" spans="1:10" ht="24.95" customHeight="1" x14ac:dyDescent="0.45">
      <c r="J28" s="85"/>
    </row>
    <row r="29" spans="1:10" ht="24.95" customHeight="1" x14ac:dyDescent="0.45">
      <c r="A29" s="97" t="s">
        <v>77</v>
      </c>
      <c r="J29" s="85"/>
    </row>
    <row r="30" spans="1:10" ht="24.95" customHeight="1" x14ac:dyDescent="0.45">
      <c r="J30" s="85"/>
    </row>
    <row r="31" spans="1:10" ht="24.95" customHeight="1" x14ac:dyDescent="0.45">
      <c r="J31" s="85"/>
    </row>
    <row r="32" spans="1:10" ht="24.95" customHeight="1" x14ac:dyDescent="0.45">
      <c r="A32" s="113" t="s">
        <v>78</v>
      </c>
      <c r="C32" s="135"/>
      <c r="E32" s="140"/>
      <c r="G32" s="140"/>
      <c r="J32" s="85"/>
    </row>
    <row r="33" spans="1:10" ht="24.95" customHeight="1" x14ac:dyDescent="0.45">
      <c r="A33" s="113" t="s">
        <v>79</v>
      </c>
      <c r="J33" s="85"/>
    </row>
    <row r="34" spans="1:10" ht="21.95" customHeight="1" x14ac:dyDescent="0.45">
      <c r="A34" s="156" t="s">
        <v>52</v>
      </c>
      <c r="B34" s="156"/>
      <c r="C34" s="156"/>
      <c r="D34" s="156"/>
      <c r="E34" s="156"/>
      <c r="F34" s="156"/>
      <c r="G34" s="7"/>
      <c r="J34" s="85"/>
    </row>
    <row r="35" spans="1:10" ht="21.95" customHeight="1" x14ac:dyDescent="0.45">
      <c r="A35" s="156" t="s">
        <v>36</v>
      </c>
      <c r="B35" s="156"/>
      <c r="C35" s="156"/>
      <c r="D35" s="156"/>
      <c r="E35" s="156"/>
      <c r="F35" s="156"/>
      <c r="G35" s="7"/>
      <c r="J35" s="85"/>
    </row>
    <row r="36" spans="1:10" ht="21.95" customHeight="1" x14ac:dyDescent="0.45">
      <c r="A36" s="156" t="str">
        <f>A3</f>
        <v>ณ วันที่ 31 ธันวาคม 2562</v>
      </c>
      <c r="B36" s="156"/>
      <c r="C36" s="156"/>
      <c r="D36" s="156"/>
      <c r="E36" s="156"/>
      <c r="F36" s="156"/>
      <c r="G36" s="7"/>
      <c r="J36" s="85"/>
    </row>
    <row r="37" spans="1:10" ht="21.95" customHeight="1" x14ac:dyDescent="0.45">
      <c r="A37" s="118"/>
      <c r="B37" s="118"/>
      <c r="C37" s="118"/>
      <c r="D37" s="118"/>
      <c r="E37" s="118"/>
      <c r="F37" s="118"/>
      <c r="G37" s="118"/>
      <c r="J37" s="85"/>
    </row>
    <row r="38" spans="1:10" ht="21.95" customHeight="1" x14ac:dyDescent="0.45">
      <c r="A38" s="1"/>
      <c r="B38" s="141"/>
      <c r="C38" s="4"/>
      <c r="D38" s="106"/>
      <c r="F38" s="5" t="s">
        <v>0</v>
      </c>
      <c r="J38" s="85"/>
    </row>
    <row r="39" spans="1:10" ht="21.95" customHeight="1" x14ac:dyDescent="0.45">
      <c r="A39" s="118" t="s">
        <v>8</v>
      </c>
      <c r="B39" s="98" t="s">
        <v>1</v>
      </c>
      <c r="C39" s="118"/>
      <c r="D39" s="107" t="str">
        <f>D6</f>
        <v>31 ธันวาคม 2562</v>
      </c>
      <c r="E39" s="119"/>
      <c r="F39" s="88" t="s">
        <v>126</v>
      </c>
      <c r="G39" s="119"/>
      <c r="J39" s="85"/>
    </row>
    <row r="40" spans="1:10" ht="4.5" customHeight="1" x14ac:dyDescent="0.45">
      <c r="A40" s="118"/>
      <c r="B40" s="98"/>
      <c r="C40" s="118"/>
      <c r="D40" s="107"/>
      <c r="E40" s="119"/>
      <c r="F40" s="88"/>
      <c r="G40" s="119"/>
      <c r="J40" s="85"/>
    </row>
    <row r="41" spans="1:10" s="7" customFormat="1" ht="24.75" customHeight="1" x14ac:dyDescent="0.45">
      <c r="A41" s="7" t="s">
        <v>9</v>
      </c>
      <c r="B41" s="135"/>
      <c r="D41" s="142"/>
      <c r="J41" s="85"/>
    </row>
    <row r="42" spans="1:10" ht="24" customHeight="1" x14ac:dyDescent="0.45">
      <c r="A42" s="2" t="s">
        <v>106</v>
      </c>
      <c r="B42" s="120">
        <v>15</v>
      </c>
      <c r="C42" s="120"/>
      <c r="D42" s="121">
        <v>177238227.73000002</v>
      </c>
      <c r="E42" s="125"/>
      <c r="F42" s="122">
        <v>279225733.89999998</v>
      </c>
      <c r="G42" s="125"/>
      <c r="J42" s="85"/>
    </row>
    <row r="43" spans="1:10" ht="24" customHeight="1" x14ac:dyDescent="0.45">
      <c r="A43" s="124" t="s">
        <v>46</v>
      </c>
      <c r="B43" s="120"/>
      <c r="C43" s="120"/>
      <c r="D43" s="121">
        <v>28691913.989999998</v>
      </c>
      <c r="E43" s="125"/>
      <c r="F43" s="122">
        <v>113380994.7</v>
      </c>
      <c r="G43" s="125"/>
      <c r="J43" s="85"/>
    </row>
    <row r="44" spans="1:10" s="7" customFormat="1" ht="24.75" customHeight="1" x14ac:dyDescent="0.45">
      <c r="A44" s="7" t="s">
        <v>10</v>
      </c>
      <c r="B44" s="120"/>
      <c r="C44" s="143"/>
      <c r="D44" s="128">
        <f>SUM(D42:D43)</f>
        <v>205930141.72000003</v>
      </c>
      <c r="E44" s="125"/>
      <c r="F44" s="129">
        <f>SUM(F42:F43)</f>
        <v>392606728.59999996</v>
      </c>
      <c r="G44" s="125"/>
      <c r="J44" s="85"/>
    </row>
    <row r="45" spans="1:10" s="7" customFormat="1" ht="24.75" customHeight="1" x14ac:dyDescent="0.45">
      <c r="A45" s="7" t="s">
        <v>11</v>
      </c>
      <c r="B45" s="120"/>
      <c r="C45" s="143"/>
      <c r="D45" s="130"/>
      <c r="E45" s="82"/>
      <c r="F45" s="144"/>
      <c r="G45" s="82"/>
      <c r="J45" s="85"/>
    </row>
    <row r="46" spans="1:10" ht="24" customHeight="1" x14ac:dyDescent="0.45">
      <c r="A46" s="124" t="s">
        <v>108</v>
      </c>
      <c r="B46" s="120">
        <v>16</v>
      </c>
      <c r="C46" s="120"/>
      <c r="D46" s="130">
        <v>23041416</v>
      </c>
      <c r="E46" s="125"/>
      <c r="F46" s="82">
        <v>16428442.49</v>
      </c>
      <c r="G46" s="125"/>
      <c r="J46" s="85"/>
    </row>
    <row r="47" spans="1:10" ht="24" customHeight="1" x14ac:dyDescent="0.45">
      <c r="A47" s="124" t="s">
        <v>109</v>
      </c>
      <c r="B47" s="120"/>
      <c r="C47" s="120"/>
      <c r="D47" s="130">
        <v>6892177</v>
      </c>
      <c r="E47" s="125"/>
      <c r="F47" s="82">
        <v>6753560</v>
      </c>
      <c r="G47" s="125"/>
      <c r="J47" s="85"/>
    </row>
    <row r="48" spans="1:10" ht="24" customHeight="1" x14ac:dyDescent="0.45">
      <c r="A48" s="124" t="s">
        <v>47</v>
      </c>
      <c r="B48" s="120"/>
      <c r="C48" s="120"/>
      <c r="D48" s="130">
        <v>3574900</v>
      </c>
      <c r="E48" s="114"/>
      <c r="F48" s="82">
        <v>4135600</v>
      </c>
      <c r="G48" s="114"/>
      <c r="I48" s="85"/>
      <c r="J48" s="85"/>
    </row>
    <row r="49" spans="1:10" ht="24.75" customHeight="1" x14ac:dyDescent="0.45">
      <c r="A49" s="145" t="s">
        <v>12</v>
      </c>
      <c r="B49" s="120"/>
      <c r="C49" s="120"/>
      <c r="D49" s="128">
        <f>SUM(D46:D48)</f>
        <v>33508493</v>
      </c>
      <c r="E49" s="125"/>
      <c r="F49" s="128">
        <f>SUM(F46:F48)</f>
        <v>27317602.490000002</v>
      </c>
      <c r="G49" s="125"/>
      <c r="J49" s="85"/>
    </row>
    <row r="50" spans="1:10" ht="24.75" customHeight="1" x14ac:dyDescent="0.45">
      <c r="A50" s="7" t="s">
        <v>13</v>
      </c>
      <c r="B50" s="135"/>
      <c r="D50" s="128">
        <f>D44+D49</f>
        <v>239438634.72000003</v>
      </c>
      <c r="E50" s="125"/>
      <c r="F50" s="129">
        <f>F44+F49</f>
        <v>419924331.08999997</v>
      </c>
      <c r="G50" s="125"/>
      <c r="I50" s="85"/>
      <c r="J50" s="85"/>
    </row>
    <row r="51" spans="1:10" ht="24.75" customHeight="1" x14ac:dyDescent="0.45">
      <c r="A51" s="146" t="s">
        <v>14</v>
      </c>
      <c r="B51" s="135"/>
      <c r="D51" s="121"/>
      <c r="E51" s="147"/>
      <c r="F51" s="125"/>
      <c r="G51" s="147"/>
      <c r="J51" s="85"/>
    </row>
    <row r="52" spans="1:10" ht="24" customHeight="1" x14ac:dyDescent="0.45">
      <c r="A52" s="124" t="s">
        <v>48</v>
      </c>
      <c r="B52" s="120"/>
      <c r="C52" s="120"/>
      <c r="D52" s="121"/>
      <c r="E52" s="147"/>
      <c r="F52" s="125"/>
      <c r="G52" s="147"/>
      <c r="J52" s="85"/>
    </row>
    <row r="53" spans="1:10" ht="24" customHeight="1" x14ac:dyDescent="0.45">
      <c r="A53" s="124" t="s">
        <v>49</v>
      </c>
      <c r="B53" s="120"/>
      <c r="C53" s="120"/>
      <c r="D53" s="121"/>
      <c r="E53" s="147"/>
      <c r="F53" s="125"/>
      <c r="G53" s="147"/>
      <c r="J53" s="85"/>
    </row>
    <row r="54" spans="1:10" ht="24" customHeight="1" thickBot="1" x14ac:dyDescent="0.5">
      <c r="A54" s="124" t="s">
        <v>99</v>
      </c>
      <c r="B54" s="120"/>
      <c r="C54" s="120"/>
      <c r="D54" s="148">
        <v>302261000</v>
      </c>
      <c r="E54" s="147"/>
      <c r="F54" s="148">
        <v>302261000</v>
      </c>
      <c r="G54" s="147"/>
      <c r="J54" s="85"/>
    </row>
    <row r="55" spans="1:10" ht="24" customHeight="1" thickTop="1" x14ac:dyDescent="0.45">
      <c r="A55" s="124" t="s">
        <v>110</v>
      </c>
      <c r="B55" s="135"/>
      <c r="D55" s="130"/>
      <c r="E55" s="125"/>
      <c r="F55" s="82"/>
      <c r="G55" s="125"/>
      <c r="J55" s="85"/>
    </row>
    <row r="56" spans="1:10" ht="24" customHeight="1" x14ac:dyDescent="0.45">
      <c r="A56" s="124" t="s">
        <v>164</v>
      </c>
      <c r="B56" s="120">
        <v>18</v>
      </c>
      <c r="D56" s="130">
        <v>300686853.5</v>
      </c>
      <c r="E56" s="125"/>
      <c r="G56" s="125"/>
      <c r="J56" s="85"/>
    </row>
    <row r="57" spans="1:10" ht="24" customHeight="1" x14ac:dyDescent="0.45">
      <c r="A57" s="124" t="s">
        <v>143</v>
      </c>
      <c r="D57" s="2"/>
      <c r="E57" s="125"/>
      <c r="F57" s="82">
        <v>300621495.5</v>
      </c>
      <c r="G57" s="125"/>
      <c r="J57" s="85"/>
    </row>
    <row r="58" spans="1:10" ht="24" customHeight="1" x14ac:dyDescent="0.45">
      <c r="A58" s="124" t="s">
        <v>55</v>
      </c>
      <c r="B58" s="120">
        <v>18</v>
      </c>
      <c r="D58" s="130">
        <v>592711215.03999996</v>
      </c>
      <c r="E58" s="125"/>
      <c r="F58" s="82">
        <v>588958813.5</v>
      </c>
      <c r="G58" s="125"/>
      <c r="J58" s="85"/>
    </row>
    <row r="59" spans="1:10" ht="24" customHeight="1" x14ac:dyDescent="0.45">
      <c r="A59" s="124" t="s">
        <v>97</v>
      </c>
      <c r="B59" s="120"/>
      <c r="D59" s="130">
        <v>16302071.9</v>
      </c>
      <c r="E59" s="125"/>
      <c r="F59" s="82">
        <v>14438846.439999999</v>
      </c>
      <c r="G59" s="125"/>
      <c r="J59" s="85"/>
    </row>
    <row r="60" spans="1:10" ht="24" customHeight="1" x14ac:dyDescent="0.45">
      <c r="A60" s="124" t="s">
        <v>144</v>
      </c>
      <c r="B60" s="149">
        <v>21</v>
      </c>
      <c r="D60" s="122">
        <v>-99690176.420000002</v>
      </c>
      <c r="E60" s="125"/>
      <c r="F60" s="122">
        <v>-99690176.420000002</v>
      </c>
      <c r="G60" s="125"/>
      <c r="J60" s="85"/>
    </row>
    <row r="61" spans="1:10" ht="24" customHeight="1" x14ac:dyDescent="0.45">
      <c r="A61" s="124" t="s">
        <v>50</v>
      </c>
      <c r="B61" s="135"/>
      <c r="D61" s="130"/>
      <c r="E61" s="114"/>
      <c r="F61" s="82"/>
      <c r="G61" s="114"/>
      <c r="J61" s="85"/>
    </row>
    <row r="62" spans="1:10" ht="24" customHeight="1" x14ac:dyDescent="0.45">
      <c r="A62" s="126" t="s">
        <v>53</v>
      </c>
      <c r="B62" s="135"/>
      <c r="D62" s="130"/>
      <c r="E62" s="114"/>
      <c r="F62" s="82"/>
      <c r="G62" s="114"/>
      <c r="J62" s="85"/>
    </row>
    <row r="63" spans="1:10" ht="24" customHeight="1" x14ac:dyDescent="0.45">
      <c r="A63" s="124" t="s">
        <v>145</v>
      </c>
      <c r="B63" s="120">
        <v>19</v>
      </c>
      <c r="D63" s="130">
        <v>30226100</v>
      </c>
      <c r="E63" s="114"/>
      <c r="F63" s="82">
        <v>30226100</v>
      </c>
      <c r="G63" s="114"/>
      <c r="J63" s="85"/>
    </row>
    <row r="64" spans="1:10" ht="24" customHeight="1" x14ac:dyDescent="0.45">
      <c r="A64" s="124" t="s">
        <v>146</v>
      </c>
      <c r="B64" s="149">
        <v>21</v>
      </c>
      <c r="D64" s="130">
        <v>99690176.420000002</v>
      </c>
      <c r="E64" s="114"/>
      <c r="F64" s="82">
        <v>99690176.420000002</v>
      </c>
      <c r="G64" s="114"/>
      <c r="J64" s="85"/>
    </row>
    <row r="65" spans="1:10" s="126" customFormat="1" ht="22.5" customHeight="1" x14ac:dyDescent="0.45">
      <c r="A65" s="126" t="s">
        <v>51</v>
      </c>
      <c r="B65" s="150"/>
      <c r="D65" s="154">
        <f>SE!P26</f>
        <v>136554083.27000004</v>
      </c>
      <c r="E65" s="125"/>
      <c r="F65" s="151">
        <v>421972668.4999997</v>
      </c>
      <c r="G65" s="125"/>
      <c r="J65" s="85"/>
    </row>
    <row r="66" spans="1:10" ht="24.75" customHeight="1" x14ac:dyDescent="0.45">
      <c r="A66" s="7" t="s">
        <v>15</v>
      </c>
      <c r="B66" s="135"/>
      <c r="D66" s="139">
        <f>SUM(D56:D65)</f>
        <v>1076480323.71</v>
      </c>
      <c r="E66" s="114"/>
      <c r="F66" s="137">
        <f>SUM(F57:F65)</f>
        <v>1356217923.9399998</v>
      </c>
      <c r="G66" s="114"/>
      <c r="I66" s="85"/>
      <c r="J66" s="85"/>
    </row>
    <row r="67" spans="1:10" ht="24.75" customHeight="1" thickBot="1" x14ac:dyDescent="0.5">
      <c r="A67" s="7" t="s">
        <v>16</v>
      </c>
      <c r="B67" s="135"/>
      <c r="D67" s="136">
        <f>D50+D66</f>
        <v>1315918958.4300001</v>
      </c>
      <c r="E67" s="114"/>
      <c r="F67" s="138">
        <f>F50+F66</f>
        <v>1776142255.0299997</v>
      </c>
      <c r="G67" s="114"/>
      <c r="I67" s="85"/>
      <c r="J67" s="85"/>
    </row>
    <row r="68" spans="1:10" ht="6" customHeight="1" thickTop="1" x14ac:dyDescent="0.45">
      <c r="A68" s="7"/>
      <c r="B68" s="135"/>
      <c r="J68" s="85"/>
    </row>
    <row r="69" spans="1:10" ht="24.75" customHeight="1" x14ac:dyDescent="0.45">
      <c r="A69" s="2" t="s">
        <v>6</v>
      </c>
      <c r="B69" s="135"/>
      <c r="D69" s="125"/>
      <c r="E69" s="114"/>
      <c r="F69" s="125"/>
      <c r="G69" s="114"/>
    </row>
    <row r="70" spans="1:10" ht="21.75" x14ac:dyDescent="0.45">
      <c r="B70" s="135"/>
      <c r="F70" s="85"/>
    </row>
    <row r="71" spans="1:10" ht="24.95" customHeight="1" x14ac:dyDescent="0.45">
      <c r="A71" s="113" t="s">
        <v>78</v>
      </c>
      <c r="C71" s="135"/>
      <c r="E71" s="140"/>
      <c r="G71" s="140"/>
    </row>
    <row r="72" spans="1:10" ht="24.95" customHeight="1" x14ac:dyDescent="0.45">
      <c r="A72" s="113" t="s">
        <v>79</v>
      </c>
    </row>
    <row r="73" spans="1:10" ht="23.25" customHeight="1" x14ac:dyDescent="0.45">
      <c r="F73" s="85"/>
    </row>
  </sheetData>
  <mergeCells count="6">
    <mergeCell ref="A35:F35"/>
    <mergeCell ref="A36:F36"/>
    <mergeCell ref="A1:F1"/>
    <mergeCell ref="A2:F2"/>
    <mergeCell ref="A3:F3"/>
    <mergeCell ref="A34:F34"/>
  </mergeCells>
  <phoneticPr fontId="3" type="noConversion"/>
  <pageMargins left="0.78740157480314965" right="0.19685039370078741" top="0.47" bottom="0.39370078740157483" header="0.15748031496062992" footer="0.19685039370078741"/>
  <pageSetup paperSize="9" scale="87" orientation="portrait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view="pageBreakPreview" topLeftCell="A2" zoomScale="60" zoomScaleNormal="90" workbookViewId="0">
      <selection activeCell="P50" sqref="P50"/>
    </sheetView>
  </sheetViews>
  <sheetFormatPr defaultColWidth="10.7109375" defaultRowHeight="21.75" x14ac:dyDescent="0.45"/>
  <cols>
    <col min="1" max="1" width="47" style="2" customWidth="1"/>
    <col min="2" max="2" width="8.7109375" style="2" customWidth="1"/>
    <col min="3" max="3" width="2.140625" style="2" customWidth="1"/>
    <col min="4" max="4" width="17.5703125" style="2" customWidth="1"/>
    <col min="5" max="5" width="2" style="2" customWidth="1"/>
    <col min="6" max="6" width="17.5703125" style="2" bestFit="1" customWidth="1"/>
    <col min="7" max="7" width="2.28515625" style="2" customWidth="1"/>
    <col min="8" max="8" width="11.5703125" style="2" bestFit="1" customWidth="1"/>
    <col min="9" max="9" width="17.28515625" style="2" customWidth="1"/>
    <col min="10" max="16384" width="10.7109375" style="2"/>
  </cols>
  <sheetData>
    <row r="1" spans="1:9" ht="24" hidden="1" customHeight="1" x14ac:dyDescent="0.45">
      <c r="A1" s="83"/>
    </row>
    <row r="2" spans="1:9" s="8" customFormat="1" ht="24" customHeight="1" x14ac:dyDescent="0.45">
      <c r="A2" s="1" t="s">
        <v>52</v>
      </c>
      <c r="B2" s="15"/>
      <c r="C2" s="16"/>
      <c r="D2" s="16"/>
      <c r="E2" s="16"/>
      <c r="F2" s="16"/>
      <c r="G2" s="17"/>
    </row>
    <row r="3" spans="1:9" s="8" customFormat="1" ht="24" customHeight="1" x14ac:dyDescent="0.2">
      <c r="A3" s="22" t="s">
        <v>37</v>
      </c>
      <c r="B3" s="22"/>
      <c r="C3" s="22"/>
      <c r="D3" s="22"/>
      <c r="E3" s="22"/>
      <c r="F3" s="22"/>
      <c r="G3" s="23"/>
    </row>
    <row r="4" spans="1:9" ht="24" customHeight="1" x14ac:dyDescent="0.45">
      <c r="A4" s="156" t="s">
        <v>158</v>
      </c>
      <c r="B4" s="156"/>
      <c r="C4" s="156"/>
      <c r="D4" s="156"/>
      <c r="E4" s="156"/>
      <c r="F4" s="156"/>
    </row>
    <row r="5" spans="1:9" ht="24" customHeight="1" x14ac:dyDescent="0.45">
      <c r="A5" s="3"/>
      <c r="B5" s="3"/>
      <c r="C5" s="3"/>
      <c r="D5" s="3"/>
      <c r="E5" s="3"/>
      <c r="F5" s="3"/>
      <c r="G5" s="7"/>
    </row>
    <row r="6" spans="1:9" ht="24" customHeight="1" x14ac:dyDescent="0.45">
      <c r="A6" s="24"/>
      <c r="B6" s="24"/>
      <c r="C6" s="24"/>
      <c r="D6" s="105"/>
      <c r="E6" s="25"/>
      <c r="F6" s="91" t="s">
        <v>0</v>
      </c>
    </row>
    <row r="7" spans="1:9" ht="24" customHeight="1" x14ac:dyDescent="0.45">
      <c r="A7" s="26"/>
      <c r="B7" s="18" t="s">
        <v>1</v>
      </c>
      <c r="C7" s="19"/>
      <c r="D7" s="92" t="s">
        <v>159</v>
      </c>
      <c r="E7" s="6"/>
      <c r="F7" s="92" t="s">
        <v>127</v>
      </c>
    </row>
    <row r="8" spans="1:9" ht="24.75" customHeight="1" x14ac:dyDescent="0.45">
      <c r="A8" s="24" t="s">
        <v>30</v>
      </c>
      <c r="B8" s="27"/>
      <c r="C8" s="24"/>
      <c r="D8" s="93">
        <v>2007207525.4900002</v>
      </c>
      <c r="E8" s="11"/>
      <c r="F8" s="93">
        <v>3466608768.8599992</v>
      </c>
    </row>
    <row r="9" spans="1:9" ht="24.75" customHeight="1" x14ac:dyDescent="0.45">
      <c r="A9" s="28" t="s">
        <v>31</v>
      </c>
      <c r="B9" s="27"/>
      <c r="C9" s="28"/>
      <c r="D9" s="9">
        <v>-794138254.12</v>
      </c>
      <c r="E9" s="10"/>
      <c r="F9" s="9">
        <v>-1201653215.9000001</v>
      </c>
    </row>
    <row r="10" spans="1:9" ht="24.75" customHeight="1" x14ac:dyDescent="0.45">
      <c r="A10" s="29" t="s">
        <v>59</v>
      </c>
      <c r="B10" s="27"/>
      <c r="C10" s="29"/>
      <c r="D10" s="94">
        <f>SUM(D8:D9)</f>
        <v>1213069271.3700004</v>
      </c>
      <c r="E10" s="10"/>
      <c r="F10" s="94">
        <f>SUM(F8:F9)</f>
        <v>2264955552.9599991</v>
      </c>
    </row>
    <row r="11" spans="1:9" ht="24.75" customHeight="1" x14ac:dyDescent="0.45">
      <c r="A11" s="28" t="s">
        <v>17</v>
      </c>
      <c r="B11" s="27"/>
      <c r="C11" s="28"/>
      <c r="D11" s="30"/>
      <c r="E11" s="10"/>
      <c r="F11" s="30"/>
    </row>
    <row r="12" spans="1:9" ht="24.75" customHeight="1" x14ac:dyDescent="0.45">
      <c r="A12" s="28" t="s">
        <v>40</v>
      </c>
      <c r="B12" s="27"/>
      <c r="C12" s="28"/>
      <c r="D12" s="30">
        <v>7130235.46</v>
      </c>
      <c r="E12" s="10"/>
      <c r="F12" s="30">
        <v>13122534.529999999</v>
      </c>
    </row>
    <row r="13" spans="1:9" ht="24.75" customHeight="1" x14ac:dyDescent="0.45">
      <c r="A13" s="28" t="s">
        <v>29</v>
      </c>
      <c r="B13" s="27"/>
      <c r="C13" s="24"/>
      <c r="D13" s="30">
        <v>6429267.9400000004</v>
      </c>
      <c r="E13" s="30"/>
      <c r="F13" s="30">
        <v>21511483.149999991</v>
      </c>
      <c r="I13" s="82"/>
    </row>
    <row r="14" spans="1:9" ht="24.75" customHeight="1" x14ac:dyDescent="0.45">
      <c r="A14" s="21" t="s">
        <v>33</v>
      </c>
      <c r="B14" s="27"/>
      <c r="C14" s="21"/>
      <c r="D14" s="94">
        <f>SUM(D12:D13)</f>
        <v>13559503.4</v>
      </c>
      <c r="E14" s="20"/>
      <c r="F14" s="94">
        <f>SUM(F12:F13)</f>
        <v>34634017.679999992</v>
      </c>
      <c r="I14" s="111"/>
    </row>
    <row r="15" spans="1:9" ht="24.75" customHeight="1" x14ac:dyDescent="0.45">
      <c r="A15" s="28" t="s">
        <v>128</v>
      </c>
      <c r="B15" s="27"/>
      <c r="C15" s="28"/>
      <c r="D15" s="30">
        <v>-701750900.95000005</v>
      </c>
      <c r="E15" s="30"/>
      <c r="F15" s="30">
        <v>-800831111.60000002</v>
      </c>
    </row>
    <row r="16" spans="1:9" ht="24.75" customHeight="1" x14ac:dyDescent="0.45">
      <c r="A16" s="28" t="s">
        <v>18</v>
      </c>
      <c r="B16" s="27"/>
      <c r="C16" s="28"/>
      <c r="D16" s="30">
        <v>-234107427.34999999</v>
      </c>
      <c r="E16" s="30"/>
      <c r="F16" s="30">
        <v>-265954532.58000001</v>
      </c>
      <c r="H16" s="82"/>
    </row>
    <row r="17" spans="1:9" ht="24.75" customHeight="1" x14ac:dyDescent="0.45">
      <c r="A17" s="21" t="s">
        <v>129</v>
      </c>
      <c r="B17" s="27"/>
      <c r="C17" s="21"/>
      <c r="D17" s="95">
        <f>D10+D14+D15+D16</f>
        <v>290770446.47000039</v>
      </c>
      <c r="E17" s="20"/>
      <c r="F17" s="95">
        <f>F10+F14+F15+F16</f>
        <v>1232803926.4599991</v>
      </c>
    </row>
    <row r="18" spans="1:9" ht="24.75" customHeight="1" x14ac:dyDescent="0.45">
      <c r="A18" s="24" t="s">
        <v>74</v>
      </c>
      <c r="B18" s="27" t="s">
        <v>102</v>
      </c>
      <c r="C18" s="24"/>
      <c r="D18" s="12">
        <v>-58193545.509999998</v>
      </c>
      <c r="E18" s="10"/>
      <c r="F18" s="12">
        <v>-241210519.88</v>
      </c>
    </row>
    <row r="19" spans="1:9" ht="24.75" customHeight="1" x14ac:dyDescent="0.45">
      <c r="A19" s="21" t="s">
        <v>82</v>
      </c>
      <c r="B19" s="27"/>
      <c r="C19" s="24"/>
      <c r="D19" s="94">
        <f>D17+D18</f>
        <v>232576900.9600004</v>
      </c>
      <c r="E19" s="10"/>
      <c r="F19" s="94">
        <f>F17+F18</f>
        <v>991593406.57999909</v>
      </c>
      <c r="H19" s="85"/>
      <c r="I19" s="85"/>
    </row>
    <row r="20" spans="1:9" ht="24.75" customHeight="1" x14ac:dyDescent="0.45">
      <c r="A20" s="21" t="s">
        <v>68</v>
      </c>
      <c r="B20" s="27"/>
      <c r="C20" s="24"/>
      <c r="D20" s="9"/>
      <c r="E20" s="10"/>
      <c r="F20" s="9"/>
    </row>
    <row r="21" spans="1:9" ht="24.75" customHeight="1" x14ac:dyDescent="0.45">
      <c r="A21" s="28" t="s">
        <v>70</v>
      </c>
      <c r="B21" s="27"/>
      <c r="C21" s="24"/>
      <c r="D21" s="9"/>
      <c r="E21" s="10"/>
      <c r="F21" s="9"/>
    </row>
    <row r="22" spans="1:9" ht="24.75" customHeight="1" x14ac:dyDescent="0.45">
      <c r="A22" s="24" t="s">
        <v>71</v>
      </c>
      <c r="B22" s="27"/>
      <c r="C22" s="24"/>
      <c r="D22" s="9">
        <v>0</v>
      </c>
      <c r="E22" s="10"/>
      <c r="F22" s="9">
        <v>-4194778.01</v>
      </c>
    </row>
    <row r="23" spans="1:9" ht="24.75" customHeight="1" x14ac:dyDescent="0.45">
      <c r="A23" s="24" t="s">
        <v>111</v>
      </c>
      <c r="B23" s="27"/>
      <c r="C23" s="24"/>
      <c r="D23" s="9">
        <v>0</v>
      </c>
      <c r="E23" s="10"/>
      <c r="F23" s="9">
        <v>838955.6</v>
      </c>
    </row>
    <row r="24" spans="1:9" ht="24.75" customHeight="1" x14ac:dyDescent="0.45">
      <c r="A24" s="24" t="s">
        <v>86</v>
      </c>
      <c r="B24" s="27"/>
      <c r="C24" s="24"/>
      <c r="D24" s="94">
        <f>SUM(D22:D23)</f>
        <v>0</v>
      </c>
      <c r="E24" s="10"/>
      <c r="F24" s="94">
        <f>SUM(F22:F23)</f>
        <v>-3355822.4099999997</v>
      </c>
    </row>
    <row r="25" spans="1:9" ht="24.75" customHeight="1" thickBot="1" x14ac:dyDescent="0.5">
      <c r="A25" s="21" t="s">
        <v>83</v>
      </c>
      <c r="B25" s="27"/>
      <c r="C25" s="24"/>
      <c r="D25" s="96">
        <f>D19+D24</f>
        <v>232576900.9600004</v>
      </c>
      <c r="E25" s="10"/>
      <c r="F25" s="96">
        <f>F19+F24</f>
        <v>988237584.16999912</v>
      </c>
      <c r="H25" s="85"/>
      <c r="I25" s="111"/>
    </row>
    <row r="26" spans="1:9" ht="6.75" customHeight="1" thickTop="1" x14ac:dyDescent="0.45">
      <c r="A26" s="24"/>
      <c r="B26" s="27"/>
      <c r="C26" s="24"/>
      <c r="D26" s="9"/>
      <c r="E26" s="10"/>
      <c r="F26" s="9"/>
    </row>
    <row r="27" spans="1:9" ht="24.75" customHeight="1" x14ac:dyDescent="0.45">
      <c r="A27" s="115" t="s">
        <v>112</v>
      </c>
      <c r="B27" s="27"/>
      <c r="C27" s="29"/>
      <c r="D27" s="10"/>
      <c r="E27" s="10"/>
      <c r="F27" s="10"/>
    </row>
    <row r="28" spans="1:9" ht="24.75" customHeight="1" x14ac:dyDescent="0.45">
      <c r="A28" s="28" t="s">
        <v>113</v>
      </c>
      <c r="B28" s="27" t="s">
        <v>147</v>
      </c>
      <c r="C28" s="28"/>
      <c r="D28" s="9">
        <f>D19/3006214955</f>
        <v>7.7365359577223042E-2</v>
      </c>
      <c r="E28" s="9"/>
      <c r="F28" s="9">
        <f>F19/3002734585</f>
        <v>0.33023012141447694</v>
      </c>
    </row>
    <row r="29" spans="1:9" ht="24.75" customHeight="1" x14ac:dyDescent="0.45">
      <c r="A29" s="28" t="s">
        <v>114</v>
      </c>
      <c r="B29" s="27" t="s">
        <v>147</v>
      </c>
      <c r="C29" s="28"/>
      <c r="D29" s="9">
        <f>D19/3006214955</f>
        <v>7.7365359577223042E-2</v>
      </c>
      <c r="E29" s="9"/>
      <c r="F29" s="9">
        <f>F19/3002734585</f>
        <v>0.33023012141447694</v>
      </c>
    </row>
    <row r="30" spans="1:9" x14ac:dyDescent="0.45">
      <c r="A30" s="28"/>
      <c r="C30" s="28"/>
      <c r="D30" s="31"/>
      <c r="E30" s="31"/>
      <c r="F30" s="31"/>
    </row>
    <row r="31" spans="1:9" ht="25.5" customHeight="1" x14ac:dyDescent="0.45">
      <c r="A31" s="24" t="s">
        <v>6</v>
      </c>
      <c r="D31" s="85"/>
      <c r="F31" s="82"/>
    </row>
    <row r="32" spans="1:9" ht="21" customHeight="1" x14ac:dyDescent="0.45"/>
    <row r="33" spans="1:7" ht="19.5" customHeight="1" x14ac:dyDescent="0.45"/>
    <row r="34" spans="1:7" s="8" customFormat="1" ht="24.95" customHeight="1" x14ac:dyDescent="0.45">
      <c r="A34" s="83" t="s">
        <v>78</v>
      </c>
      <c r="C34" s="13"/>
      <c r="E34" s="14"/>
      <c r="G34" s="14"/>
    </row>
    <row r="35" spans="1:7" ht="24.95" customHeight="1" x14ac:dyDescent="0.45">
      <c r="A35" s="83" t="s">
        <v>79</v>
      </c>
    </row>
  </sheetData>
  <mergeCells count="1">
    <mergeCell ref="A4:F4"/>
  </mergeCells>
  <pageMargins left="0.70866141732283472" right="0.23622047244094491" top="0.55118110236220474" bottom="0.47244094488188981" header="0.31496062992125984" footer="0.19685039370078741"/>
  <pageSetup paperSize="9" scale="9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topLeftCell="A19" zoomScale="85" zoomScaleNormal="85" workbookViewId="0">
      <selection activeCell="A3" sqref="A3"/>
    </sheetView>
  </sheetViews>
  <sheetFormatPr defaultColWidth="9.140625" defaultRowHeight="21.75" x14ac:dyDescent="0.2"/>
  <cols>
    <col min="1" max="1" width="37.7109375" style="33" customWidth="1"/>
    <col min="2" max="2" width="7" style="33" customWidth="1"/>
    <col min="3" max="3" width="1.42578125" style="33" customWidth="1"/>
    <col min="4" max="4" width="14.7109375" style="33" customWidth="1"/>
    <col min="5" max="5" width="1.7109375" style="33" customWidth="1"/>
    <col min="6" max="6" width="14.7109375" style="33" customWidth="1"/>
    <col min="7" max="7" width="1.7109375" style="33" customWidth="1"/>
    <col min="8" max="8" width="16.7109375" style="33" customWidth="1"/>
    <col min="9" max="9" width="1.5703125" style="33" customWidth="1"/>
    <col min="10" max="10" width="15" style="33" bestFit="1" customWidth="1"/>
    <col min="11" max="11" width="1.5703125" style="33" customWidth="1"/>
    <col min="12" max="12" width="14.42578125" style="33" customWidth="1"/>
    <col min="13" max="13" width="1.42578125" style="33" customWidth="1"/>
    <col min="14" max="14" width="14.5703125" style="33" customWidth="1"/>
    <col min="15" max="15" width="1.28515625" style="33" customWidth="1"/>
    <col min="16" max="16" width="15.5703125" style="33" customWidth="1"/>
    <col min="17" max="17" width="1.7109375" style="33" customWidth="1"/>
    <col min="18" max="18" width="16.7109375" style="33" bestFit="1" customWidth="1"/>
    <col min="19" max="19" width="1.7109375" style="33" customWidth="1"/>
    <col min="20" max="20" width="9.140625" style="33"/>
    <col min="21" max="21" width="14.5703125" style="33" hidden="1" customWidth="1"/>
    <col min="22" max="22" width="9.140625" style="33"/>
    <col min="23" max="23" width="19" style="33" customWidth="1"/>
    <col min="24" max="16384" width="9.140625" style="33"/>
  </cols>
  <sheetData>
    <row r="1" spans="1:20" ht="22.5" customHeight="1" x14ac:dyDescent="0.2">
      <c r="A1" s="32" t="s">
        <v>52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</row>
    <row r="2" spans="1:20" ht="22.5" customHeight="1" x14ac:dyDescent="0.2">
      <c r="A2" s="32" t="s">
        <v>19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</row>
    <row r="3" spans="1:20" s="86" customFormat="1" ht="22.5" customHeight="1" x14ac:dyDescent="0.45">
      <c r="A3" s="32" t="str">
        <f>'PL '!A4:F4</f>
        <v>สำหรับปี สิ้นสุดวันที่ 31 ธันวาคม 2562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56"/>
      <c r="T3" s="56"/>
    </row>
    <row r="4" spans="1:20" s="86" customFormat="1" ht="13.15" customHeight="1" x14ac:dyDescent="0.45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56"/>
      <c r="T4" s="56"/>
    </row>
    <row r="5" spans="1:20" ht="24" customHeight="1" x14ac:dyDescent="0.2">
      <c r="A5" s="34"/>
      <c r="B5" s="35"/>
      <c r="C5" s="35"/>
      <c r="D5" s="36"/>
      <c r="E5" s="37"/>
      <c r="F5" s="37"/>
      <c r="G5" s="37"/>
      <c r="H5" s="112"/>
      <c r="I5" s="112"/>
      <c r="J5" s="112"/>
      <c r="K5" s="112"/>
      <c r="L5" s="37"/>
      <c r="M5" s="37"/>
      <c r="N5" s="37"/>
      <c r="O5" s="37"/>
      <c r="P5" s="37"/>
      <c r="Q5" s="37"/>
      <c r="R5" s="38" t="s">
        <v>0</v>
      </c>
    </row>
    <row r="6" spans="1:20" ht="24" customHeight="1" x14ac:dyDescent="0.2">
      <c r="A6" s="34"/>
      <c r="B6" s="35"/>
      <c r="C6" s="35"/>
      <c r="D6" s="39"/>
      <c r="E6" s="40"/>
      <c r="F6" s="84"/>
      <c r="G6" s="84"/>
      <c r="H6" s="84"/>
      <c r="I6" s="35"/>
      <c r="J6" s="35"/>
      <c r="K6" s="35"/>
      <c r="L6" s="152"/>
      <c r="M6" s="152"/>
      <c r="N6" s="152"/>
      <c r="O6" s="152" t="s">
        <v>56</v>
      </c>
      <c r="P6" s="152"/>
      <c r="Q6" s="35"/>
      <c r="R6" s="41"/>
    </row>
    <row r="7" spans="1:20" ht="24" customHeight="1" x14ac:dyDescent="0.2">
      <c r="A7" s="34"/>
      <c r="B7" s="35"/>
      <c r="C7" s="35"/>
      <c r="D7" s="39"/>
      <c r="E7" s="84"/>
      <c r="F7" s="84"/>
      <c r="G7" s="84"/>
      <c r="H7" s="84"/>
      <c r="I7" s="35"/>
      <c r="J7" s="35"/>
      <c r="K7" s="35"/>
      <c r="L7" s="158" t="s">
        <v>54</v>
      </c>
      <c r="M7" s="158"/>
      <c r="N7" s="158"/>
      <c r="O7" s="35"/>
      <c r="P7" s="35"/>
      <c r="Q7" s="35"/>
      <c r="R7" s="41"/>
    </row>
    <row r="8" spans="1:20" s="42" customFormat="1" ht="24" customHeight="1" x14ac:dyDescent="0.2">
      <c r="B8" s="43"/>
      <c r="C8" s="44"/>
      <c r="D8" s="34" t="s">
        <v>115</v>
      </c>
      <c r="E8" s="45"/>
      <c r="F8" s="34" t="s">
        <v>57</v>
      </c>
      <c r="G8" s="45"/>
      <c r="H8" s="34" t="s">
        <v>94</v>
      </c>
      <c r="I8" s="84"/>
      <c r="J8" s="34"/>
      <c r="K8" s="84"/>
      <c r="L8" s="46" t="s">
        <v>138</v>
      </c>
      <c r="M8" s="46"/>
      <c r="N8" s="46" t="s">
        <v>140</v>
      </c>
      <c r="O8" s="45"/>
      <c r="P8" s="35"/>
      <c r="Q8" s="33"/>
      <c r="R8" s="34" t="s">
        <v>38</v>
      </c>
    </row>
    <row r="9" spans="1:20" s="42" customFormat="1" ht="24" customHeight="1" x14ac:dyDescent="0.2">
      <c r="B9" s="99" t="s">
        <v>1</v>
      </c>
      <c r="D9" s="37" t="s">
        <v>65</v>
      </c>
      <c r="E9" s="45"/>
      <c r="F9" s="37" t="s">
        <v>58</v>
      </c>
      <c r="G9" s="45"/>
      <c r="H9" s="37" t="s">
        <v>95</v>
      </c>
      <c r="I9" s="45"/>
      <c r="J9" s="37" t="s">
        <v>137</v>
      </c>
      <c r="K9" s="45"/>
      <c r="L9" s="37" t="s">
        <v>139</v>
      </c>
      <c r="M9" s="45"/>
      <c r="N9" s="47" t="s">
        <v>141</v>
      </c>
      <c r="O9" s="45"/>
      <c r="P9" s="37" t="s">
        <v>28</v>
      </c>
      <c r="Q9" s="33"/>
      <c r="R9" s="37" t="s">
        <v>39</v>
      </c>
    </row>
    <row r="10" spans="1:20" ht="24" customHeight="1" x14ac:dyDescent="0.2">
      <c r="A10" s="33" t="s">
        <v>142</v>
      </c>
      <c r="B10" s="52"/>
      <c r="C10" s="49"/>
      <c r="D10" s="50">
        <v>300273458.5</v>
      </c>
      <c r="E10" s="50"/>
      <c r="F10" s="50">
        <v>570726071.12</v>
      </c>
      <c r="G10" s="50"/>
      <c r="H10" s="11">
        <v>10311302.690000001</v>
      </c>
      <c r="I10" s="45"/>
      <c r="J10" s="153">
        <v>0</v>
      </c>
      <c r="K10" s="45"/>
      <c r="L10" s="50">
        <v>30226100</v>
      </c>
      <c r="M10" s="50"/>
      <c r="N10" s="50">
        <v>0</v>
      </c>
      <c r="O10" s="50"/>
      <c r="P10" s="50">
        <v>793627779.84000063</v>
      </c>
      <c r="Q10" s="50"/>
      <c r="R10" s="50">
        <f>SUM(D10:P10)</f>
        <v>1705164712.1500006</v>
      </c>
      <c r="S10" s="51"/>
    </row>
    <row r="11" spans="1:20" ht="24" customHeight="1" x14ac:dyDescent="0.2">
      <c r="A11" s="33" t="s">
        <v>83</v>
      </c>
      <c r="B11" s="52"/>
      <c r="C11" s="49"/>
      <c r="D11" s="50">
        <v>0</v>
      </c>
      <c r="E11" s="50"/>
      <c r="F11" s="50">
        <v>0</v>
      </c>
      <c r="G11" s="50"/>
      <c r="H11" s="50">
        <v>0</v>
      </c>
      <c r="I11" s="50"/>
      <c r="J11" s="20">
        <v>0</v>
      </c>
      <c r="K11" s="50"/>
      <c r="L11" s="50">
        <v>0</v>
      </c>
      <c r="M11" s="50"/>
      <c r="N11" s="50">
        <v>0</v>
      </c>
      <c r="O11" s="50"/>
      <c r="P11" s="50">
        <v>988237584.16999912</v>
      </c>
      <c r="Q11" s="50"/>
      <c r="R11" s="50">
        <f t="shared" ref="R11:R16" si="0">SUM(D11:P11)</f>
        <v>988237584.16999912</v>
      </c>
      <c r="S11" s="51"/>
    </row>
    <row r="12" spans="1:20" ht="24" customHeight="1" x14ac:dyDescent="0.2">
      <c r="A12" s="33" t="s">
        <v>96</v>
      </c>
      <c r="B12" s="52"/>
      <c r="C12" s="49"/>
      <c r="D12" s="50">
        <v>0</v>
      </c>
      <c r="E12" s="50"/>
      <c r="F12" s="50">
        <v>0</v>
      </c>
      <c r="G12" s="50"/>
      <c r="H12" s="50">
        <v>5306473.129999998</v>
      </c>
      <c r="I12" s="50"/>
      <c r="J12" s="20">
        <v>0</v>
      </c>
      <c r="K12" s="50"/>
      <c r="L12" s="50">
        <v>0</v>
      </c>
      <c r="M12" s="50"/>
      <c r="N12" s="50">
        <v>0</v>
      </c>
      <c r="O12" s="50"/>
      <c r="P12" s="50">
        <v>0</v>
      </c>
      <c r="Q12" s="50"/>
      <c r="R12" s="50">
        <f t="shared" si="0"/>
        <v>5306473.129999998</v>
      </c>
      <c r="S12" s="51"/>
    </row>
    <row r="13" spans="1:20" ht="24" customHeight="1" x14ac:dyDescent="0.2">
      <c r="A13" s="33" t="s">
        <v>103</v>
      </c>
      <c r="B13" s="52"/>
      <c r="C13" s="49"/>
      <c r="D13" s="50">
        <v>348037</v>
      </c>
      <c r="E13" s="50"/>
      <c r="F13" s="50">
        <v>18232742.379999999</v>
      </c>
      <c r="G13" s="50"/>
      <c r="H13" s="50">
        <v>-1178929.3800000001</v>
      </c>
      <c r="I13" s="50"/>
      <c r="J13" s="10">
        <v>0</v>
      </c>
      <c r="K13" s="50"/>
      <c r="L13" s="50">
        <v>0</v>
      </c>
      <c r="M13" s="50"/>
      <c r="N13" s="50">
        <v>0</v>
      </c>
      <c r="O13" s="50"/>
      <c r="P13" s="50">
        <v>0</v>
      </c>
      <c r="Q13" s="50"/>
      <c r="R13" s="50">
        <f t="shared" si="0"/>
        <v>17401850</v>
      </c>
      <c r="S13" s="51"/>
    </row>
    <row r="14" spans="1:20" ht="24" customHeight="1" x14ac:dyDescent="0.2">
      <c r="A14" s="33" t="s">
        <v>130</v>
      </c>
      <c r="B14" s="52">
        <v>21</v>
      </c>
      <c r="C14" s="49"/>
      <c r="D14" s="50">
        <v>0</v>
      </c>
      <c r="E14" s="50"/>
      <c r="F14" s="50">
        <v>0</v>
      </c>
      <c r="G14" s="50"/>
      <c r="H14" s="50">
        <v>0</v>
      </c>
      <c r="I14" s="50"/>
      <c r="J14" s="89">
        <v>-99690176.420000002</v>
      </c>
      <c r="K14" s="50"/>
      <c r="L14" s="50">
        <v>0</v>
      </c>
      <c r="M14" s="50"/>
      <c r="N14" s="50">
        <v>0</v>
      </c>
      <c r="O14" s="50"/>
      <c r="P14" s="50">
        <v>0</v>
      </c>
      <c r="Q14" s="50"/>
      <c r="R14" s="50">
        <f t="shared" si="0"/>
        <v>-99690176.420000002</v>
      </c>
      <c r="S14" s="51"/>
    </row>
    <row r="15" spans="1:20" ht="24" customHeight="1" x14ac:dyDescent="0.2">
      <c r="A15" s="33" t="s">
        <v>131</v>
      </c>
      <c r="B15" s="52"/>
      <c r="C15" s="49"/>
      <c r="D15" s="50">
        <v>0</v>
      </c>
      <c r="E15" s="50"/>
      <c r="F15" s="50">
        <v>0</v>
      </c>
      <c r="G15" s="50"/>
      <c r="H15" s="50">
        <v>0</v>
      </c>
      <c r="I15" s="50"/>
      <c r="J15" s="89">
        <v>0</v>
      </c>
      <c r="K15" s="50"/>
      <c r="L15" s="50">
        <v>0</v>
      </c>
      <c r="M15" s="50"/>
      <c r="N15" s="50">
        <v>99690176.420000002</v>
      </c>
      <c r="O15" s="50"/>
      <c r="P15" s="50">
        <v>-99690176.420000002</v>
      </c>
      <c r="Q15" s="50"/>
      <c r="R15" s="50">
        <v>0</v>
      </c>
      <c r="S15" s="51"/>
    </row>
    <row r="16" spans="1:20" ht="24" customHeight="1" x14ac:dyDescent="0.2">
      <c r="A16" s="33" t="s">
        <v>73</v>
      </c>
      <c r="B16" s="52">
        <v>22</v>
      </c>
      <c r="C16" s="49"/>
      <c r="D16" s="50">
        <v>0</v>
      </c>
      <c r="E16" s="50"/>
      <c r="F16" s="50">
        <v>0</v>
      </c>
      <c r="G16" s="50"/>
      <c r="H16" s="50">
        <v>0</v>
      </c>
      <c r="I16" s="89"/>
      <c r="J16" s="89">
        <v>0</v>
      </c>
      <c r="K16" s="89"/>
      <c r="L16" s="50">
        <v>0</v>
      </c>
      <c r="M16" s="50"/>
      <c r="N16" s="50">
        <v>0</v>
      </c>
      <c r="O16" s="50"/>
      <c r="P16" s="50">
        <v>-775249046.88</v>
      </c>
      <c r="Q16" s="50"/>
      <c r="R16" s="50">
        <f t="shared" si="0"/>
        <v>-775249046.88</v>
      </c>
      <c r="S16" s="51"/>
    </row>
    <row r="17" spans="1:23" ht="24" customHeight="1" x14ac:dyDescent="0.2">
      <c r="A17" s="33" t="s">
        <v>87</v>
      </c>
      <c r="B17" s="52">
        <v>22</v>
      </c>
      <c r="C17" s="49"/>
      <c r="D17" s="50">
        <v>0</v>
      </c>
      <c r="E17" s="50"/>
      <c r="F17" s="50">
        <v>0</v>
      </c>
      <c r="G17" s="50"/>
      <c r="H17" s="50">
        <v>0</v>
      </c>
      <c r="I17" s="89"/>
      <c r="J17" s="89">
        <v>0</v>
      </c>
      <c r="K17" s="89"/>
      <c r="L17" s="50">
        <v>0</v>
      </c>
      <c r="M17" s="50"/>
      <c r="N17" s="50">
        <v>0</v>
      </c>
      <c r="O17" s="50"/>
      <c r="P17" s="50">
        <v>-484953472.20999998</v>
      </c>
      <c r="Q17" s="50"/>
      <c r="R17" s="50">
        <f>SUM(D17:P17)</f>
        <v>-484953472.20999998</v>
      </c>
      <c r="S17" s="51"/>
    </row>
    <row r="18" spans="1:23" ht="24" customHeight="1" thickBot="1" x14ac:dyDescent="0.25">
      <c r="A18" s="101" t="s">
        <v>132</v>
      </c>
      <c r="B18" s="48"/>
      <c r="C18" s="49"/>
      <c r="D18" s="53">
        <f>SUM(D10:D17)</f>
        <v>300621495.5</v>
      </c>
      <c r="E18" s="89"/>
      <c r="F18" s="53">
        <f>SUM(F10:F17)</f>
        <v>588958813.5</v>
      </c>
      <c r="G18" s="89"/>
      <c r="H18" s="53">
        <f>SUM(H10:H17)</f>
        <v>14438846.439999999</v>
      </c>
      <c r="I18" s="50"/>
      <c r="J18" s="53">
        <f>SUM(J10:J17)</f>
        <v>-99690176.420000002</v>
      </c>
      <c r="K18" s="50"/>
      <c r="L18" s="53">
        <f>SUM(L10:L17)</f>
        <v>30226100</v>
      </c>
      <c r="M18" s="89"/>
      <c r="N18" s="53">
        <f>SUM(N10:N17)</f>
        <v>99690176.420000002</v>
      </c>
      <c r="O18" s="89"/>
      <c r="P18" s="53">
        <f>SUM(P10:P17)</f>
        <v>421972668.4999997</v>
      </c>
      <c r="Q18" s="89"/>
      <c r="R18" s="53">
        <f>SUM(D18:P18)</f>
        <v>1356217923.9399998</v>
      </c>
      <c r="S18" s="51"/>
    </row>
    <row r="19" spans="1:23" ht="13.15" customHeight="1" thickTop="1" x14ac:dyDescent="0.2">
      <c r="B19" s="52"/>
      <c r="C19" s="49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1"/>
    </row>
    <row r="20" spans="1:23" ht="24" customHeight="1" x14ac:dyDescent="0.2">
      <c r="A20" s="33" t="s">
        <v>156</v>
      </c>
      <c r="B20" s="52"/>
      <c r="C20" s="49"/>
      <c r="D20" s="50">
        <v>300621495.5</v>
      </c>
      <c r="E20" s="50"/>
      <c r="F20" s="50">
        <v>588958813.5</v>
      </c>
      <c r="G20" s="50"/>
      <c r="H20" s="50">
        <v>14438846.439999999</v>
      </c>
      <c r="I20" s="50"/>
      <c r="J20" s="50">
        <v>-99690176.420000002</v>
      </c>
      <c r="K20" s="50"/>
      <c r="L20" s="50">
        <v>30226100</v>
      </c>
      <c r="M20" s="50"/>
      <c r="N20" s="50">
        <v>99690176.420000002</v>
      </c>
      <c r="O20" s="50"/>
      <c r="P20" s="50">
        <v>421972668.4999997</v>
      </c>
      <c r="Q20" s="50"/>
      <c r="R20" s="50">
        <f>SUM(D20:P20)</f>
        <v>1356217923.9399998</v>
      </c>
      <c r="S20" s="51"/>
      <c r="U20" s="33" t="e">
        <f>P20-BS!#REF!</f>
        <v>#REF!</v>
      </c>
    </row>
    <row r="21" spans="1:23" ht="24" customHeight="1" x14ac:dyDescent="0.2">
      <c r="A21" s="33" t="s">
        <v>83</v>
      </c>
      <c r="B21" s="52"/>
      <c r="C21" s="49"/>
      <c r="D21" s="50">
        <v>0</v>
      </c>
      <c r="E21" s="50"/>
      <c r="F21" s="50">
        <v>0</v>
      </c>
      <c r="G21" s="50"/>
      <c r="H21" s="50">
        <v>0</v>
      </c>
      <c r="I21" s="50"/>
      <c r="J21" s="50">
        <v>0</v>
      </c>
      <c r="K21" s="50"/>
      <c r="L21" s="50">
        <v>0</v>
      </c>
      <c r="M21" s="50"/>
      <c r="N21" s="50">
        <v>0</v>
      </c>
      <c r="O21" s="50"/>
      <c r="P21" s="50">
        <f>'PL '!D25</f>
        <v>232576900.9600004</v>
      </c>
      <c r="Q21" s="50"/>
      <c r="R21" s="50">
        <f t="shared" ref="R21:R26" si="1">SUM(D21:P21)</f>
        <v>232576900.9600004</v>
      </c>
      <c r="S21" s="51"/>
    </row>
    <row r="22" spans="1:23" ht="24" customHeight="1" x14ac:dyDescent="0.2">
      <c r="A22" s="33" t="s">
        <v>96</v>
      </c>
      <c r="B22" s="52">
        <v>20</v>
      </c>
      <c r="C22" s="49"/>
      <c r="D22" s="50">
        <v>0</v>
      </c>
      <c r="E22" s="50"/>
      <c r="F22" s="50">
        <v>0</v>
      </c>
      <c r="G22" s="50"/>
      <c r="H22" s="50">
        <v>2413085</v>
      </c>
      <c r="I22" s="50"/>
      <c r="J22" s="50">
        <v>0</v>
      </c>
      <c r="K22" s="50"/>
      <c r="L22" s="50">
        <v>0</v>
      </c>
      <c r="M22" s="50"/>
      <c r="N22" s="50">
        <v>0</v>
      </c>
      <c r="O22" s="50"/>
      <c r="P22" s="50">
        <v>0</v>
      </c>
      <c r="Q22" s="50"/>
      <c r="R22" s="50">
        <f t="shared" si="1"/>
        <v>2413085</v>
      </c>
      <c r="S22" s="51"/>
    </row>
    <row r="23" spans="1:23" x14ac:dyDescent="0.2">
      <c r="A23" s="33" t="s">
        <v>103</v>
      </c>
      <c r="B23" s="52">
        <v>18</v>
      </c>
      <c r="C23" s="49"/>
      <c r="D23" s="50">
        <v>65358</v>
      </c>
      <c r="E23" s="50"/>
      <c r="F23" s="50">
        <v>3752401.5399999619</v>
      </c>
      <c r="G23" s="50"/>
      <c r="H23" s="50">
        <v>-549859.53999999911</v>
      </c>
      <c r="I23" s="50"/>
      <c r="J23" s="50">
        <v>0</v>
      </c>
      <c r="K23" s="50"/>
      <c r="L23" s="50">
        <v>0</v>
      </c>
      <c r="M23" s="50"/>
      <c r="N23" s="50">
        <v>0</v>
      </c>
      <c r="O23" s="50"/>
      <c r="P23" s="50">
        <v>0</v>
      </c>
      <c r="Q23" s="50"/>
      <c r="R23" s="50">
        <f t="shared" si="1"/>
        <v>3267899.9999999627</v>
      </c>
      <c r="S23" s="51"/>
    </row>
    <row r="24" spans="1:23" ht="24" customHeight="1" x14ac:dyDescent="0.2">
      <c r="A24" s="33" t="s">
        <v>73</v>
      </c>
      <c r="B24" s="52">
        <v>22</v>
      </c>
      <c r="C24" s="49"/>
      <c r="D24" s="50">
        <v>0</v>
      </c>
      <c r="E24" s="50"/>
      <c r="F24" s="50">
        <v>0</v>
      </c>
      <c r="G24" s="50"/>
      <c r="H24" s="50">
        <v>0</v>
      </c>
      <c r="I24" s="50"/>
      <c r="J24" s="50">
        <v>0</v>
      </c>
      <c r="K24" s="50"/>
      <c r="L24" s="50">
        <v>0</v>
      </c>
      <c r="M24" s="50"/>
      <c r="N24" s="50">
        <v>0</v>
      </c>
      <c r="O24" s="50"/>
      <c r="P24" s="50">
        <v>-413198708.42000002</v>
      </c>
      <c r="Q24" s="50"/>
      <c r="R24" s="50">
        <f t="shared" si="1"/>
        <v>-413198708.42000002</v>
      </c>
      <c r="S24" s="51"/>
      <c r="U24" s="87"/>
    </row>
    <row r="25" spans="1:23" ht="24" customHeight="1" x14ac:dyDescent="0.2">
      <c r="A25" s="33" t="s">
        <v>87</v>
      </c>
      <c r="B25" s="52">
        <v>22</v>
      </c>
      <c r="C25" s="49"/>
      <c r="D25" s="50">
        <v>0</v>
      </c>
      <c r="E25" s="50"/>
      <c r="F25" s="50">
        <v>0</v>
      </c>
      <c r="G25" s="50"/>
      <c r="H25" s="50">
        <v>0</v>
      </c>
      <c r="I25" s="50"/>
      <c r="J25" s="50">
        <v>0</v>
      </c>
      <c r="K25" s="50"/>
      <c r="L25" s="50">
        <v>0</v>
      </c>
      <c r="M25" s="50"/>
      <c r="N25" s="50">
        <v>0</v>
      </c>
      <c r="O25" s="50"/>
      <c r="P25" s="50">
        <v>-104796777.77</v>
      </c>
      <c r="Q25" s="50"/>
      <c r="R25" s="50">
        <f t="shared" si="1"/>
        <v>-104796777.77</v>
      </c>
      <c r="S25" s="51"/>
      <c r="U25" s="87"/>
      <c r="W25" s="11"/>
    </row>
    <row r="26" spans="1:23" ht="24" customHeight="1" thickBot="1" x14ac:dyDescent="0.25">
      <c r="A26" s="101" t="s">
        <v>157</v>
      </c>
      <c r="B26" s="48"/>
      <c r="C26" s="49"/>
      <c r="D26" s="53">
        <f>SUM(D20:D25)</f>
        <v>300686853.5</v>
      </c>
      <c r="E26" s="89"/>
      <c r="F26" s="53">
        <f>SUM(F20:F25)</f>
        <v>592711215.03999996</v>
      </c>
      <c r="G26" s="89"/>
      <c r="H26" s="53">
        <f>SUM(H20:H25)</f>
        <v>16302071.899999999</v>
      </c>
      <c r="I26" s="50"/>
      <c r="J26" s="53">
        <f>SUM(J20:J25)</f>
        <v>-99690176.420000002</v>
      </c>
      <c r="K26" s="50"/>
      <c r="L26" s="53">
        <f>SUM(L20:L25)</f>
        <v>30226100</v>
      </c>
      <c r="M26" s="89"/>
      <c r="N26" s="53">
        <f>SUM(N20:N25)</f>
        <v>99690176.420000002</v>
      </c>
      <c r="O26" s="89"/>
      <c r="P26" s="53">
        <f>SUM(P20:P25)</f>
        <v>136554083.27000004</v>
      </c>
      <c r="Q26" s="89"/>
      <c r="R26" s="53">
        <f t="shared" si="1"/>
        <v>1076480323.71</v>
      </c>
      <c r="S26" s="51"/>
      <c r="W26" s="11"/>
    </row>
    <row r="27" spans="1:23" ht="12" customHeight="1" thickTop="1" x14ac:dyDescent="0.45">
      <c r="A27" s="100"/>
      <c r="B27" s="48"/>
      <c r="C27" s="49"/>
      <c r="D27" s="50"/>
      <c r="E27" s="50"/>
      <c r="F27" s="50"/>
      <c r="G27" s="50"/>
      <c r="L27" s="50"/>
      <c r="M27" s="50"/>
      <c r="N27" s="50"/>
      <c r="O27" s="50"/>
      <c r="P27" s="50"/>
      <c r="Q27" s="50"/>
      <c r="R27" s="50"/>
      <c r="S27" s="51"/>
      <c r="W27" s="87"/>
    </row>
    <row r="28" spans="1:23" ht="24" customHeight="1" x14ac:dyDescent="0.2">
      <c r="A28" s="54" t="s">
        <v>6</v>
      </c>
      <c r="H28" s="11"/>
      <c r="R28" s="87"/>
    </row>
    <row r="29" spans="1:23" ht="19.149999999999999" customHeight="1" x14ac:dyDescent="0.2">
      <c r="H29" s="87"/>
      <c r="J29" s="87"/>
    </row>
    <row r="30" spans="1:23" s="8" customFormat="1" ht="24" customHeight="1" x14ac:dyDescent="0.45">
      <c r="A30" s="157" t="s">
        <v>119</v>
      </c>
      <c r="B30" s="157"/>
      <c r="C30" s="157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</row>
    <row r="31" spans="1:23" s="2" customFormat="1" ht="24" customHeight="1" x14ac:dyDescent="0.45">
      <c r="A31" s="113" t="s">
        <v>154</v>
      </c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3"/>
      <c r="O31" s="113"/>
      <c r="P31" s="113"/>
      <c r="Q31" s="113"/>
      <c r="R31" s="113"/>
    </row>
    <row r="32" spans="1:23" ht="23.25" customHeight="1" x14ac:dyDescent="0.2"/>
  </sheetData>
  <mergeCells count="2">
    <mergeCell ref="A30:R30"/>
    <mergeCell ref="L7:N7"/>
  </mergeCells>
  <pageMargins left="0.70866141732283472" right="0.19685039370078741" top="0.23622047244094491" bottom="0.35433070866141736" header="0.23622047244094491" footer="0.15748031496062992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0"/>
  <sheetViews>
    <sheetView tabSelected="1" view="pageBreakPreview" topLeftCell="A46" zoomScaleNormal="90" zoomScaleSheetLayoutView="100" workbookViewId="0">
      <selection activeCell="L63" sqref="L63"/>
    </sheetView>
  </sheetViews>
  <sheetFormatPr defaultColWidth="9.140625" defaultRowHeight="23.25" customHeight="1" x14ac:dyDescent="0.2"/>
  <cols>
    <col min="1" max="1" width="46.5703125" style="70" customWidth="1"/>
    <col min="2" max="2" width="7.7109375" style="70" customWidth="1"/>
    <col min="3" max="3" width="3.5703125" style="70" customWidth="1"/>
    <col min="4" max="4" width="18.7109375" style="70" customWidth="1"/>
    <col min="5" max="5" width="2.5703125" style="70" customWidth="1"/>
    <col min="6" max="6" width="16.7109375" style="70" bestFit="1" customWidth="1"/>
    <col min="7" max="7" width="1.85546875" style="70" customWidth="1"/>
    <col min="8" max="8" width="9.140625" style="70" customWidth="1"/>
    <col min="9" max="9" width="18.28515625" style="70" customWidth="1"/>
    <col min="10" max="16384" width="9.140625" style="70"/>
  </cols>
  <sheetData>
    <row r="1" spans="1:9" s="54" customFormat="1" ht="24" customHeight="1" x14ac:dyDescent="0.45">
      <c r="A1" s="159" t="s">
        <v>52</v>
      </c>
      <c r="B1" s="159"/>
      <c r="C1" s="159"/>
      <c r="D1" s="159"/>
      <c r="E1" s="159"/>
      <c r="F1" s="159"/>
      <c r="G1" s="117"/>
    </row>
    <row r="2" spans="1:9" s="54" customFormat="1" ht="24" customHeight="1" x14ac:dyDescent="0.45">
      <c r="A2" s="159" t="s">
        <v>20</v>
      </c>
      <c r="B2" s="159"/>
      <c r="C2" s="159"/>
      <c r="D2" s="159"/>
      <c r="E2" s="159"/>
      <c r="F2" s="159"/>
      <c r="G2" s="55"/>
    </row>
    <row r="3" spans="1:9" s="57" customFormat="1" ht="24" customHeight="1" x14ac:dyDescent="0.45">
      <c r="A3" s="159" t="str">
        <f>'PL '!A4:F4</f>
        <v>สำหรับปี สิ้นสุดวันที่ 31 ธันวาคม 2562</v>
      </c>
      <c r="B3" s="159"/>
      <c r="C3" s="159"/>
      <c r="D3" s="159"/>
      <c r="E3" s="159"/>
      <c r="F3" s="159"/>
      <c r="G3" s="56"/>
    </row>
    <row r="4" spans="1:9" s="57" customFormat="1" ht="24" customHeight="1" x14ac:dyDescent="0.45">
      <c r="A4" s="116"/>
      <c r="B4" s="116"/>
      <c r="C4" s="116"/>
      <c r="D4" s="116"/>
      <c r="E4" s="116"/>
      <c r="F4" s="116"/>
      <c r="G4" s="56"/>
    </row>
    <row r="5" spans="1:9" s="54" customFormat="1" ht="24" customHeight="1" x14ac:dyDescent="0.2">
      <c r="D5" s="58"/>
      <c r="E5" s="58"/>
      <c r="F5" s="59" t="s">
        <v>0</v>
      </c>
      <c r="G5" s="58"/>
    </row>
    <row r="6" spans="1:9" s="54" customFormat="1" ht="24" customHeight="1" x14ac:dyDescent="0.2">
      <c r="D6" s="60">
        <v>2562</v>
      </c>
      <c r="E6" s="19"/>
      <c r="F6" s="60">
        <v>2561</v>
      </c>
      <c r="G6" s="58"/>
    </row>
    <row r="7" spans="1:9" s="54" customFormat="1" ht="24" customHeight="1" x14ac:dyDescent="0.2">
      <c r="A7" s="61" t="s">
        <v>21</v>
      </c>
      <c r="B7" s="61"/>
      <c r="C7" s="61"/>
      <c r="E7" s="62"/>
      <c r="G7" s="62"/>
    </row>
    <row r="8" spans="1:9" s="54" customFormat="1" ht="24" customHeight="1" x14ac:dyDescent="0.45">
      <c r="A8" s="54" t="s">
        <v>149</v>
      </c>
      <c r="D8" s="20">
        <f>'PL '!D17</f>
        <v>290770446.47000039</v>
      </c>
      <c r="E8" s="20"/>
      <c r="F8" s="114">
        <v>1232803926.4599991</v>
      </c>
      <c r="G8" s="63"/>
      <c r="I8" s="104"/>
    </row>
    <row r="9" spans="1:9" s="54" customFormat="1" ht="24" customHeight="1" x14ac:dyDescent="0.2">
      <c r="A9" s="54" t="s">
        <v>148</v>
      </c>
      <c r="D9" s="20"/>
      <c r="E9" s="20"/>
      <c r="F9" s="20"/>
      <c r="G9" s="64"/>
      <c r="I9" s="104"/>
    </row>
    <row r="10" spans="1:9" s="54" customFormat="1" ht="24" customHeight="1" x14ac:dyDescent="0.2">
      <c r="A10" s="54" t="s">
        <v>150</v>
      </c>
      <c r="D10" s="20"/>
      <c r="E10" s="20"/>
      <c r="F10" s="20"/>
      <c r="G10" s="64"/>
      <c r="I10" s="104"/>
    </row>
    <row r="11" spans="1:9" s="54" customFormat="1" ht="24" customHeight="1" x14ac:dyDescent="0.2">
      <c r="A11" s="54" t="s">
        <v>93</v>
      </c>
      <c r="D11" s="102">
        <v>53680982.509999998</v>
      </c>
      <c r="E11" s="20"/>
      <c r="F11" s="102">
        <v>61210206.660000004</v>
      </c>
      <c r="G11" s="63"/>
      <c r="I11" s="104"/>
    </row>
    <row r="12" spans="1:9" s="54" customFormat="1" ht="24" customHeight="1" x14ac:dyDescent="0.2">
      <c r="A12" s="54" t="s">
        <v>151</v>
      </c>
      <c r="D12" s="9">
        <v>280513.78999999998</v>
      </c>
      <c r="E12" s="20"/>
      <c r="F12" s="63">
        <v>-152910.37</v>
      </c>
      <c r="G12" s="63"/>
      <c r="I12" s="104"/>
    </row>
    <row r="13" spans="1:9" s="54" customFormat="1" ht="24" customHeight="1" x14ac:dyDescent="0.2">
      <c r="A13" s="54" t="s">
        <v>152</v>
      </c>
      <c r="D13" s="63">
        <v>12012663.179999998</v>
      </c>
      <c r="E13" s="20"/>
      <c r="F13" s="63">
        <v>-64147.839999999851</v>
      </c>
      <c r="G13" s="63"/>
      <c r="I13" s="104"/>
    </row>
    <row r="14" spans="1:9" s="54" customFormat="1" ht="24" customHeight="1" x14ac:dyDescent="0.2">
      <c r="A14" s="54" t="s">
        <v>100</v>
      </c>
      <c r="D14" s="63">
        <v>2532338.02</v>
      </c>
      <c r="E14" s="20"/>
      <c r="F14" s="63">
        <v>3351305.79</v>
      </c>
      <c r="G14" s="63"/>
      <c r="I14" s="104"/>
    </row>
    <row r="15" spans="1:9" s="54" customFormat="1" ht="24" customHeight="1" x14ac:dyDescent="0.2">
      <c r="A15" s="54" t="s">
        <v>163</v>
      </c>
      <c r="D15" s="63">
        <v>-206938.12</v>
      </c>
      <c r="E15" s="20"/>
      <c r="F15" s="63">
        <v>-777472.26</v>
      </c>
      <c r="G15" s="65"/>
      <c r="I15" s="104"/>
    </row>
    <row r="16" spans="1:9" s="54" customFormat="1" ht="24" customHeight="1" x14ac:dyDescent="0.2">
      <c r="A16" s="54" t="s">
        <v>133</v>
      </c>
      <c r="D16" s="20">
        <v>5696460.5800000001</v>
      </c>
      <c r="E16" s="20"/>
      <c r="F16" s="20">
        <v>2010762.57</v>
      </c>
      <c r="G16" s="65"/>
      <c r="I16" s="104"/>
    </row>
    <row r="17" spans="1:9" s="54" customFormat="1" ht="24" customHeight="1" x14ac:dyDescent="0.2">
      <c r="A17" s="54" t="s">
        <v>122</v>
      </c>
      <c r="D17" s="20">
        <v>0</v>
      </c>
      <c r="E17" s="20"/>
      <c r="F17" s="20">
        <v>1125000</v>
      </c>
      <c r="G17" s="65"/>
      <c r="I17" s="104"/>
    </row>
    <row r="18" spans="1:9" s="54" customFormat="1" ht="24" customHeight="1" x14ac:dyDescent="0.2">
      <c r="A18" s="54" t="s">
        <v>165</v>
      </c>
      <c r="D18" s="20">
        <v>140693.37</v>
      </c>
      <c r="E18" s="20"/>
      <c r="F18" s="20">
        <v>0</v>
      </c>
      <c r="G18" s="65"/>
      <c r="I18" s="104"/>
    </row>
    <row r="19" spans="1:9" s="54" customFormat="1" ht="24" customHeight="1" x14ac:dyDescent="0.2">
      <c r="A19" s="54" t="s">
        <v>155</v>
      </c>
      <c r="D19" s="63">
        <v>0</v>
      </c>
      <c r="E19" s="20"/>
      <c r="F19" s="63">
        <v>-15277369.109999999</v>
      </c>
      <c r="G19" s="65"/>
      <c r="I19" s="104"/>
    </row>
    <row r="20" spans="1:9" s="54" customFormat="1" ht="24" customHeight="1" x14ac:dyDescent="0.2">
      <c r="A20" s="54" t="s">
        <v>162</v>
      </c>
      <c r="D20" s="63">
        <v>-824512.7</v>
      </c>
      <c r="E20" s="20"/>
      <c r="F20" s="63">
        <v>0</v>
      </c>
      <c r="G20" s="65"/>
      <c r="I20" s="104"/>
    </row>
    <row r="21" spans="1:9" s="54" customFormat="1" ht="24" customHeight="1" x14ac:dyDescent="0.2">
      <c r="A21" s="54" t="s">
        <v>101</v>
      </c>
      <c r="D21" s="63">
        <v>-13495681.600000001</v>
      </c>
      <c r="E21" s="20"/>
      <c r="F21" s="63">
        <v>-4375390</v>
      </c>
      <c r="G21" s="65"/>
      <c r="I21" s="104"/>
    </row>
    <row r="22" spans="1:9" s="54" customFormat="1" ht="24" customHeight="1" x14ac:dyDescent="0.2">
      <c r="A22" s="54" t="s">
        <v>123</v>
      </c>
      <c r="D22" s="20">
        <v>6612973.5099999998</v>
      </c>
      <c r="E22" s="20"/>
      <c r="F22" s="20">
        <v>2900790.49</v>
      </c>
      <c r="G22" s="63"/>
      <c r="I22" s="104"/>
    </row>
    <row r="23" spans="1:9" s="54" customFormat="1" ht="24" customHeight="1" x14ac:dyDescent="0.2">
      <c r="A23" s="54" t="s">
        <v>153</v>
      </c>
      <c r="D23" s="20">
        <v>0</v>
      </c>
      <c r="E23" s="20"/>
      <c r="F23" s="20">
        <v>1650210</v>
      </c>
      <c r="G23" s="63"/>
      <c r="I23" s="104"/>
    </row>
    <row r="24" spans="1:9" s="54" customFormat="1" ht="24" customHeight="1" x14ac:dyDescent="0.2">
      <c r="A24" s="54" t="s">
        <v>98</v>
      </c>
      <c r="D24" s="20">
        <v>2413085</v>
      </c>
      <c r="E24" s="20"/>
      <c r="F24" s="77">
        <v>5306473.13</v>
      </c>
      <c r="G24" s="63"/>
      <c r="I24" s="104"/>
    </row>
    <row r="25" spans="1:9" s="66" customFormat="1" ht="24" customHeight="1" x14ac:dyDescent="0.2">
      <c r="A25" s="54" t="s">
        <v>22</v>
      </c>
      <c r="B25" s="54"/>
      <c r="C25" s="54"/>
      <c r="D25" s="103"/>
      <c r="E25" s="67"/>
      <c r="F25" s="103"/>
      <c r="G25" s="65"/>
      <c r="I25" s="104"/>
    </row>
    <row r="26" spans="1:9" s="54" customFormat="1" ht="24" customHeight="1" x14ac:dyDescent="0.2">
      <c r="A26" s="54" t="s">
        <v>32</v>
      </c>
      <c r="D26" s="65">
        <f>SUM(D8:D24)</f>
        <v>359613024.01000035</v>
      </c>
      <c r="E26" s="65"/>
      <c r="F26" s="65">
        <f>SUM(F8:F24)</f>
        <v>1289711385.5199995</v>
      </c>
      <c r="G26" s="65"/>
      <c r="I26" s="104"/>
    </row>
    <row r="27" spans="1:9" s="54" customFormat="1" ht="24" customHeight="1" x14ac:dyDescent="0.2">
      <c r="A27" s="54" t="s">
        <v>116</v>
      </c>
      <c r="D27" s="63"/>
      <c r="E27" s="68"/>
      <c r="F27" s="63"/>
      <c r="G27" s="63"/>
      <c r="I27" s="104"/>
    </row>
    <row r="28" spans="1:9" s="54" customFormat="1" ht="24" customHeight="1" x14ac:dyDescent="0.2">
      <c r="A28" s="54" t="s">
        <v>117</v>
      </c>
      <c r="D28" s="64">
        <v>-8912300.2599999998</v>
      </c>
      <c r="E28" s="20"/>
      <c r="F28" s="64">
        <v>62845759.969999999</v>
      </c>
      <c r="G28" s="63"/>
      <c r="I28" s="104"/>
    </row>
    <row r="29" spans="1:9" s="54" customFormat="1" ht="24" customHeight="1" x14ac:dyDescent="0.2">
      <c r="A29" s="54" t="s">
        <v>88</v>
      </c>
      <c r="D29" s="64">
        <v>223415634.76999977</v>
      </c>
      <c r="E29" s="20"/>
      <c r="F29" s="64">
        <v>-186387052.18999991</v>
      </c>
      <c r="G29" s="63"/>
      <c r="I29" s="104"/>
    </row>
    <row r="30" spans="1:9" s="54" customFormat="1" ht="24" customHeight="1" x14ac:dyDescent="0.2">
      <c r="A30" s="54" t="s">
        <v>89</v>
      </c>
      <c r="D30" s="64">
        <v>7611633.8900000006</v>
      </c>
      <c r="E30" s="20"/>
      <c r="F30" s="64">
        <v>-1573296.6700000018</v>
      </c>
      <c r="G30" s="63"/>
      <c r="I30" s="104"/>
    </row>
    <row r="31" spans="1:9" s="54" customFormat="1" ht="24" customHeight="1" x14ac:dyDescent="0.2">
      <c r="A31" s="54" t="s">
        <v>91</v>
      </c>
      <c r="D31" s="69">
        <f>SUM(D28:D30)</f>
        <v>222114968.3999998</v>
      </c>
      <c r="E31" s="68"/>
      <c r="F31" s="69">
        <f>SUM(F28:F30)</f>
        <v>-125114588.88999991</v>
      </c>
      <c r="G31" s="63"/>
      <c r="I31" s="104"/>
    </row>
    <row r="32" spans="1:9" s="54" customFormat="1" ht="24" customHeight="1" x14ac:dyDescent="0.2">
      <c r="A32" s="61"/>
      <c r="D32" s="65"/>
      <c r="E32" s="67"/>
      <c r="F32" s="65"/>
      <c r="G32" s="65"/>
      <c r="I32" s="104"/>
    </row>
    <row r="33" spans="1:9" s="54" customFormat="1" ht="24" customHeight="1" x14ac:dyDescent="0.2">
      <c r="A33" s="54" t="s">
        <v>6</v>
      </c>
      <c r="D33" s="11"/>
      <c r="E33" s="68"/>
      <c r="F33" s="65"/>
      <c r="G33" s="63"/>
      <c r="I33" s="104"/>
    </row>
    <row r="34" spans="1:9" s="54" customFormat="1" ht="24" customHeight="1" x14ac:dyDescent="0.2">
      <c r="D34" s="11"/>
      <c r="E34" s="68"/>
      <c r="F34" s="65"/>
      <c r="G34" s="63"/>
      <c r="I34" s="104"/>
    </row>
    <row r="35" spans="1:9" s="8" customFormat="1" ht="24" customHeight="1" x14ac:dyDescent="0.45">
      <c r="A35" s="83" t="s">
        <v>80</v>
      </c>
      <c r="C35" s="13"/>
      <c r="E35" s="14"/>
      <c r="G35" s="14"/>
      <c r="I35" s="104"/>
    </row>
    <row r="36" spans="1:9" s="2" customFormat="1" ht="24" customHeight="1" x14ac:dyDescent="0.45">
      <c r="A36" s="83" t="s">
        <v>81</v>
      </c>
      <c r="I36" s="104"/>
    </row>
    <row r="37" spans="1:9" s="54" customFormat="1" ht="24" customHeight="1" x14ac:dyDescent="0.45">
      <c r="A37" s="159" t="s">
        <v>52</v>
      </c>
      <c r="B37" s="159"/>
      <c r="C37" s="159"/>
      <c r="D37" s="159"/>
      <c r="E37" s="159"/>
      <c r="F37" s="159"/>
      <c r="G37" s="117"/>
      <c r="I37" s="104"/>
    </row>
    <row r="38" spans="1:9" s="54" customFormat="1" ht="24" customHeight="1" x14ac:dyDescent="0.2">
      <c r="A38" s="160" t="s">
        <v>23</v>
      </c>
      <c r="B38" s="160"/>
      <c r="C38" s="160"/>
      <c r="D38" s="160"/>
      <c r="E38" s="160"/>
      <c r="F38" s="160"/>
      <c r="G38" s="71"/>
      <c r="I38" s="104"/>
    </row>
    <row r="39" spans="1:9" s="57" customFormat="1" ht="24" customHeight="1" x14ac:dyDescent="0.45">
      <c r="A39" s="159" t="str">
        <f>A3</f>
        <v>สำหรับปี สิ้นสุดวันที่ 31 ธันวาคม 2562</v>
      </c>
      <c r="B39" s="159"/>
      <c r="C39" s="159"/>
      <c r="D39" s="159"/>
      <c r="E39" s="159"/>
      <c r="F39" s="159"/>
      <c r="G39" s="56"/>
      <c r="I39" s="104"/>
    </row>
    <row r="40" spans="1:9" s="57" customFormat="1" ht="24" customHeight="1" x14ac:dyDescent="0.45">
      <c r="A40" s="116"/>
      <c r="B40" s="116"/>
      <c r="C40" s="116"/>
      <c r="D40" s="116"/>
      <c r="E40" s="116"/>
      <c r="F40" s="116"/>
      <c r="G40" s="56"/>
      <c r="I40" s="104"/>
    </row>
    <row r="41" spans="1:9" s="54" customFormat="1" ht="24" customHeight="1" x14ac:dyDescent="0.2">
      <c r="A41" s="72"/>
      <c r="B41" s="72"/>
      <c r="C41" s="72"/>
      <c r="D41" s="108"/>
      <c r="E41" s="73"/>
      <c r="F41" s="59" t="s">
        <v>0</v>
      </c>
      <c r="G41" s="74"/>
      <c r="I41" s="104"/>
    </row>
    <row r="42" spans="1:9" s="54" customFormat="1" ht="24" customHeight="1" x14ac:dyDescent="0.2">
      <c r="A42" s="72"/>
      <c r="B42" s="72"/>
      <c r="C42" s="72"/>
      <c r="D42" s="60">
        <f>D6</f>
        <v>2562</v>
      </c>
      <c r="E42" s="19"/>
      <c r="F42" s="60">
        <f>F6</f>
        <v>2561</v>
      </c>
      <c r="G42" s="74"/>
      <c r="I42" s="104"/>
    </row>
    <row r="43" spans="1:9" s="54" customFormat="1" ht="24" customHeight="1" x14ac:dyDescent="0.2">
      <c r="A43" s="54" t="s">
        <v>24</v>
      </c>
      <c r="E43" s="68"/>
      <c r="G43" s="63"/>
      <c r="I43" s="104"/>
    </row>
    <row r="44" spans="1:9" s="54" customFormat="1" ht="24" customHeight="1" x14ac:dyDescent="0.2">
      <c r="A44" s="54" t="s">
        <v>118</v>
      </c>
      <c r="D44" s="64">
        <v>-94020762</v>
      </c>
      <c r="E44" s="20"/>
      <c r="F44" s="64">
        <v>-140004472.13</v>
      </c>
      <c r="G44" s="63"/>
      <c r="I44" s="104"/>
    </row>
    <row r="45" spans="1:9" s="54" customFormat="1" ht="24" customHeight="1" x14ac:dyDescent="0.2">
      <c r="A45" s="54" t="s">
        <v>90</v>
      </c>
      <c r="D45" s="64">
        <v>-560700</v>
      </c>
      <c r="E45" s="20"/>
      <c r="F45" s="64">
        <v>-972.12999999988824</v>
      </c>
      <c r="G45" s="65"/>
      <c r="I45" s="104"/>
    </row>
    <row r="46" spans="1:9" ht="24" customHeight="1" x14ac:dyDescent="0.2">
      <c r="A46" s="54" t="s">
        <v>92</v>
      </c>
      <c r="B46" s="54"/>
      <c r="C46" s="54"/>
      <c r="D46" s="69">
        <f>SUM(D44:D45)</f>
        <v>-94581462</v>
      </c>
      <c r="E46" s="67"/>
      <c r="F46" s="69">
        <f>SUM(F44:F45)</f>
        <v>-140005444.25999999</v>
      </c>
      <c r="G46" s="65"/>
      <c r="I46" s="104"/>
    </row>
    <row r="47" spans="1:9" ht="24" customHeight="1" x14ac:dyDescent="0.2">
      <c r="A47" s="54" t="s">
        <v>34</v>
      </c>
      <c r="B47" s="54"/>
      <c r="C47" s="54"/>
      <c r="D47" s="65">
        <f>D26+D31+D46</f>
        <v>487146530.41000009</v>
      </c>
      <c r="E47" s="65"/>
      <c r="F47" s="65">
        <f>F26+F31+F46</f>
        <v>1024591352.3699996</v>
      </c>
      <c r="G47" s="65"/>
      <c r="I47" s="104"/>
    </row>
    <row r="48" spans="1:9" ht="24" customHeight="1" x14ac:dyDescent="0.2">
      <c r="A48" s="54" t="s">
        <v>72</v>
      </c>
      <c r="B48" s="54"/>
      <c r="C48" s="54"/>
      <c r="D48" s="65">
        <v>-143186371.43000004</v>
      </c>
      <c r="E48" s="65"/>
      <c r="F48" s="65">
        <v>-305521723.53000003</v>
      </c>
      <c r="G48" s="65"/>
      <c r="I48" s="104"/>
    </row>
    <row r="49" spans="1:10" s="54" customFormat="1" ht="24" customHeight="1" x14ac:dyDescent="0.2">
      <c r="A49" s="61" t="s">
        <v>64</v>
      </c>
      <c r="D49" s="69">
        <f>D47+D48</f>
        <v>343960158.98000002</v>
      </c>
      <c r="E49" s="67"/>
      <c r="F49" s="69">
        <f>F47+F48</f>
        <v>719069628.83999968</v>
      </c>
      <c r="G49" s="65"/>
      <c r="I49" s="104"/>
    </row>
    <row r="50" spans="1:10" s="54" customFormat="1" ht="24" customHeight="1" x14ac:dyDescent="0.2">
      <c r="A50" s="61" t="s">
        <v>25</v>
      </c>
      <c r="B50" s="61"/>
      <c r="C50" s="61"/>
      <c r="D50" s="63"/>
      <c r="G50" s="64"/>
      <c r="I50" s="104"/>
    </row>
    <row r="51" spans="1:10" s="54" customFormat="1" ht="24" customHeight="1" x14ac:dyDescent="0.2">
      <c r="A51" s="54" t="s">
        <v>75</v>
      </c>
      <c r="B51" s="61"/>
      <c r="C51" s="61"/>
      <c r="D51" s="63">
        <v>160000000</v>
      </c>
      <c r="F51" s="63">
        <v>340000000</v>
      </c>
      <c r="G51" s="64"/>
      <c r="I51" s="104"/>
    </row>
    <row r="52" spans="1:10" s="54" customFormat="1" ht="24" customHeight="1" x14ac:dyDescent="0.2">
      <c r="A52" s="54" t="s">
        <v>124</v>
      </c>
      <c r="B52" s="61"/>
      <c r="C52" s="61"/>
      <c r="D52" s="63">
        <v>-50000000</v>
      </c>
      <c r="F52" s="63">
        <v>50000000</v>
      </c>
      <c r="G52" s="64"/>
      <c r="I52" s="104"/>
    </row>
    <row r="53" spans="1:10" s="54" customFormat="1" ht="24" customHeight="1" x14ac:dyDescent="0.2">
      <c r="A53" s="54" t="s">
        <v>66</v>
      </c>
      <c r="D53" s="63">
        <v>-15106628.939999999</v>
      </c>
      <c r="E53" s="68"/>
      <c r="F53" s="63">
        <v>-37030177.119999997</v>
      </c>
      <c r="G53" s="63"/>
      <c r="I53" s="104"/>
    </row>
    <row r="54" spans="1:10" s="54" customFormat="1" ht="24" customHeight="1" x14ac:dyDescent="0.2">
      <c r="A54" s="54" t="s">
        <v>67</v>
      </c>
      <c r="D54" s="63">
        <v>267149.59000000003</v>
      </c>
      <c r="E54" s="68"/>
      <c r="F54" s="63">
        <v>1601064.72</v>
      </c>
      <c r="G54" s="63"/>
      <c r="I54" s="104"/>
    </row>
    <row r="55" spans="1:10" s="54" customFormat="1" ht="24" customHeight="1" x14ac:dyDescent="0.2">
      <c r="A55" s="54" t="s">
        <v>125</v>
      </c>
      <c r="D55" s="63">
        <v>-2697807.01</v>
      </c>
      <c r="E55" s="68"/>
      <c r="F55" s="63">
        <v>-4342916.66</v>
      </c>
      <c r="G55" s="63"/>
      <c r="I55" s="104"/>
    </row>
    <row r="56" spans="1:10" s="54" customFormat="1" ht="24" customHeight="1" x14ac:dyDescent="0.2">
      <c r="A56" s="61" t="s">
        <v>62</v>
      </c>
      <c r="D56" s="69">
        <f>SUM(D51:D55)</f>
        <v>92462713.640000001</v>
      </c>
      <c r="E56" s="67"/>
      <c r="F56" s="69">
        <f>SUM(F51:F55)</f>
        <v>350227970.94</v>
      </c>
      <c r="G56" s="65"/>
      <c r="I56" s="104"/>
    </row>
    <row r="57" spans="1:10" s="54" customFormat="1" ht="24" customHeight="1" x14ac:dyDescent="0.2">
      <c r="A57" s="61" t="s">
        <v>26</v>
      </c>
      <c r="B57" s="61"/>
      <c r="C57" s="61"/>
      <c r="D57" s="75"/>
      <c r="E57" s="76"/>
      <c r="F57" s="75"/>
      <c r="G57" s="75"/>
      <c r="I57" s="104"/>
    </row>
    <row r="58" spans="1:10" s="54" customFormat="1" ht="24" customHeight="1" x14ac:dyDescent="0.2">
      <c r="A58" s="54" t="s">
        <v>134</v>
      </c>
      <c r="D58" s="63">
        <v>0</v>
      </c>
      <c r="E58" s="68"/>
      <c r="F58" s="63">
        <v>-99690176.420000002</v>
      </c>
      <c r="G58" s="65"/>
      <c r="I58" s="104"/>
    </row>
    <row r="59" spans="1:10" s="54" customFormat="1" ht="24" customHeight="1" x14ac:dyDescent="0.2">
      <c r="A59" s="54" t="s">
        <v>69</v>
      </c>
      <c r="D59" s="63">
        <v>-517858877.88</v>
      </c>
      <c r="E59" s="68"/>
      <c r="F59" s="63">
        <v>-1260041516.52</v>
      </c>
      <c r="G59" s="65"/>
      <c r="I59" s="104"/>
    </row>
    <row r="60" spans="1:10" s="54" customFormat="1" ht="24" customHeight="1" x14ac:dyDescent="0.2">
      <c r="A60" s="54" t="s">
        <v>104</v>
      </c>
      <c r="D60" s="63">
        <v>3267900</v>
      </c>
      <c r="E60" s="68"/>
      <c r="F60" s="63">
        <v>17401849.999999996</v>
      </c>
      <c r="G60" s="65"/>
      <c r="I60" s="104"/>
    </row>
    <row r="61" spans="1:10" s="54" customFormat="1" ht="24" customHeight="1" x14ac:dyDescent="0.2">
      <c r="A61" s="61" t="s">
        <v>63</v>
      </c>
      <c r="D61" s="69">
        <f>SUM(D58:D60)</f>
        <v>-514590977.88</v>
      </c>
      <c r="E61" s="68"/>
      <c r="F61" s="69">
        <f>SUM(F58:F60)</f>
        <v>-1342329842.9400001</v>
      </c>
      <c r="G61" s="65"/>
      <c r="I61" s="104"/>
    </row>
    <row r="62" spans="1:10" s="54" customFormat="1" ht="24" customHeight="1" x14ac:dyDescent="0.2">
      <c r="A62" s="61" t="s">
        <v>27</v>
      </c>
      <c r="D62" s="65">
        <f>D49+D56+D61</f>
        <v>-78168105.25999999</v>
      </c>
      <c r="E62" s="65"/>
      <c r="F62" s="65">
        <f>F49+F56+F61</f>
        <v>-273032243.16000032</v>
      </c>
      <c r="G62" s="65"/>
      <c r="I62" s="104"/>
    </row>
    <row r="63" spans="1:10" s="54" customFormat="1" ht="24" customHeight="1" x14ac:dyDescent="0.2">
      <c r="A63" s="54" t="s">
        <v>84</v>
      </c>
      <c r="D63" s="77">
        <f>BS!F9</f>
        <v>232824369.68000007</v>
      </c>
      <c r="E63" s="68"/>
      <c r="F63" s="77">
        <v>505856612.83999997</v>
      </c>
      <c r="G63" s="65"/>
      <c r="I63" s="104"/>
    </row>
    <row r="64" spans="1:10" s="54" customFormat="1" ht="24" customHeight="1" thickBot="1" x14ac:dyDescent="0.25">
      <c r="A64" s="61" t="s">
        <v>85</v>
      </c>
      <c r="D64" s="78">
        <f>BS!D9</f>
        <v>154656264.42000002</v>
      </c>
      <c r="E64" s="68"/>
      <c r="F64" s="78">
        <f>BS!F9</f>
        <v>232824369.68000007</v>
      </c>
      <c r="G64" s="63"/>
      <c r="I64" s="11"/>
      <c r="J64" s="104"/>
    </row>
    <row r="65" spans="1:9" s="54" customFormat="1" ht="24" customHeight="1" thickTop="1" x14ac:dyDescent="0.2">
      <c r="D65" s="110"/>
      <c r="F65" s="109"/>
      <c r="G65" s="79"/>
      <c r="I65" s="11"/>
    </row>
    <row r="66" spans="1:9" s="54" customFormat="1" ht="24" customHeight="1" x14ac:dyDescent="0.2">
      <c r="A66" s="54" t="s">
        <v>6</v>
      </c>
      <c r="D66" s="11"/>
      <c r="E66" s="80"/>
      <c r="F66" s="81"/>
      <c r="G66" s="81"/>
      <c r="I66" s="155"/>
    </row>
    <row r="67" spans="1:9" s="54" customFormat="1" ht="24" customHeight="1" x14ac:dyDescent="0.2">
      <c r="D67" s="11"/>
      <c r="E67" s="80"/>
      <c r="F67" s="81"/>
      <c r="G67" s="81"/>
      <c r="I67" s="11"/>
    </row>
    <row r="68" spans="1:9" s="54" customFormat="1" ht="24" customHeight="1" x14ac:dyDescent="0.2">
      <c r="D68" s="11"/>
      <c r="E68" s="68"/>
      <c r="F68" s="20"/>
      <c r="G68" s="20"/>
    </row>
    <row r="69" spans="1:9" s="8" customFormat="1" ht="24" customHeight="1" x14ac:dyDescent="0.45">
      <c r="A69" s="83" t="s">
        <v>80</v>
      </c>
      <c r="C69" s="13"/>
      <c r="E69" s="14"/>
      <c r="G69" s="14"/>
    </row>
    <row r="70" spans="1:9" s="2" customFormat="1" ht="24" customHeight="1" x14ac:dyDescent="0.45">
      <c r="A70" s="83" t="s">
        <v>81</v>
      </c>
    </row>
  </sheetData>
  <mergeCells count="6">
    <mergeCell ref="A39:F39"/>
    <mergeCell ref="A1:F1"/>
    <mergeCell ref="A2:F2"/>
    <mergeCell ref="A3:F3"/>
    <mergeCell ref="A37:F37"/>
    <mergeCell ref="A38:F38"/>
  </mergeCells>
  <phoneticPr fontId="3" type="noConversion"/>
  <pageMargins left="0.70866141732283472" right="0.19685039370078741" top="0.51181102362204722" bottom="0.23622047244094491" header="0.19685039370078741" footer="0.43307086614173229"/>
  <pageSetup paperSize="9" scale="91" orientation="portrait" r:id="rId1"/>
  <headerFooter alignWithMargins="0"/>
  <rowBreaks count="1" manualBreakCount="1">
    <brk id="36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 </vt:lpstr>
      <vt:lpstr>SE</vt:lpstr>
      <vt:lpstr>CF</vt:lpstr>
      <vt:lpstr>BS!Print_Area</vt:lpstr>
      <vt:lpstr>CF!Print_Area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Muntana Juntasorn</cp:lastModifiedBy>
  <cp:lastPrinted>2020-02-25T12:46:22Z</cp:lastPrinted>
  <dcterms:created xsi:type="dcterms:W3CDTF">2009-05-06T06:32:45Z</dcterms:created>
  <dcterms:modified xsi:type="dcterms:W3CDTF">2020-02-25T12:49:37Z</dcterms:modified>
</cp:coreProperties>
</file>