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Draff Final Q4.19\"/>
    </mc:Choice>
  </mc:AlternateContent>
  <bookViews>
    <workbookView xWindow="0" yWindow="0" windowWidth="19200" windowHeight="6660" activeTab="3"/>
  </bookViews>
  <sheets>
    <sheet name="BS" sheetId="1" r:id="rId1"/>
    <sheet name="PL " sheetId="9" r:id="rId2"/>
    <sheet name="SE" sheetId="6" r:id="rId3"/>
    <sheet name="CF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5" i="4" l="1"/>
  <c r="E13" i="1"/>
  <c r="R20" i="6" l="1"/>
  <c r="R25" i="6"/>
  <c r="R24" i="6"/>
  <c r="R23" i="6"/>
  <c r="R22" i="6"/>
  <c r="R21" i="6"/>
  <c r="D26" i="6"/>
  <c r="E21" i="1"/>
  <c r="E22" i="1" l="1"/>
  <c r="D60" i="4"/>
  <c r="D18" i="6"/>
  <c r="F18" i="6"/>
  <c r="H18" i="6"/>
  <c r="J18" i="6"/>
  <c r="L18" i="6"/>
  <c r="N18" i="6"/>
  <c r="G61" i="1" s="1"/>
  <c r="P18" i="6"/>
  <c r="G62" i="1" s="1"/>
  <c r="G60" i="1" l="1"/>
  <c r="G63" i="1" s="1"/>
  <c r="F58" i="4" l="1"/>
  <c r="D58" i="4"/>
  <c r="F26" i="4"/>
  <c r="N26" i="6" l="1"/>
  <c r="E61" i="1" s="1"/>
  <c r="J26" i="6"/>
  <c r="R17" i="6" l="1"/>
  <c r="R16" i="6"/>
  <c r="R14" i="6"/>
  <c r="R13" i="6"/>
  <c r="R12" i="6" l="1"/>
  <c r="F53" i="4" l="1"/>
  <c r="D53" i="4"/>
  <c r="F35" i="4"/>
  <c r="F26" i="6"/>
  <c r="H26" i="6"/>
  <c r="L26" i="6"/>
  <c r="E60" i="1" s="1"/>
  <c r="E63" i="1" s="1"/>
  <c r="R10" i="6"/>
  <c r="A3" i="6" l="1"/>
  <c r="F31" i="4" l="1"/>
  <c r="D31" i="4"/>
  <c r="D38" i="4" s="1"/>
  <c r="D24" i="9"/>
  <c r="D13" i="9"/>
  <c r="D9" i="9"/>
  <c r="E41" i="1"/>
  <c r="F24" i="9"/>
  <c r="A3" i="4"/>
  <c r="A43" i="4" s="1"/>
  <c r="F13" i="9"/>
  <c r="F9" i="9"/>
  <c r="G21" i="1"/>
  <c r="E36" i="1"/>
  <c r="G36" i="1"/>
  <c r="G46" i="1"/>
  <c r="G41" i="1"/>
  <c r="G13" i="1"/>
  <c r="A33" i="1"/>
  <c r="E46" i="1"/>
  <c r="F16" i="9" l="1"/>
  <c r="G47" i="1"/>
  <c r="G64" i="1" s="1"/>
  <c r="G22" i="1"/>
  <c r="D16" i="9"/>
  <c r="E47" i="1"/>
  <c r="F18" i="9" l="1"/>
  <c r="F36" i="4"/>
  <c r="F38" i="4" s="1"/>
  <c r="F59" i="4" s="1"/>
  <c r="F61" i="4" s="1"/>
  <c r="D18" i="9"/>
  <c r="D26" i="4"/>
  <c r="D28" i="9" l="1"/>
  <c r="D29" i="9"/>
  <c r="D59" i="4"/>
  <c r="D61" i="4" s="1"/>
  <c r="D25" i="9"/>
  <c r="F25" i="9"/>
  <c r="P26" i="6" l="1"/>
  <c r="R26" i="6" s="1"/>
  <c r="R11" i="6"/>
  <c r="R18" i="6" s="1"/>
  <c r="E64" i="1" l="1"/>
</calcChain>
</file>

<file path=xl/sharedStrings.xml><?xml version="1.0" encoding="utf-8"?>
<sst xmlns="http://schemas.openxmlformats.org/spreadsheetml/2006/main" count="190" uniqueCount="160">
  <si>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</si>
  <si>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</si>
  <si>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</si>
  <si>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</si>
  <si>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</si>
  <si>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</si>
  <si>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</si>
  <si>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</si>
  <si>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</si>
  <si>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</si>
  <si>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</si>
  <si>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</si>
  <si>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</si>
  <si>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</si>
  <si>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</si>
  <si>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</si>
  <si>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</si>
  <si>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</si>
  <si>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</si>
  <si>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</si>
  <si>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</si>
  <si>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</si>
  <si>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</si>
  <si>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</si>
  <si>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</si>
  <si>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</si>
  <si>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</si>
  <si>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</si>
  <si>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</si>
  <si>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</si>
  <si>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</si>
  <si>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</si>
  <si>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</si>
  <si>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</si>
  <si>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</si>
  <si>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</si>
  <si>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</si>
  <si>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</si>
  <si>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</si>
  <si>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</si>
  <si>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</si>
  <si>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</si>
  <si>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</si>
  <si>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</si>
  <si>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</si>
  <si>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</si>
  <si>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</si>
  <si>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</si>
  <si>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</si>
  <si>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</si>
  <si>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</si>
  <si>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</si>
  <si>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</si>
  <si>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</si>
  <si>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</si>
  <si>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</si>
  <si>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</si>
  <si>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</si>
  <si>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</si>
  <si>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</si>
  <si>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</si>
  <si>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</si>
  <si>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</si>
  <si>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</si>
  <si>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</si>
  <si>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</si>
  <si>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</si>
  <si>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</si>
  <si>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</si>
  <si>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</si>
  <si>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</si>
  <si>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</si>
  <si>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</si>
  <si>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</si>
  <si>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</si>
  <si>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</si>
  <si>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</si>
  <si>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</si>
  <si>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</si>
  <si>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</si>
  <si>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</si>
  <si>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</si>
  <si>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</si>
  <si>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</si>
  <si>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</si>
  <si>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</si>
  <si>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>Dividend paid</t>
  </si>
  <si>
    <t>Share-Based payments</t>
  </si>
  <si>
    <t xml:space="preserve">          Expenses from share-based payments</t>
  </si>
  <si>
    <t xml:space="preserve">Earnings per share </t>
  </si>
  <si>
    <t>Other comprehensive income :</t>
  </si>
  <si>
    <t xml:space="preserve">Payments for interim dividend </t>
  </si>
  <si>
    <t>Profit for the year</t>
  </si>
  <si>
    <t xml:space="preserve">         Other comprehensive income for the year</t>
  </si>
  <si>
    <t>Total comprehensive income for the year</t>
  </si>
  <si>
    <t>Cash and cash equivalents as at the end of the year</t>
  </si>
  <si>
    <t>Cash and cash equivalents as at the beginning of the year</t>
  </si>
  <si>
    <t xml:space="preserve">          Loss on goods destruction</t>
  </si>
  <si>
    <t>Exercise right of warrants to purchase ordinary shares</t>
  </si>
  <si>
    <t xml:space="preserve">      Proceeds from exercise right of warrants to purchase of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</si>
  <si>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</si>
  <si>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</si>
  <si>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</si>
  <si>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Loss on amortized other intangible assets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</si>
  <si>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</si>
  <si>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</si>
  <si>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</si>
  <si>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</si>
  <si>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</si>
  <si>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</si>
  <si>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Other long-term investments</t>
  </si>
  <si>
    <t xml:space="preserve">      (Increase) Decrease in other long-term investments 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</si>
  <si>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</si>
  <si>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</si>
  <si>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</si>
  <si>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</si>
  <si>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</si>
  <si>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</si>
  <si>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>2018</t>
  </si>
  <si>
    <t>December 31, 2018</t>
  </si>
  <si>
    <t>Balance as at December 31, 2018</t>
  </si>
  <si>
    <t>Balance as at January 1, 2018</t>
  </si>
  <si>
    <t>Distribution costs</t>
  </si>
  <si>
    <t xml:space="preserve">Profit before income tax </t>
  </si>
  <si>
    <t>Tax expenses</t>
  </si>
  <si>
    <t>Treasury stocks during the period</t>
  </si>
  <si>
    <t>Reseve for treasury stocks</t>
  </si>
  <si>
    <t xml:space="preserve">    Profit before income tax </t>
  </si>
  <si>
    <t xml:space="preserve">      Payments for treasury stocks</t>
  </si>
  <si>
    <t xml:space="preserve">          Loss on write off property, plant and equipment </t>
  </si>
  <si>
    <t xml:space="preserve">Reserve for </t>
  </si>
  <si>
    <t>Treasury stocks</t>
  </si>
  <si>
    <t>treasury stocks</t>
  </si>
  <si>
    <t>10</t>
  </si>
  <si>
    <t>12</t>
  </si>
  <si>
    <t xml:space="preserve">                 3,006,214,955 common shares of Baht 0.10 each  </t>
  </si>
  <si>
    <t xml:space="preserve">          Treasury stocks</t>
  </si>
  <si>
    <t xml:space="preserve">                  Reserve for treasury stocks</t>
  </si>
  <si>
    <t>26</t>
  </si>
  <si>
    <t xml:space="preserve">       from operating activities </t>
  </si>
  <si>
    <t xml:space="preserve">   Adjustment profit before income tax to cash receipt (disbursement) </t>
  </si>
  <si>
    <t xml:space="preserve">          (Reversed) doubtful accounts</t>
  </si>
  <si>
    <t xml:space="preserve">          Other non-current provisions</t>
  </si>
  <si>
    <t xml:space="preserve">          (Reversed) accrued expenses</t>
  </si>
  <si>
    <t xml:space="preserve">           Share premium </t>
  </si>
  <si>
    <t xml:space="preserve"> </t>
  </si>
  <si>
    <t>Share premium</t>
  </si>
  <si>
    <t xml:space="preserve">          Loss (reversed) for devaluation of inventories</t>
  </si>
  <si>
    <t>FOR THE YEAR ENDED DECEMBER 31, 2019</t>
  </si>
  <si>
    <t>Balance as at January 1, 2019</t>
  </si>
  <si>
    <t>Balance as at December 31, 2019</t>
  </si>
  <si>
    <t>2019</t>
  </si>
  <si>
    <t>AS AT DECEMBER 31, 2019</t>
  </si>
  <si>
    <t>December 31, 2019</t>
  </si>
  <si>
    <t xml:space="preserve">          (Reversed) accrued income tax</t>
  </si>
  <si>
    <t xml:space="preserve">                 3,006,868,535 common shares of Baht 0.10 each  </t>
  </si>
  <si>
    <t xml:space="preserve">          Unrealized loss (gain) on exchange rate</t>
  </si>
  <si>
    <t xml:space="preserve">         Gains on remeasurements of  defined benefit plans</t>
  </si>
  <si>
    <t xml:space="preserve">        not be reclassified to profit or loss  </t>
  </si>
  <si>
    <t xml:space="preserve">    Component of other comprehensive income that 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</si>
</sst>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</numFmts>
  <fonts count="21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78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71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69" fontId="5" fillId="0" borderId="0" xfId="4" applyNumberFormat="1" applyFont="1" applyFill="1" applyAlignment="1" applyProtection="1"/>
    <xf numFmtId="169" fontId="6" fillId="0" borderId="0" xfId="4" applyNumberFormat="1" applyFont="1" applyFill="1" applyAlignment="1" applyProtection="1"/>
    <xf numFmtId="167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66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64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64" fontId="6" fillId="0" borderId="0" xfId="5" applyNumberFormat="1" applyFont="1" applyFill="1" applyAlignment="1"/>
    <xf numFmtId="164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2" fillId="0" borderId="0" xfId="4" applyNumberFormat="1" applyFont="1" applyFill="1" applyAlignment="1" applyProtection="1">
      <alignment horizontal="left"/>
    </xf>
    <xf numFmtId="165" fontId="6" fillId="0" borderId="0" xfId="5" applyNumberFormat="1" applyFont="1" applyFill="1" applyBorder="1" applyAlignment="1">
      <alignment horizontal="right"/>
    </xf>
    <xf numFmtId="38" fontId="12" fillId="0" borderId="0" xfId="5" applyNumberFormat="1" applyFont="1" applyFill="1" applyAlignment="1"/>
    <xf numFmtId="165" fontId="6" fillId="0" borderId="0" xfId="5" applyNumberFormat="1" applyFont="1" applyFill="1" applyAlignment="1">
      <alignment horizontal="right"/>
    </xf>
    <xf numFmtId="166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69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64" fontId="5" fillId="0" borderId="0" xfId="5" applyNumberFormat="1" applyFont="1" applyFill="1" applyAlignment="1">
      <alignment horizontal="center"/>
    </xf>
    <xf numFmtId="166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64" fontId="6" fillId="0" borderId="0" xfId="5" applyNumberFormat="1" applyFont="1" applyFill="1" applyAlignment="1">
      <alignment horizontal="center"/>
    </xf>
    <xf numFmtId="165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6" fillId="0" borderId="0" xfId="5" applyNumberFormat="1" applyFont="1" applyFill="1" applyAlignment="1"/>
    <xf numFmtId="165" fontId="6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66" fontId="5" fillId="0" borderId="0" xfId="4" quotePrefix="1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72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3" fontId="6" fillId="0" borderId="4" xfId="1" applyFont="1" applyFill="1" applyBorder="1" applyAlignment="1"/>
    <xf numFmtId="164" fontId="6" fillId="0" borderId="0" xfId="1" applyNumberFormat="1" applyFont="1" applyFill="1" applyAlignment="1"/>
    <xf numFmtId="164" fontId="6" fillId="0" borderId="4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6" fillId="0" borderId="2" xfId="5" applyNumberFormat="1" applyFont="1" applyFill="1" applyBorder="1" applyAlignment="1">
      <alignment horizontal="right"/>
    </xf>
    <xf numFmtId="164" fontId="6" fillId="0" borderId="4" xfId="5" applyNumberFormat="1" applyFont="1" applyFill="1" applyBorder="1" applyAlignment="1">
      <alignment horizontal="right"/>
    </xf>
    <xf numFmtId="164" fontId="6" fillId="0" borderId="1" xfId="5" applyNumberFormat="1" applyFont="1" applyFill="1" applyBorder="1" applyAlignment="1">
      <alignment horizontal="right"/>
    </xf>
    <xf numFmtId="164" fontId="6" fillId="0" borderId="5" xfId="5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center"/>
    </xf>
    <xf numFmtId="173" fontId="6" fillId="0" borderId="0" xfId="1" applyNumberFormat="1" applyFont="1" applyFill="1" applyAlignment="1"/>
    <xf numFmtId="0" fontId="14" fillId="0" borderId="0" xfId="0" applyFont="1" applyFill="1" applyAlignment="1"/>
    <xf numFmtId="40" fontId="13" fillId="0" borderId="0" xfId="4" applyNumberFormat="1" applyFont="1" applyFill="1" applyAlignment="1" applyProtection="1"/>
    <xf numFmtId="166" fontId="13" fillId="0" borderId="0" xfId="0" applyNumberFormat="1" applyFont="1" applyFill="1" applyAlignment="1"/>
    <xf numFmtId="171" fontId="13" fillId="0" borderId="0" xfId="0" applyNumberFormat="1" applyFont="1" applyFill="1" applyAlignment="1"/>
    <xf numFmtId="166" fontId="14" fillId="0" borderId="0" xfId="0" applyNumberFormat="1" applyFont="1" applyFill="1" applyAlignment="1"/>
    <xf numFmtId="0" fontId="13" fillId="0" borderId="0" xfId="0" applyFont="1" applyFill="1" applyAlignment="1">
      <alignment horizontal="centerContinuous"/>
    </xf>
    <xf numFmtId="38" fontId="13" fillId="0" borderId="0" xfId="0" applyNumberFormat="1" applyFont="1" applyFill="1" applyAlignment="1"/>
    <xf numFmtId="38" fontId="14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170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70" fontId="14" fillId="0" borderId="2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70" fontId="14" fillId="0" borderId="1" xfId="0" applyNumberFormat="1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4" fontId="14" fillId="0" borderId="5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8" fillId="0" borderId="3" xfId="0" applyNumberFormat="1" applyFont="1" applyFill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165" fontId="18" fillId="0" borderId="0" xfId="0" applyNumberFormat="1" applyFont="1" applyFill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170" fontId="14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38" fontId="20" fillId="0" borderId="0" xfId="5" applyNumberFormat="1" applyFont="1" applyFill="1" applyAlignment="1">
      <alignment vertical="center"/>
    </xf>
    <xf numFmtId="38" fontId="19" fillId="0" borderId="0" xfId="5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0" fontId="13" fillId="0" borderId="0" xfId="4" applyNumberFormat="1" applyFont="1" applyFill="1" applyAlignment="1" applyProtection="1">
      <alignment horizontal="center"/>
    </xf>
    <xf numFmtId="170" fontId="14" fillId="0" borderId="4" xfId="0" applyNumberFormat="1" applyFont="1" applyFill="1" applyBorder="1" applyAlignment="1">
      <alignment horizontal="center"/>
    </xf>
    <xf numFmtId="171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view="pageBreakPreview" topLeftCell="A55" zoomScaleNormal="85" zoomScaleSheetLayoutView="100" workbookViewId="0">
      <selection activeCell="G20" sqref="G20"/>
    </sheetView>
  </sheetViews>
  <sheetFormatPr defaultColWidth="10.7109375" defaultRowHeight="26.1" customHeight="1" x14ac:dyDescent="0.2"/>
  <cols>
    <col min="1" max="1" width="44.140625" style="2" customWidth="1"/>
    <col min="2" max="2" width="4.85546875" style="2" customWidth="1"/>
    <col min="3" max="3" width="7.140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.5703125" style="2" customWidth="1"/>
    <col min="10" max="16384" width="10.7109375" style="2"/>
  </cols>
  <sheetData>
    <row r="1" spans="1:8" ht="26.1" customHeight="1" x14ac:dyDescent="0.2">
      <c r="A1" s="173" t="s">
        <v>0</v>
      </c>
      <c r="B1" s="173"/>
      <c r="C1" s="173"/>
      <c r="D1" s="173"/>
      <c r="E1" s="173"/>
      <c r="F1" s="173"/>
      <c r="G1" s="173"/>
      <c r="H1" s="5"/>
    </row>
    <row r="2" spans="1:8" ht="26.1" customHeight="1" x14ac:dyDescent="0.2">
      <c r="A2" s="173" t="s">
        <v>1</v>
      </c>
      <c r="B2" s="173"/>
      <c r="C2" s="173"/>
      <c r="D2" s="173"/>
      <c r="E2" s="173"/>
      <c r="F2" s="173"/>
      <c r="G2" s="173"/>
      <c r="H2" s="5"/>
    </row>
    <row r="3" spans="1:8" ht="26.1" customHeight="1" x14ac:dyDescent="0.2">
      <c r="A3" s="173" t="s">
        <v>152</v>
      </c>
      <c r="B3" s="173"/>
      <c r="C3" s="173"/>
      <c r="D3" s="173"/>
      <c r="E3" s="173"/>
      <c r="F3" s="173"/>
      <c r="G3" s="173"/>
      <c r="H3" s="5"/>
    </row>
    <row r="4" spans="1:8" ht="26.1" customHeight="1" x14ac:dyDescent="0.2">
      <c r="A4" s="166"/>
      <c r="B4" s="166"/>
      <c r="C4" s="166"/>
      <c r="D4" s="166"/>
      <c r="E4" s="166"/>
      <c r="F4" s="166"/>
      <c r="G4" s="166"/>
      <c r="H4" s="166"/>
    </row>
    <row r="5" spans="1:8" ht="26.1" customHeight="1" x14ac:dyDescent="0.2">
      <c r="A5" s="3"/>
      <c r="B5" s="3"/>
      <c r="C5" s="3"/>
      <c r="D5" s="3"/>
      <c r="E5" s="113"/>
      <c r="F5" s="113"/>
      <c r="G5" s="93" t="s">
        <v>4</v>
      </c>
      <c r="H5" s="113"/>
    </row>
    <row r="6" spans="1:8" ht="26.1" customHeight="1" x14ac:dyDescent="0.25">
      <c r="A6" s="5" t="s">
        <v>2</v>
      </c>
      <c r="B6" s="5"/>
      <c r="C6" s="6" t="s">
        <v>3</v>
      </c>
      <c r="D6" s="166"/>
      <c r="E6" s="98" t="s">
        <v>153</v>
      </c>
      <c r="F6" s="85"/>
      <c r="G6" s="98" t="s">
        <v>119</v>
      </c>
      <c r="H6" s="85"/>
    </row>
    <row r="7" spans="1:8" ht="6.75" customHeight="1" x14ac:dyDescent="0.25">
      <c r="A7" s="5"/>
      <c r="B7" s="5"/>
      <c r="C7" s="6"/>
      <c r="D7" s="166"/>
      <c r="E7" s="83"/>
      <c r="F7" s="83"/>
      <c r="G7" s="83"/>
      <c r="H7" s="83"/>
    </row>
    <row r="8" spans="1:8" ht="26.1" customHeight="1" x14ac:dyDescent="0.2">
      <c r="A8" s="5" t="s">
        <v>5</v>
      </c>
      <c r="B8" s="5"/>
      <c r="D8" s="7"/>
    </row>
    <row r="9" spans="1:8" ht="26.1" customHeight="1" x14ac:dyDescent="0.2">
      <c r="A9" s="2" t="s">
        <v>47</v>
      </c>
      <c r="C9" s="7">
        <v>5</v>
      </c>
      <c r="D9" s="7"/>
      <c r="E9" s="20">
        <v>154656264.42000002</v>
      </c>
      <c r="F9" s="20"/>
      <c r="G9" s="20">
        <v>232824369.68000007</v>
      </c>
      <c r="H9" s="20"/>
    </row>
    <row r="10" spans="1:8" ht="26.1" customHeight="1" x14ac:dyDescent="0.2">
      <c r="A10" s="2" t="s">
        <v>112</v>
      </c>
      <c r="C10" s="7">
        <v>6</v>
      </c>
      <c r="D10" s="7"/>
      <c r="E10" s="20">
        <v>300000000</v>
      </c>
      <c r="F10" s="20"/>
      <c r="G10" s="20">
        <v>460000000</v>
      </c>
      <c r="H10" s="20"/>
    </row>
    <row r="11" spans="1:8" ht="26.1" customHeight="1" x14ac:dyDescent="0.2">
      <c r="A11" s="9" t="s">
        <v>100</v>
      </c>
      <c r="B11" s="9"/>
      <c r="C11" s="10">
        <v>7</v>
      </c>
      <c r="D11" s="7"/>
      <c r="E11" s="20">
        <v>91589398.550000012</v>
      </c>
      <c r="F11" s="8"/>
      <c r="G11" s="20">
        <v>82957612.080000013</v>
      </c>
      <c r="H11" s="8"/>
    </row>
    <row r="12" spans="1:8" s="12" customFormat="1" ht="26.1" customHeight="1" x14ac:dyDescent="0.2">
      <c r="A12" s="11" t="s">
        <v>6</v>
      </c>
      <c r="B12" s="11"/>
      <c r="C12" s="10">
        <v>8</v>
      </c>
      <c r="D12" s="10"/>
      <c r="E12" s="20">
        <v>354874656.32000005</v>
      </c>
      <c r="F12" s="8"/>
      <c r="G12" s="20">
        <v>592835292.28999984</v>
      </c>
      <c r="H12" s="8"/>
    </row>
    <row r="13" spans="1:8" ht="26.1" customHeight="1" x14ac:dyDescent="0.2">
      <c r="A13" s="13" t="s">
        <v>70</v>
      </c>
      <c r="B13" s="13"/>
      <c r="C13" s="7"/>
      <c r="D13" s="7"/>
      <c r="E13" s="103">
        <f>SUM(E9:E12)</f>
        <v>901120319.29000008</v>
      </c>
      <c r="F13" s="8"/>
      <c r="G13" s="89">
        <f>SUM(G9:G12)</f>
        <v>1368617274.05</v>
      </c>
      <c r="H13" s="8"/>
    </row>
    <row r="14" spans="1:8" ht="26.1" customHeight="1" x14ac:dyDescent="0.2">
      <c r="A14" s="13" t="s">
        <v>9</v>
      </c>
      <c r="B14" s="13"/>
      <c r="C14" s="7"/>
      <c r="D14" s="7"/>
      <c r="E14" s="14"/>
      <c r="F14" s="8"/>
      <c r="G14" s="8"/>
      <c r="H14" s="8"/>
    </row>
    <row r="15" spans="1:8" ht="26.1" customHeight="1" x14ac:dyDescent="0.2">
      <c r="A15" s="2" t="s">
        <v>110</v>
      </c>
      <c r="C15" s="7">
        <v>9</v>
      </c>
      <c r="D15" s="7"/>
      <c r="E15" s="14">
        <v>50000000</v>
      </c>
      <c r="F15" s="8"/>
      <c r="G15" s="14">
        <v>0</v>
      </c>
      <c r="H15" s="8"/>
    </row>
    <row r="16" spans="1:8" ht="26.1" customHeight="1" x14ac:dyDescent="0.2">
      <c r="A16" s="11" t="s">
        <v>7</v>
      </c>
      <c r="B16" s="11"/>
      <c r="C16" s="7" t="s">
        <v>133</v>
      </c>
      <c r="D16" s="7"/>
      <c r="E16" s="20">
        <v>230516554.62999994</v>
      </c>
      <c r="F16" s="8"/>
      <c r="G16" s="20">
        <v>269550656.13</v>
      </c>
      <c r="H16" s="8"/>
    </row>
    <row r="17" spans="1:8" ht="26.1" customHeight="1" x14ac:dyDescent="0.2">
      <c r="A17" s="2" t="s">
        <v>48</v>
      </c>
      <c r="C17" s="7">
        <v>11</v>
      </c>
      <c r="D17" s="7"/>
      <c r="E17" s="20">
        <v>3748033.9100000011</v>
      </c>
      <c r="F17" s="20"/>
      <c r="G17" s="20">
        <v>4930991.99</v>
      </c>
      <c r="H17" s="20"/>
    </row>
    <row r="18" spans="1:8" ht="26.1" customHeight="1" x14ac:dyDescent="0.2">
      <c r="A18" s="2" t="s">
        <v>117</v>
      </c>
      <c r="C18" s="7" t="s">
        <v>134</v>
      </c>
      <c r="D18" s="7"/>
      <c r="E18" s="20">
        <v>26140584.34</v>
      </c>
      <c r="F18" s="20"/>
      <c r="G18" s="20">
        <v>22166490.620000001</v>
      </c>
      <c r="H18" s="20"/>
    </row>
    <row r="19" spans="1:8" ht="26.1" customHeight="1" x14ac:dyDescent="0.2">
      <c r="A19" s="9" t="s">
        <v>52</v>
      </c>
      <c r="B19" s="9"/>
      <c r="C19" s="7" t="s">
        <v>109</v>
      </c>
      <c r="D19" s="7"/>
      <c r="E19" s="20">
        <v>12543168.140000002</v>
      </c>
      <c r="F19" s="20"/>
      <c r="G19" s="20">
        <v>11414910.229999999</v>
      </c>
      <c r="H19" s="20"/>
    </row>
    <row r="20" spans="1:8" ht="26.1" customHeight="1" x14ac:dyDescent="0.2">
      <c r="A20" s="11" t="s">
        <v>8</v>
      </c>
      <c r="B20" s="11"/>
      <c r="C20" s="7">
        <v>14</v>
      </c>
      <c r="D20" s="7"/>
      <c r="E20" s="20">
        <v>91850298.120000005</v>
      </c>
      <c r="F20" s="20"/>
      <c r="G20" s="88">
        <v>99461932.010000005</v>
      </c>
      <c r="H20" s="20"/>
    </row>
    <row r="21" spans="1:8" ht="26.1" customHeight="1" x14ac:dyDescent="0.2">
      <c r="A21" s="15" t="s">
        <v>71</v>
      </c>
      <c r="B21" s="15"/>
      <c r="C21" s="7"/>
      <c r="D21" s="7"/>
      <c r="E21" s="89">
        <f>SUM(E15:E20)</f>
        <v>414798639.13999993</v>
      </c>
      <c r="F21" s="8"/>
      <c r="G21" s="8">
        <f>SUM(G15:G20)</f>
        <v>407524980.98000002</v>
      </c>
      <c r="H21" s="8"/>
    </row>
    <row r="22" spans="1:8" ht="26.1" customHeight="1" thickBot="1" x14ac:dyDescent="0.25">
      <c r="A22" s="13" t="s">
        <v>10</v>
      </c>
      <c r="B22" s="13"/>
      <c r="C22" s="16"/>
      <c r="E22" s="90">
        <f>E13+E21</f>
        <v>1315918958.4300001</v>
      </c>
      <c r="F22" s="17"/>
      <c r="G22" s="90">
        <f>G21+G13</f>
        <v>1776142255.03</v>
      </c>
      <c r="H22" s="17"/>
    </row>
    <row r="23" spans="1:8" ht="26.1" customHeight="1" thickTop="1" x14ac:dyDescent="0.2"/>
    <row r="24" spans="1:8" ht="26.1" customHeight="1" x14ac:dyDescent="0.2">
      <c r="C24" s="16"/>
      <c r="E24" s="19"/>
      <c r="G24" s="19"/>
    </row>
    <row r="26" spans="1:8" ht="26.1" customHeight="1" x14ac:dyDescent="0.2">
      <c r="A26" s="18" t="s">
        <v>11</v>
      </c>
      <c r="B26" s="18"/>
    </row>
    <row r="31" spans="1:8" ht="21.75" customHeight="1" x14ac:dyDescent="0.2">
      <c r="A31" s="173" t="s">
        <v>0</v>
      </c>
      <c r="B31" s="173"/>
      <c r="C31" s="173"/>
      <c r="D31" s="173"/>
      <c r="E31" s="173"/>
      <c r="F31" s="173"/>
      <c r="G31" s="173"/>
      <c r="H31" s="5"/>
    </row>
    <row r="32" spans="1:8" ht="21.75" customHeight="1" x14ac:dyDescent="0.2">
      <c r="A32" s="173" t="s">
        <v>12</v>
      </c>
      <c r="B32" s="173"/>
      <c r="C32" s="173"/>
      <c r="D32" s="173"/>
      <c r="E32" s="173"/>
      <c r="F32" s="173"/>
      <c r="G32" s="173"/>
      <c r="H32" s="5"/>
    </row>
    <row r="33" spans="1:8" ht="21.75" customHeight="1" x14ac:dyDescent="0.2">
      <c r="A33" s="173" t="str">
        <f>A3</f>
        <v>AS AT DECEMBER 31, 2019</v>
      </c>
      <c r="B33" s="173"/>
      <c r="C33" s="173"/>
      <c r="D33" s="173"/>
      <c r="E33" s="173"/>
      <c r="F33" s="173"/>
      <c r="G33" s="173"/>
      <c r="H33" s="5"/>
    </row>
    <row r="34" spans="1:8" ht="21.75" customHeight="1" x14ac:dyDescent="0.2">
      <c r="A34" s="166"/>
      <c r="B34" s="166"/>
      <c r="C34" s="166"/>
      <c r="D34" s="166"/>
      <c r="E34" s="166"/>
      <c r="F34" s="166"/>
      <c r="G34" s="166"/>
      <c r="H34" s="166"/>
    </row>
    <row r="35" spans="1:8" ht="21.75" customHeight="1" x14ac:dyDescent="0.2">
      <c r="A35" s="1"/>
      <c r="B35" s="1"/>
      <c r="C35" s="3"/>
      <c r="D35" s="3"/>
      <c r="E35" s="113"/>
      <c r="F35" s="113"/>
      <c r="G35" s="93" t="s">
        <v>4</v>
      </c>
      <c r="H35" s="113"/>
    </row>
    <row r="36" spans="1:8" ht="21.75" customHeight="1" x14ac:dyDescent="0.25">
      <c r="A36" s="113" t="s">
        <v>13</v>
      </c>
      <c r="B36" s="113"/>
      <c r="C36" s="6" t="s">
        <v>3</v>
      </c>
      <c r="D36" s="166"/>
      <c r="E36" s="98" t="str">
        <f>E6</f>
        <v>December 31, 2019</v>
      </c>
      <c r="F36" s="85"/>
      <c r="G36" s="98" t="str">
        <f>G6</f>
        <v>December 31, 2018</v>
      </c>
      <c r="H36" s="85"/>
    </row>
    <row r="37" spans="1:8" ht="21.75" customHeight="1" x14ac:dyDescent="0.25">
      <c r="A37" s="113"/>
      <c r="B37" s="113"/>
      <c r="C37" s="6"/>
      <c r="D37" s="166"/>
      <c r="E37" s="83"/>
      <c r="F37" s="83"/>
      <c r="G37" s="83"/>
      <c r="H37" s="83"/>
    </row>
    <row r="38" spans="1:8" s="5" customFormat="1" ht="21.75" customHeight="1" x14ac:dyDescent="0.25">
      <c r="A38" s="13" t="s">
        <v>14</v>
      </c>
      <c r="B38" s="13"/>
      <c r="C38" s="6"/>
      <c r="D38" s="166"/>
      <c r="E38" s="84"/>
      <c r="F38" s="85"/>
      <c r="G38" s="83"/>
      <c r="H38" s="85"/>
    </row>
    <row r="39" spans="1:8" ht="21.75" customHeight="1" x14ac:dyDescent="0.2">
      <c r="A39" s="9" t="s">
        <v>101</v>
      </c>
      <c r="B39" s="9"/>
      <c r="C39" s="7">
        <v>15</v>
      </c>
      <c r="D39" s="7"/>
      <c r="E39" s="20">
        <v>177238227.73000002</v>
      </c>
      <c r="F39" s="8"/>
      <c r="G39" s="20">
        <v>279225733.89999998</v>
      </c>
      <c r="H39" s="8"/>
    </row>
    <row r="40" spans="1:8" ht="21.75" customHeight="1" x14ac:dyDescent="0.2">
      <c r="A40" s="9" t="s">
        <v>15</v>
      </c>
      <c r="B40" s="9"/>
      <c r="C40" s="7"/>
      <c r="D40" s="7"/>
      <c r="E40" s="20">
        <v>28691913.989999998</v>
      </c>
      <c r="F40" s="8"/>
      <c r="G40" s="20">
        <v>113380994.7</v>
      </c>
      <c r="H40" s="8"/>
    </row>
    <row r="41" spans="1:8" s="5" customFormat="1" ht="21.75" customHeight="1" x14ac:dyDescent="0.25">
      <c r="A41" s="13" t="s">
        <v>72</v>
      </c>
      <c r="B41" s="13"/>
      <c r="C41" s="7"/>
      <c r="D41" s="21"/>
      <c r="E41" s="103">
        <f>SUM(E39:E40)</f>
        <v>205930141.72000003</v>
      </c>
      <c r="F41" s="8"/>
      <c r="G41" s="89">
        <f>SUM(G39:G40)</f>
        <v>392606728.59999996</v>
      </c>
      <c r="H41" s="8"/>
    </row>
    <row r="42" spans="1:8" s="5" customFormat="1" ht="21.75" customHeight="1" x14ac:dyDescent="0.25">
      <c r="A42" s="13" t="s">
        <v>16</v>
      </c>
      <c r="B42" s="13"/>
      <c r="C42" s="7"/>
      <c r="D42" s="21"/>
      <c r="E42" s="14"/>
      <c r="F42" s="14"/>
      <c r="G42" s="22"/>
      <c r="H42" s="14"/>
    </row>
    <row r="43" spans="1:8" ht="21.75" customHeight="1" x14ac:dyDescent="0.2">
      <c r="A43" s="11" t="s">
        <v>102</v>
      </c>
      <c r="B43" s="11"/>
      <c r="C43" s="7">
        <v>16</v>
      </c>
      <c r="D43" s="7"/>
      <c r="E43" s="14">
        <v>23041416</v>
      </c>
      <c r="F43" s="8"/>
      <c r="G43" s="14">
        <v>16428442.49</v>
      </c>
      <c r="H43" s="8"/>
    </row>
    <row r="44" spans="1:8" ht="21.75" customHeight="1" x14ac:dyDescent="0.2">
      <c r="A44" s="11" t="s">
        <v>107</v>
      </c>
      <c r="B44" s="11"/>
      <c r="C44" s="99"/>
      <c r="D44" s="7"/>
      <c r="E44" s="14">
        <v>6892177</v>
      </c>
      <c r="F44" s="8"/>
      <c r="G44" s="14">
        <v>6753560</v>
      </c>
      <c r="H44" s="8"/>
    </row>
    <row r="45" spans="1:8" ht="21.75" customHeight="1" x14ac:dyDescent="0.2">
      <c r="A45" s="11" t="s">
        <v>17</v>
      </c>
      <c r="B45" s="11"/>
      <c r="C45" s="7"/>
      <c r="D45" s="7"/>
      <c r="E45" s="14">
        <v>3574900</v>
      </c>
      <c r="F45" s="24"/>
      <c r="G45" s="14">
        <v>4135600</v>
      </c>
      <c r="H45" s="24"/>
    </row>
    <row r="46" spans="1:8" ht="21.75" customHeight="1" x14ac:dyDescent="0.2">
      <c r="A46" s="13" t="s">
        <v>73</v>
      </c>
      <c r="B46" s="13"/>
      <c r="C46" s="7"/>
      <c r="D46" s="7"/>
      <c r="E46" s="103">
        <f>SUM(E43:E45)</f>
        <v>33508493</v>
      </c>
      <c r="F46" s="8"/>
      <c r="G46" s="89">
        <f>SUM(G43:G45)</f>
        <v>27317602.490000002</v>
      </c>
      <c r="H46" s="8"/>
    </row>
    <row r="47" spans="1:8" ht="21.75" customHeight="1" x14ac:dyDescent="0.2">
      <c r="A47" s="13" t="s">
        <v>74</v>
      </c>
      <c r="B47" s="13"/>
      <c r="C47" s="16"/>
      <c r="E47" s="103">
        <f>E41+E46</f>
        <v>239438634.72000003</v>
      </c>
      <c r="F47" s="8"/>
      <c r="G47" s="89">
        <f>SUM(G41,G46)</f>
        <v>419924331.08999997</v>
      </c>
      <c r="H47" s="8"/>
    </row>
    <row r="48" spans="1:8" ht="21.75" customHeight="1" x14ac:dyDescent="0.2">
      <c r="A48" s="13" t="s">
        <v>18</v>
      </c>
      <c r="B48" s="13"/>
      <c r="C48" s="16"/>
      <c r="E48" s="8"/>
      <c r="F48" s="25"/>
      <c r="G48" s="8"/>
      <c r="H48" s="25"/>
    </row>
    <row r="49" spans="1:8" ht="21.75" customHeight="1" x14ac:dyDescent="0.2">
      <c r="A49" s="11" t="s">
        <v>19</v>
      </c>
      <c r="B49" s="11"/>
      <c r="C49" s="7"/>
      <c r="D49" s="7"/>
      <c r="E49" s="8"/>
      <c r="F49" s="25"/>
      <c r="G49" s="8"/>
      <c r="H49" s="25"/>
    </row>
    <row r="50" spans="1:8" ht="21.75" customHeight="1" x14ac:dyDescent="0.2">
      <c r="A50" s="11" t="s">
        <v>20</v>
      </c>
      <c r="B50" s="11"/>
      <c r="C50" s="86"/>
      <c r="D50" s="7"/>
      <c r="E50" s="8"/>
      <c r="F50" s="25"/>
      <c r="G50" s="8"/>
      <c r="H50" s="25"/>
    </row>
    <row r="51" spans="1:8" ht="21.75" customHeight="1" thickBot="1" x14ac:dyDescent="0.25">
      <c r="A51" s="23" t="s">
        <v>78</v>
      </c>
      <c r="B51" s="11"/>
      <c r="C51" s="7"/>
      <c r="D51" s="7"/>
      <c r="E51" s="92">
        <v>302261000</v>
      </c>
      <c r="F51" s="25"/>
      <c r="G51" s="92">
        <v>302261000</v>
      </c>
      <c r="H51" s="25"/>
    </row>
    <row r="52" spans="1:8" ht="21.75" customHeight="1" thickTop="1" x14ac:dyDescent="0.2">
      <c r="A52" s="11" t="s">
        <v>108</v>
      </c>
      <c r="B52" s="11"/>
      <c r="C52" s="16"/>
      <c r="E52" s="14"/>
      <c r="F52" s="8"/>
      <c r="G52" s="8"/>
      <c r="H52" s="8"/>
    </row>
    <row r="53" spans="1:8" ht="21.75" customHeight="1" x14ac:dyDescent="0.2">
      <c r="A53" s="23" t="s">
        <v>155</v>
      </c>
      <c r="B53" s="11"/>
      <c r="C53" s="7">
        <v>18</v>
      </c>
      <c r="E53" s="14">
        <v>300686853.5</v>
      </c>
      <c r="F53" s="8"/>
      <c r="H53" s="8"/>
    </row>
    <row r="54" spans="1:8" ht="21.75" customHeight="1" x14ac:dyDescent="0.2">
      <c r="A54" s="23" t="s">
        <v>135</v>
      </c>
      <c r="B54" s="23"/>
      <c r="C54" s="7"/>
      <c r="E54" s="14"/>
      <c r="F54" s="8"/>
      <c r="G54" s="14">
        <v>300621495.5</v>
      </c>
      <c r="H54" s="8"/>
    </row>
    <row r="55" spans="1:8" s="14" customFormat="1" ht="21.75" customHeight="1" x14ac:dyDescent="0.2">
      <c r="A55" s="100" t="s">
        <v>144</v>
      </c>
      <c r="B55" s="100"/>
      <c r="C55" s="7">
        <v>18</v>
      </c>
      <c r="D55" s="101"/>
      <c r="E55" s="14">
        <v>592711215.03999996</v>
      </c>
      <c r="F55" s="25"/>
      <c r="G55" s="14">
        <v>588958813.5</v>
      </c>
      <c r="H55" s="25"/>
    </row>
    <row r="56" spans="1:8" s="14" customFormat="1" ht="21.75" customHeight="1" x14ac:dyDescent="0.2">
      <c r="A56" s="100" t="s">
        <v>83</v>
      </c>
      <c r="B56" s="100"/>
      <c r="C56" s="7"/>
      <c r="D56" s="101"/>
      <c r="E56" s="14">
        <v>16302071.9</v>
      </c>
      <c r="F56" s="25"/>
      <c r="G56" s="14">
        <v>14438846.439999999</v>
      </c>
      <c r="H56" s="25"/>
    </row>
    <row r="57" spans="1:8" s="14" customFormat="1" ht="21.75" customHeight="1" x14ac:dyDescent="0.2">
      <c r="A57" s="100" t="s">
        <v>136</v>
      </c>
      <c r="B57" s="100"/>
      <c r="C57" s="7">
        <v>21</v>
      </c>
      <c r="D57" s="101"/>
      <c r="E57" s="114">
        <v>-99690176.420000002</v>
      </c>
      <c r="F57" s="25"/>
      <c r="G57" s="114">
        <v>-99690176.420000002</v>
      </c>
      <c r="H57" s="25"/>
    </row>
    <row r="58" spans="1:8" ht="21.75" customHeight="1" x14ac:dyDescent="0.2">
      <c r="A58" s="11" t="s">
        <v>21</v>
      </c>
      <c r="B58" s="11"/>
      <c r="C58" s="7"/>
      <c r="E58" s="14"/>
      <c r="F58" s="24"/>
      <c r="G58" s="24"/>
      <c r="H58" s="24"/>
    </row>
    <row r="59" spans="1:8" ht="21.75" customHeight="1" x14ac:dyDescent="0.2">
      <c r="A59" s="11" t="s">
        <v>22</v>
      </c>
      <c r="B59" s="11"/>
      <c r="C59" s="7"/>
      <c r="E59" s="14"/>
      <c r="F59" s="14"/>
      <c r="G59" s="14"/>
      <c r="H59" s="24"/>
    </row>
    <row r="60" spans="1:8" ht="21.75" customHeight="1" x14ac:dyDescent="0.2">
      <c r="A60" s="11" t="s">
        <v>23</v>
      </c>
      <c r="B60" s="11"/>
      <c r="C60" s="7">
        <v>19</v>
      </c>
      <c r="D60" s="168"/>
      <c r="E60" s="14">
        <f>+SE!L26</f>
        <v>30226100</v>
      </c>
      <c r="F60" s="14"/>
      <c r="G60" s="14">
        <f>+SE!L20</f>
        <v>30226100</v>
      </c>
      <c r="H60" s="24"/>
    </row>
    <row r="61" spans="1:8" ht="21.75" customHeight="1" x14ac:dyDescent="0.2">
      <c r="A61" s="11" t="s">
        <v>137</v>
      </c>
      <c r="B61" s="11"/>
      <c r="C61" s="7">
        <v>21</v>
      </c>
      <c r="D61" s="168"/>
      <c r="E61" s="14">
        <f>+SE!N26</f>
        <v>99690176.420000002</v>
      </c>
      <c r="F61" s="14"/>
      <c r="G61" s="14">
        <f>+SE!N18</f>
        <v>99690176.420000002</v>
      </c>
      <c r="H61" s="24"/>
    </row>
    <row r="62" spans="1:8" s="12" customFormat="1" ht="21.75" customHeight="1" x14ac:dyDescent="0.2">
      <c r="A62" s="11" t="s">
        <v>24</v>
      </c>
      <c r="B62" s="11"/>
      <c r="C62" s="27"/>
      <c r="E62" s="14">
        <v>136554083.27000004</v>
      </c>
      <c r="F62" s="14"/>
      <c r="G62" s="14">
        <f>+SE!P18</f>
        <v>421972668.4999997</v>
      </c>
      <c r="H62" s="8"/>
    </row>
    <row r="63" spans="1:8" ht="21.75" customHeight="1" x14ac:dyDescent="0.2">
      <c r="A63" s="13" t="s">
        <v>75</v>
      </c>
      <c r="B63" s="13"/>
      <c r="C63" s="16"/>
      <c r="E63" s="103">
        <f>SUM(E53:E62)</f>
        <v>1076480323.71</v>
      </c>
      <c r="F63" s="24"/>
      <c r="G63" s="103">
        <f>SUM(G54:G62)</f>
        <v>1356217923.9399998</v>
      </c>
      <c r="H63" s="24"/>
    </row>
    <row r="64" spans="1:8" ht="21.75" customHeight="1" thickBot="1" x14ac:dyDescent="0.25">
      <c r="A64" s="13" t="s">
        <v>25</v>
      </c>
      <c r="B64" s="13"/>
      <c r="C64" s="16"/>
      <c r="E64" s="91">
        <f>+E47+E63</f>
        <v>1315918958.4300001</v>
      </c>
      <c r="F64" s="24"/>
      <c r="G64" s="91">
        <f>+G47+G63</f>
        <v>1776142255.0299997</v>
      </c>
      <c r="H64" s="24"/>
    </row>
    <row r="65" spans="1:8" ht="21.75" customHeight="1" thickTop="1" x14ac:dyDescent="0.2">
      <c r="E65" s="97"/>
      <c r="F65" s="97"/>
      <c r="G65" s="97"/>
      <c r="H65" s="97"/>
    </row>
    <row r="66" spans="1:8" ht="21.75" customHeight="1" x14ac:dyDescent="0.2">
      <c r="A66" s="18" t="s">
        <v>11</v>
      </c>
      <c r="B66" s="18"/>
    </row>
    <row r="68" spans="1:8" ht="26.1" customHeight="1" x14ac:dyDescent="0.2">
      <c r="E68" s="14"/>
      <c r="F68" s="14"/>
      <c r="G68" s="14"/>
      <c r="H68" s="14"/>
    </row>
    <row r="100" spans="1:7" ht="26.1" customHeight="1" x14ac:dyDescent="0.2">
      <c r="A100" s="28"/>
      <c r="B100" s="28"/>
      <c r="C100" s="29"/>
      <c r="G100" s="19"/>
    </row>
    <row r="101" spans="1:7" ht="26.1" customHeight="1" x14ac:dyDescent="0.2">
      <c r="A101" s="30"/>
      <c r="B101" s="30"/>
      <c r="C101" s="30"/>
      <c r="G101" s="19"/>
    </row>
  </sheetData>
  <mergeCells count="6">
    <mergeCell ref="A33:G33"/>
    <mergeCell ref="A1:G1"/>
    <mergeCell ref="A2:G2"/>
    <mergeCell ref="A3:G3"/>
    <mergeCell ref="A31:G31"/>
    <mergeCell ref="A32:G32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2"/>
  <sheetViews>
    <sheetView view="pageBreakPreview" zoomScaleNormal="90" zoomScaleSheetLayoutView="100" workbookViewId="0">
      <selection activeCell="A4" sqref="A4"/>
    </sheetView>
  </sheetViews>
  <sheetFormatPr defaultColWidth="9.140625" defaultRowHeight="12.75" x14ac:dyDescent="0.2"/>
  <cols>
    <col min="1" max="1" width="48.42578125" style="26" customWidth="1"/>
    <col min="2" max="2" width="5.5703125" style="26" customWidth="1"/>
    <col min="3" max="3" width="1.85546875" style="26" customWidth="1"/>
    <col min="4" max="4" width="16.85546875" style="26" bestFit="1" customWidth="1"/>
    <col min="5" max="5" width="2.7109375" style="26" customWidth="1"/>
    <col min="6" max="6" width="18" style="26" customWidth="1"/>
    <col min="7" max="7" width="2.140625" style="26" customWidth="1"/>
    <col min="8" max="16384" width="9.140625" style="26"/>
  </cols>
  <sheetData>
    <row r="1" spans="1:7" s="2" customFormat="1" ht="24" customHeight="1" x14ac:dyDescent="0.2">
      <c r="A1" s="1" t="s">
        <v>0</v>
      </c>
      <c r="B1" s="32"/>
      <c r="C1" s="1"/>
      <c r="D1" s="1"/>
      <c r="E1" s="1"/>
      <c r="F1" s="1"/>
    </row>
    <row r="2" spans="1:7" s="2" customFormat="1" ht="24" customHeight="1" x14ac:dyDescent="0.2">
      <c r="A2" s="33" t="s">
        <v>30</v>
      </c>
      <c r="B2" s="33"/>
      <c r="C2" s="33"/>
      <c r="D2" s="33"/>
      <c r="E2" s="33"/>
      <c r="F2" s="33"/>
    </row>
    <row r="3" spans="1:7" s="2" customFormat="1" ht="24" customHeight="1" x14ac:dyDescent="0.2">
      <c r="A3" s="33" t="s">
        <v>148</v>
      </c>
      <c r="B3" s="33"/>
      <c r="C3" s="33"/>
      <c r="D3" s="33"/>
      <c r="E3" s="33"/>
      <c r="F3" s="33"/>
    </row>
    <row r="4" spans="1:7" s="2" customFormat="1" ht="24" customHeight="1" x14ac:dyDescent="0.2">
      <c r="A4" s="102"/>
      <c r="B4" s="102"/>
      <c r="C4" s="102"/>
      <c r="D4" s="102"/>
      <c r="E4" s="102"/>
      <c r="F4" s="102"/>
      <c r="G4" s="31"/>
    </row>
    <row r="5" spans="1:7" s="2" customFormat="1" ht="24" customHeight="1" x14ac:dyDescent="0.2">
      <c r="A5" s="29"/>
      <c r="B5" s="11"/>
      <c r="C5" s="11"/>
      <c r="D5" s="30"/>
      <c r="E5" s="34"/>
      <c r="F5" s="4" t="s">
        <v>4</v>
      </c>
    </row>
    <row r="6" spans="1:7" s="2" customFormat="1" ht="24" customHeight="1" x14ac:dyDescent="0.25">
      <c r="A6" s="35"/>
      <c r="B6" s="36" t="s">
        <v>3</v>
      </c>
      <c r="D6" s="87" t="s">
        <v>151</v>
      </c>
      <c r="E6" s="84"/>
      <c r="F6" s="87" t="s">
        <v>118</v>
      </c>
    </row>
    <row r="7" spans="1:7" s="2" customFormat="1" ht="24" customHeight="1" x14ac:dyDescent="0.2">
      <c r="A7" s="11" t="s">
        <v>26</v>
      </c>
      <c r="B7" s="38"/>
      <c r="D7" s="104">
        <v>2007207525.4900002</v>
      </c>
      <c r="E7" s="14"/>
      <c r="F7" s="104">
        <v>3466608768.8599992</v>
      </c>
    </row>
    <row r="8" spans="1:7" s="2" customFormat="1" ht="24" customHeight="1" x14ac:dyDescent="0.2">
      <c r="A8" s="11" t="s">
        <v>27</v>
      </c>
      <c r="B8" s="38"/>
      <c r="D8" s="20">
        <v>-794138254.12</v>
      </c>
      <c r="E8" s="8"/>
      <c r="F8" s="20">
        <v>-1201653215.9000001</v>
      </c>
    </row>
    <row r="9" spans="1:7" s="2" customFormat="1" ht="24" customHeight="1" x14ac:dyDescent="0.2">
      <c r="A9" s="15" t="s">
        <v>55</v>
      </c>
      <c r="B9" s="38"/>
      <c r="D9" s="105">
        <f>SUM(D7:D8)</f>
        <v>1213069271.3700004</v>
      </c>
      <c r="E9" s="8"/>
      <c r="F9" s="105">
        <f>SUM(F7:F8)</f>
        <v>2264955552.9599991</v>
      </c>
    </row>
    <row r="10" spans="1:7" s="2" customFormat="1" ht="24" customHeight="1" x14ac:dyDescent="0.2">
      <c r="A10" s="11" t="s">
        <v>28</v>
      </c>
      <c r="B10" s="38"/>
      <c r="D10" s="41"/>
      <c r="E10" s="8"/>
      <c r="F10" s="41"/>
    </row>
    <row r="11" spans="1:7" s="2" customFormat="1" ht="24" customHeight="1" x14ac:dyDescent="0.2">
      <c r="A11" s="39" t="s">
        <v>54</v>
      </c>
      <c r="B11" s="38"/>
      <c r="D11" s="41">
        <v>7130235.46</v>
      </c>
      <c r="E11" s="8"/>
      <c r="F11" s="41">
        <v>13122534.529999999</v>
      </c>
    </row>
    <row r="12" spans="1:7" s="2" customFormat="1" ht="24" customHeight="1" x14ac:dyDescent="0.2">
      <c r="A12" s="39" t="s">
        <v>50</v>
      </c>
      <c r="B12" s="38"/>
      <c r="D12" s="41">
        <v>6429267.9400000004</v>
      </c>
      <c r="E12" s="41"/>
      <c r="F12" s="41">
        <v>21511483.149999991</v>
      </c>
    </row>
    <row r="13" spans="1:7" s="2" customFormat="1" ht="24" customHeight="1" x14ac:dyDescent="0.2">
      <c r="A13" s="42" t="s">
        <v>49</v>
      </c>
      <c r="B13" s="38"/>
      <c r="D13" s="105">
        <f>SUM(D11:D12)</f>
        <v>13559503.4</v>
      </c>
      <c r="E13" s="24"/>
      <c r="F13" s="105">
        <f>SUM(F11:F12)</f>
        <v>34634017.679999992</v>
      </c>
    </row>
    <row r="14" spans="1:7" s="2" customFormat="1" ht="24" customHeight="1" x14ac:dyDescent="0.2">
      <c r="A14" s="11" t="s">
        <v>122</v>
      </c>
      <c r="B14" s="38"/>
      <c r="D14" s="41">
        <v>-701750900.95000005</v>
      </c>
      <c r="E14" s="41"/>
      <c r="F14" s="41">
        <v>-800831111.60000002</v>
      </c>
    </row>
    <row r="15" spans="1:7" s="2" customFormat="1" ht="24" customHeight="1" x14ac:dyDescent="0.2">
      <c r="A15" s="11" t="s">
        <v>29</v>
      </c>
      <c r="B15" s="38"/>
      <c r="D15" s="41">
        <v>-234107427.34999999</v>
      </c>
      <c r="E15" s="41"/>
      <c r="F15" s="41">
        <v>-265954532.58000001</v>
      </c>
    </row>
    <row r="16" spans="1:7" s="2" customFormat="1" ht="24" customHeight="1" x14ac:dyDescent="0.2">
      <c r="A16" s="13" t="s">
        <v>123</v>
      </c>
      <c r="B16" s="38"/>
      <c r="D16" s="106">
        <f>D9+D13+D14+D15</f>
        <v>290770446.47000039</v>
      </c>
      <c r="E16" s="24"/>
      <c r="F16" s="106">
        <f>F9+F13+F14+F15</f>
        <v>1232803926.4599991</v>
      </c>
    </row>
    <row r="17" spans="1:6" s="2" customFormat="1" ht="24" customHeight="1" x14ac:dyDescent="0.2">
      <c r="A17" s="11" t="s">
        <v>124</v>
      </c>
      <c r="B17" s="38" t="s">
        <v>109</v>
      </c>
      <c r="D17" s="88">
        <v>-58193545.509999998</v>
      </c>
      <c r="E17" s="8"/>
      <c r="F17" s="88">
        <v>-241210519.88</v>
      </c>
    </row>
    <row r="18" spans="1:6" s="2" customFormat="1" ht="24" customHeight="1" x14ac:dyDescent="0.2">
      <c r="A18" s="13" t="s">
        <v>92</v>
      </c>
      <c r="B18" s="38"/>
      <c r="C18" s="39"/>
      <c r="D18" s="105">
        <f>SUM(D16:D17)</f>
        <v>232576900.9600004</v>
      </c>
      <c r="E18" s="8"/>
      <c r="F18" s="105">
        <f>F16+F17</f>
        <v>991593406.57999909</v>
      </c>
    </row>
    <row r="19" spans="1:6" s="2" customFormat="1" ht="24" customHeight="1" x14ac:dyDescent="0.2">
      <c r="A19" s="13" t="s">
        <v>90</v>
      </c>
      <c r="B19" s="38"/>
      <c r="C19" s="39"/>
      <c r="D19" s="96"/>
      <c r="E19" s="94"/>
      <c r="F19" s="96"/>
    </row>
    <row r="20" spans="1:6" s="2" customFormat="1" ht="24" customHeight="1" x14ac:dyDescent="0.2">
      <c r="A20" s="11" t="s">
        <v>159</v>
      </c>
      <c r="B20" s="38"/>
      <c r="C20" s="39"/>
      <c r="D20" s="95"/>
      <c r="E20" s="94"/>
      <c r="F20" s="95"/>
    </row>
    <row r="21" spans="1:6" s="2" customFormat="1" ht="24" customHeight="1" x14ac:dyDescent="0.2">
      <c r="A21" s="11" t="s">
        <v>158</v>
      </c>
      <c r="B21" s="38"/>
      <c r="C21" s="39"/>
      <c r="D21" s="95"/>
      <c r="E21" s="94"/>
      <c r="F21" s="95"/>
    </row>
    <row r="22" spans="1:6" s="2" customFormat="1" ht="24" customHeight="1" x14ac:dyDescent="0.2">
      <c r="A22" s="11" t="s">
        <v>157</v>
      </c>
      <c r="B22" s="38"/>
      <c r="C22" s="39"/>
      <c r="D22" s="20">
        <v>0</v>
      </c>
      <c r="E22" s="8"/>
      <c r="F22" s="20">
        <v>-4194778.01</v>
      </c>
    </row>
    <row r="23" spans="1:6" s="2" customFormat="1" ht="24" customHeight="1" x14ac:dyDescent="0.2">
      <c r="A23" s="11" t="s">
        <v>69</v>
      </c>
      <c r="B23" s="38"/>
      <c r="C23" s="39"/>
      <c r="D23" s="20">
        <v>0</v>
      </c>
      <c r="E23" s="8"/>
      <c r="F23" s="20">
        <v>838955.6</v>
      </c>
    </row>
    <row r="24" spans="1:6" s="2" customFormat="1" ht="24" customHeight="1" x14ac:dyDescent="0.2">
      <c r="A24" s="11" t="s">
        <v>93</v>
      </c>
      <c r="B24" s="38"/>
      <c r="C24" s="39"/>
      <c r="D24" s="105">
        <f>SUM(D22:D23)</f>
        <v>0</v>
      </c>
      <c r="E24" s="8"/>
      <c r="F24" s="105">
        <f>F22+F23</f>
        <v>-3355822.4099999997</v>
      </c>
    </row>
    <row r="25" spans="1:6" s="2" customFormat="1" ht="24" customHeight="1" thickBot="1" x14ac:dyDescent="0.25">
      <c r="A25" s="43" t="s">
        <v>94</v>
      </c>
      <c r="B25" s="38"/>
      <c r="C25" s="29"/>
      <c r="D25" s="107">
        <f>D18+D24</f>
        <v>232576900.9600004</v>
      </c>
      <c r="E25" s="8"/>
      <c r="F25" s="107">
        <f>F18+F24</f>
        <v>988237584.16999912</v>
      </c>
    </row>
    <row r="26" spans="1:6" s="2" customFormat="1" ht="13.5" customHeight="1" thickTop="1" x14ac:dyDescent="0.2">
      <c r="A26" s="29"/>
      <c r="B26" s="38"/>
      <c r="C26" s="29"/>
      <c r="D26" s="20"/>
      <c r="E26" s="8"/>
      <c r="F26" s="20"/>
    </row>
    <row r="27" spans="1:6" s="2" customFormat="1" ht="24" customHeight="1" x14ac:dyDescent="0.2">
      <c r="A27" s="44" t="s">
        <v>89</v>
      </c>
      <c r="B27" s="38"/>
      <c r="C27" s="40"/>
      <c r="D27" s="8"/>
      <c r="E27" s="8"/>
      <c r="F27" s="8"/>
    </row>
    <row r="28" spans="1:6" s="2" customFormat="1" ht="24" customHeight="1" x14ac:dyDescent="0.2">
      <c r="A28" s="45" t="s">
        <v>115</v>
      </c>
      <c r="B28" s="7" t="s">
        <v>138</v>
      </c>
      <c r="C28" s="39"/>
      <c r="D28" s="169">
        <f>D18/3006214955</f>
        <v>7.7365359577223042E-2</v>
      </c>
      <c r="E28" s="20"/>
      <c r="F28" s="20">
        <v>0.329664127081015</v>
      </c>
    </row>
    <row r="29" spans="1:6" s="2" customFormat="1" ht="24" customHeight="1" x14ac:dyDescent="0.2">
      <c r="A29" s="45" t="s">
        <v>116</v>
      </c>
      <c r="B29" s="7" t="s">
        <v>138</v>
      </c>
      <c r="C29" s="39"/>
      <c r="D29" s="169">
        <f>D18/3006214955</f>
        <v>7.7365359577223042E-2</v>
      </c>
      <c r="E29" s="46"/>
      <c r="F29" s="112">
        <v>0.329664127081015</v>
      </c>
    </row>
    <row r="30" spans="1:6" s="2" customFormat="1" ht="24" customHeight="1" x14ac:dyDescent="0.2">
      <c r="A30" s="39"/>
      <c r="C30" s="39"/>
      <c r="D30" s="46"/>
      <c r="E30" s="46"/>
      <c r="F30" s="46"/>
    </row>
    <row r="31" spans="1:6" s="2" customFormat="1" ht="24" customHeight="1" x14ac:dyDescent="0.2"/>
    <row r="32" spans="1:6" ht="24.75" customHeight="1" x14ac:dyDescent="0.2">
      <c r="A32" s="18" t="s">
        <v>11</v>
      </c>
    </row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</sheetData>
  <pageMargins left="0.78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zoomScaleNormal="85" zoomScaleSheetLayoutView="100" workbookViewId="0">
      <selection activeCell="Q39" sqref="Q39"/>
    </sheetView>
  </sheetViews>
  <sheetFormatPr defaultColWidth="9.140625" defaultRowHeight="21" customHeight="1" x14ac:dyDescent="0.2"/>
  <cols>
    <col min="1" max="1" width="37.7109375" style="115" customWidth="1"/>
    <col min="2" max="2" width="5.28515625" style="115" customWidth="1"/>
    <col min="3" max="3" width="0.28515625" style="115" customWidth="1"/>
    <col min="4" max="4" width="14" style="115" customWidth="1"/>
    <col min="5" max="5" width="1.28515625" style="115" customWidth="1"/>
    <col min="6" max="6" width="13.5703125" style="115" customWidth="1"/>
    <col min="7" max="7" width="1.28515625" style="115" customWidth="1"/>
    <col min="8" max="8" width="14.85546875" style="115" customWidth="1"/>
    <col min="9" max="9" width="1.42578125" style="115" customWidth="1"/>
    <col min="10" max="10" width="13.140625" style="115" bestFit="1" customWidth="1"/>
    <col min="11" max="11" width="1" style="115" customWidth="1"/>
    <col min="12" max="12" width="12.7109375" style="115" customWidth="1"/>
    <col min="13" max="13" width="1.42578125" style="115" customWidth="1"/>
    <col min="14" max="14" width="12.42578125" style="115" customWidth="1"/>
    <col min="15" max="15" width="1.28515625" style="115" customWidth="1"/>
    <col min="16" max="16" width="15.28515625" style="115" customWidth="1"/>
    <col min="17" max="17" width="1.28515625" style="115" customWidth="1"/>
    <col min="18" max="18" width="16.28515625" style="115" customWidth="1"/>
    <col min="19" max="19" width="2.140625" style="115" customWidth="1"/>
    <col min="20" max="16384" width="9.140625" style="115"/>
  </cols>
  <sheetData>
    <row r="1" spans="1:20" ht="21" customHeight="1" x14ac:dyDescent="0.2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20" s="117" customFormat="1" ht="21" customHeight="1" x14ac:dyDescent="0.2">
      <c r="A2" s="175" t="s">
        <v>60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16"/>
    </row>
    <row r="3" spans="1:20" s="119" customFormat="1" ht="21" customHeight="1" x14ac:dyDescent="0.2">
      <c r="A3" s="175" t="str">
        <f>'PL '!A3</f>
        <v>FOR THE YEAR ENDED DECEMBER 31, 2019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18"/>
      <c r="T3" s="118"/>
    </row>
    <row r="4" spans="1:20" s="122" customFormat="1" ht="21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1"/>
    </row>
    <row r="5" spans="1:20" ht="21" customHeight="1" x14ac:dyDescent="0.2">
      <c r="A5" s="123"/>
      <c r="B5" s="124"/>
      <c r="C5" s="124"/>
      <c r="D5" s="125"/>
      <c r="E5" s="125"/>
      <c r="F5" s="125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7" t="s">
        <v>4</v>
      </c>
    </row>
    <row r="6" spans="1:20" ht="21" customHeight="1" x14ac:dyDescent="0.2">
      <c r="A6" s="123"/>
      <c r="B6" s="124"/>
      <c r="C6" s="124"/>
      <c r="D6" s="128"/>
      <c r="E6" s="128"/>
      <c r="F6" s="128"/>
      <c r="G6" s="129" t="s">
        <v>37</v>
      </c>
      <c r="H6" s="124"/>
      <c r="I6" s="124"/>
      <c r="J6" s="124"/>
      <c r="K6" s="130"/>
      <c r="L6" s="131" t="s">
        <v>53</v>
      </c>
      <c r="M6" s="131"/>
      <c r="N6" s="131"/>
      <c r="O6" s="131"/>
      <c r="P6" s="131"/>
      <c r="Q6" s="124"/>
      <c r="R6" s="132"/>
    </row>
    <row r="7" spans="1:20" s="133" customFormat="1" ht="21" customHeight="1" x14ac:dyDescent="0.2">
      <c r="B7" s="134"/>
      <c r="C7" s="135"/>
      <c r="H7" s="163" t="s">
        <v>84</v>
      </c>
      <c r="I7" s="163"/>
      <c r="J7" s="163"/>
      <c r="L7" s="176" t="s">
        <v>33</v>
      </c>
      <c r="M7" s="176"/>
      <c r="N7" s="176"/>
      <c r="O7" s="136"/>
      <c r="P7" s="137"/>
      <c r="Q7" s="115"/>
    </row>
    <row r="8" spans="1:20" s="133" customFormat="1" ht="21" customHeight="1" x14ac:dyDescent="0.2">
      <c r="B8" s="134"/>
      <c r="C8" s="135"/>
      <c r="D8" s="128" t="s">
        <v>63</v>
      </c>
      <c r="E8" s="128"/>
      <c r="F8" s="124" t="s">
        <v>145</v>
      </c>
      <c r="H8" s="163" t="s">
        <v>85</v>
      </c>
      <c r="I8" s="163"/>
      <c r="J8" s="163"/>
      <c r="L8" s="139"/>
      <c r="M8" s="140"/>
      <c r="N8" s="141" t="s">
        <v>130</v>
      </c>
      <c r="O8" s="140"/>
      <c r="P8" s="124"/>
      <c r="Q8" s="115"/>
      <c r="R8" s="138" t="s">
        <v>35</v>
      </c>
    </row>
    <row r="9" spans="1:20" s="133" customFormat="1" ht="21" customHeight="1" x14ac:dyDescent="0.2">
      <c r="B9" s="142" t="s">
        <v>3</v>
      </c>
      <c r="D9" s="143" t="s">
        <v>32</v>
      </c>
      <c r="E9" s="139"/>
      <c r="F9" s="126" t="s">
        <v>146</v>
      </c>
      <c r="H9" s="164" t="s">
        <v>82</v>
      </c>
      <c r="I9" s="165"/>
      <c r="J9" s="164" t="s">
        <v>131</v>
      </c>
      <c r="L9" s="144" t="s">
        <v>31</v>
      </c>
      <c r="M9" s="140"/>
      <c r="N9" s="144" t="s">
        <v>132</v>
      </c>
      <c r="O9" s="140"/>
      <c r="P9" s="143" t="s">
        <v>34</v>
      </c>
      <c r="Q9" s="115"/>
      <c r="R9" s="145" t="s">
        <v>36</v>
      </c>
    </row>
    <row r="10" spans="1:20" ht="21" customHeight="1" x14ac:dyDescent="0.2">
      <c r="A10" s="146" t="s">
        <v>121</v>
      </c>
      <c r="B10" s="147"/>
      <c r="C10" s="148"/>
      <c r="D10" s="149">
        <v>300273458.5</v>
      </c>
      <c r="E10" s="150"/>
      <c r="F10" s="149">
        <v>570726071.12</v>
      </c>
      <c r="G10" s="149"/>
      <c r="H10" s="150">
        <v>10311302.690000001</v>
      </c>
      <c r="I10" s="150"/>
      <c r="J10" s="150">
        <v>0</v>
      </c>
      <c r="K10" s="149"/>
      <c r="L10" s="149">
        <v>30226100</v>
      </c>
      <c r="M10" s="150"/>
      <c r="N10" s="150">
        <v>0</v>
      </c>
      <c r="O10" s="150"/>
      <c r="P10" s="150">
        <v>793627779.84000063</v>
      </c>
      <c r="Q10" s="150"/>
      <c r="R10" s="149">
        <f t="shared" ref="R10:R17" si="0">SUM(D10:P10)</f>
        <v>1705164712.1500006</v>
      </c>
      <c r="S10" s="151"/>
    </row>
    <row r="11" spans="1:20" ht="21" customHeight="1" x14ac:dyDescent="0.2">
      <c r="A11" s="119" t="s">
        <v>94</v>
      </c>
      <c r="B11" s="152"/>
      <c r="C11" s="140"/>
      <c r="D11" s="150">
        <v>0</v>
      </c>
      <c r="E11" s="150"/>
      <c r="F11" s="150">
        <v>0</v>
      </c>
      <c r="G11" s="150"/>
      <c r="H11" s="150">
        <v>0</v>
      </c>
      <c r="I11" s="150"/>
      <c r="J11" s="150">
        <v>0</v>
      </c>
      <c r="K11" s="150"/>
      <c r="L11" s="150">
        <v>0</v>
      </c>
      <c r="M11" s="150"/>
      <c r="N11" s="150">
        <v>0</v>
      </c>
      <c r="O11" s="150"/>
      <c r="P11" s="150">
        <v>988237584.16999912</v>
      </c>
      <c r="Q11" s="150"/>
      <c r="R11" s="149">
        <f t="shared" si="0"/>
        <v>988237584.16999912</v>
      </c>
      <c r="S11" s="151"/>
    </row>
    <row r="12" spans="1:20" ht="21" customHeight="1" x14ac:dyDescent="0.2">
      <c r="A12" s="115" t="s">
        <v>87</v>
      </c>
      <c r="B12" s="152"/>
      <c r="C12" s="140"/>
      <c r="D12" s="150">
        <v>0</v>
      </c>
      <c r="E12" s="150"/>
      <c r="F12" s="150">
        <v>0</v>
      </c>
      <c r="G12" s="150"/>
      <c r="H12" s="150">
        <v>5306473.129999998</v>
      </c>
      <c r="I12" s="150"/>
      <c r="J12" s="150">
        <v>0</v>
      </c>
      <c r="K12" s="150"/>
      <c r="L12" s="150">
        <v>0</v>
      </c>
      <c r="M12" s="150"/>
      <c r="N12" s="150">
        <v>0</v>
      </c>
      <c r="O12" s="150"/>
      <c r="P12" s="150">
        <v>0</v>
      </c>
      <c r="Q12" s="150"/>
      <c r="R12" s="149">
        <f t="shared" si="0"/>
        <v>5306473.129999998</v>
      </c>
      <c r="S12" s="151"/>
    </row>
    <row r="13" spans="1:20" ht="21" customHeight="1" x14ac:dyDescent="0.2">
      <c r="A13" s="153" t="s">
        <v>98</v>
      </c>
      <c r="B13" s="154"/>
      <c r="C13" s="140"/>
      <c r="D13" s="150">
        <v>348037</v>
      </c>
      <c r="E13" s="150"/>
      <c r="F13" s="149">
        <v>18232742.379999999</v>
      </c>
      <c r="G13" s="150"/>
      <c r="H13" s="150">
        <v>-1178929.3800000001</v>
      </c>
      <c r="I13" s="150"/>
      <c r="J13" s="150">
        <v>0</v>
      </c>
      <c r="K13" s="150"/>
      <c r="L13" s="150">
        <v>0</v>
      </c>
      <c r="M13" s="150"/>
      <c r="N13" s="150">
        <v>0</v>
      </c>
      <c r="O13" s="150"/>
      <c r="P13" s="150">
        <v>0</v>
      </c>
      <c r="Q13" s="150"/>
      <c r="R13" s="149">
        <f t="shared" si="0"/>
        <v>17401850</v>
      </c>
      <c r="S13" s="151"/>
    </row>
    <row r="14" spans="1:20" ht="21" customHeight="1" x14ac:dyDescent="0.2">
      <c r="A14" s="153" t="s">
        <v>125</v>
      </c>
      <c r="B14" s="154">
        <v>21</v>
      </c>
      <c r="C14" s="140"/>
      <c r="D14" s="150">
        <v>0</v>
      </c>
      <c r="E14" s="150"/>
      <c r="F14" s="149">
        <v>0</v>
      </c>
      <c r="G14" s="150"/>
      <c r="H14" s="150">
        <v>0</v>
      </c>
      <c r="I14" s="150"/>
      <c r="J14" s="150">
        <v>-99690176.420000002</v>
      </c>
      <c r="K14" s="150"/>
      <c r="L14" s="150">
        <v>0</v>
      </c>
      <c r="M14" s="150"/>
      <c r="N14" s="150">
        <v>0</v>
      </c>
      <c r="O14" s="150"/>
      <c r="P14" s="150">
        <v>0</v>
      </c>
      <c r="Q14" s="150"/>
      <c r="R14" s="149">
        <f t="shared" si="0"/>
        <v>-99690176.420000002</v>
      </c>
      <c r="S14" s="151"/>
    </row>
    <row r="15" spans="1:20" ht="21" customHeight="1" x14ac:dyDescent="0.2">
      <c r="A15" s="153" t="s">
        <v>126</v>
      </c>
      <c r="B15" s="154"/>
      <c r="C15" s="140"/>
      <c r="D15" s="150">
        <v>0</v>
      </c>
      <c r="E15" s="150"/>
      <c r="F15" s="149">
        <v>0</v>
      </c>
      <c r="G15" s="150"/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99690176.420000002</v>
      </c>
      <c r="O15" s="150"/>
      <c r="P15" s="150">
        <v>-99690176.420000002</v>
      </c>
      <c r="Q15" s="150"/>
      <c r="R15" s="149"/>
      <c r="S15" s="151"/>
    </row>
    <row r="16" spans="1:20" ht="21" customHeight="1" x14ac:dyDescent="0.2">
      <c r="A16" s="119" t="s">
        <v>86</v>
      </c>
      <c r="B16" s="152">
        <v>22</v>
      </c>
      <c r="C16" s="140"/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v>0</v>
      </c>
      <c r="O16" s="150"/>
      <c r="P16" s="150">
        <v>-775249046.88</v>
      </c>
      <c r="Q16" s="150"/>
      <c r="R16" s="149">
        <f t="shared" si="0"/>
        <v>-775249046.88</v>
      </c>
      <c r="S16" s="151"/>
    </row>
    <row r="17" spans="1:20" ht="21" customHeight="1" x14ac:dyDescent="0.2">
      <c r="A17" s="119" t="s">
        <v>91</v>
      </c>
      <c r="B17" s="152">
        <v>22</v>
      </c>
      <c r="C17" s="140"/>
      <c r="D17" s="150">
        <v>0</v>
      </c>
      <c r="E17" s="150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v>-484953472.20999998</v>
      </c>
      <c r="Q17" s="150"/>
      <c r="R17" s="149">
        <f t="shared" si="0"/>
        <v>-484953472.20999998</v>
      </c>
      <c r="S17" s="151"/>
    </row>
    <row r="18" spans="1:20" ht="21" customHeight="1" thickBot="1" x14ac:dyDescent="0.25">
      <c r="A18" s="146" t="s">
        <v>120</v>
      </c>
      <c r="B18" s="150"/>
      <c r="C18" s="150"/>
      <c r="D18" s="155">
        <f t="shared" ref="D18:P18" si="1">SUM(D10:D17)</f>
        <v>300621495.5</v>
      </c>
      <c r="E18" s="150"/>
      <c r="F18" s="155">
        <f t="shared" si="1"/>
        <v>588958813.5</v>
      </c>
      <c r="G18" s="150"/>
      <c r="H18" s="155">
        <f t="shared" si="1"/>
        <v>14438846.439999999</v>
      </c>
      <c r="I18" s="150"/>
      <c r="J18" s="155">
        <f t="shared" si="1"/>
        <v>-99690176.420000002</v>
      </c>
      <c r="K18" s="150"/>
      <c r="L18" s="155">
        <f t="shared" si="1"/>
        <v>30226100</v>
      </c>
      <c r="M18" s="150"/>
      <c r="N18" s="155">
        <f t="shared" si="1"/>
        <v>99690176.420000002</v>
      </c>
      <c r="O18" s="150"/>
      <c r="P18" s="155">
        <f t="shared" si="1"/>
        <v>421972668.4999997</v>
      </c>
      <c r="Q18" s="150"/>
      <c r="R18" s="155">
        <f>SUM(R10:R17)</f>
        <v>1356217923.9399996</v>
      </c>
      <c r="S18" s="151"/>
    </row>
    <row r="19" spans="1:20" s="148" customFormat="1" ht="21" customHeight="1" thickTop="1" x14ac:dyDescent="0.2">
      <c r="B19" s="147"/>
      <c r="D19" s="156"/>
      <c r="E19" s="156"/>
      <c r="F19" s="157"/>
      <c r="G19" s="158"/>
      <c r="H19" s="158"/>
      <c r="I19" s="158"/>
      <c r="J19" s="158"/>
      <c r="K19" s="158"/>
      <c r="L19" s="158"/>
      <c r="M19" s="158"/>
      <c r="N19" s="158"/>
      <c r="O19" s="158"/>
      <c r="P19" s="156"/>
      <c r="Q19" s="158"/>
      <c r="R19" s="156"/>
      <c r="S19" s="159"/>
    </row>
    <row r="20" spans="1:20" ht="21" customHeight="1" x14ac:dyDescent="0.2">
      <c r="A20" s="146" t="s">
        <v>149</v>
      </c>
      <c r="B20" s="147"/>
      <c r="C20" s="148"/>
      <c r="D20" s="149">
        <v>300621495.5</v>
      </c>
      <c r="E20" s="150"/>
      <c r="F20" s="149">
        <v>588958813.5</v>
      </c>
      <c r="G20" s="149"/>
      <c r="H20" s="150">
        <v>14438846.439999999</v>
      </c>
      <c r="I20" s="150"/>
      <c r="J20" s="150">
        <v>-99690176.420000002</v>
      </c>
      <c r="K20" s="149"/>
      <c r="L20" s="149">
        <v>30226100</v>
      </c>
      <c r="M20" s="150"/>
      <c r="N20" s="150">
        <v>99690176.420000002</v>
      </c>
      <c r="O20" s="150"/>
      <c r="P20" s="150">
        <v>421972668.4999997</v>
      </c>
      <c r="Q20" s="150"/>
      <c r="R20" s="170">
        <f>SUM(D20:P20)</f>
        <v>1356217923.9399998</v>
      </c>
      <c r="S20" s="151"/>
    </row>
    <row r="21" spans="1:20" s="148" customFormat="1" ht="21" customHeight="1" x14ac:dyDescent="0.2">
      <c r="A21" s="119" t="s">
        <v>94</v>
      </c>
      <c r="B21" s="147"/>
      <c r="D21" s="150">
        <v>0</v>
      </c>
      <c r="E21" s="150"/>
      <c r="F21" s="150">
        <v>0</v>
      </c>
      <c r="G21" s="150"/>
      <c r="H21" s="150">
        <v>0</v>
      </c>
      <c r="I21" s="150"/>
      <c r="J21" s="150">
        <v>0</v>
      </c>
      <c r="K21" s="150"/>
      <c r="L21" s="150">
        <v>0</v>
      </c>
      <c r="M21" s="150"/>
      <c r="N21" s="150">
        <v>0</v>
      </c>
      <c r="O21" s="150"/>
      <c r="P21" s="150">
        <v>232576900.9600004</v>
      </c>
      <c r="Q21" s="150"/>
      <c r="R21" s="170">
        <f t="shared" ref="R21:R24" si="2">SUM(D21:P21)</f>
        <v>232576900.9600004</v>
      </c>
      <c r="S21" s="160"/>
      <c r="T21" s="161"/>
    </row>
    <row r="22" spans="1:20" s="148" customFormat="1" ht="21" customHeight="1" x14ac:dyDescent="0.2">
      <c r="A22" s="115" t="s">
        <v>87</v>
      </c>
      <c r="B22" s="154">
        <v>20</v>
      </c>
      <c r="D22" s="150">
        <v>0</v>
      </c>
      <c r="E22" s="150"/>
      <c r="F22" s="150">
        <v>0</v>
      </c>
      <c r="G22" s="150"/>
      <c r="H22" s="150">
        <v>2413085</v>
      </c>
      <c r="I22" s="150"/>
      <c r="J22" s="150">
        <v>0</v>
      </c>
      <c r="K22" s="150"/>
      <c r="L22" s="150">
        <v>0</v>
      </c>
      <c r="M22" s="150"/>
      <c r="N22" s="150">
        <v>0</v>
      </c>
      <c r="O22" s="150"/>
      <c r="P22" s="150">
        <v>0</v>
      </c>
      <c r="Q22" s="150"/>
      <c r="R22" s="170">
        <f t="shared" si="2"/>
        <v>2413085</v>
      </c>
      <c r="S22" s="160"/>
      <c r="T22" s="161"/>
    </row>
    <row r="23" spans="1:20" s="148" customFormat="1" ht="21" customHeight="1" x14ac:dyDescent="0.2">
      <c r="A23" s="153" t="s">
        <v>98</v>
      </c>
      <c r="B23" s="154">
        <v>18</v>
      </c>
      <c r="D23" s="150">
        <v>65358</v>
      </c>
      <c r="E23" s="150"/>
      <c r="F23" s="149">
        <v>3752401.5399999619</v>
      </c>
      <c r="G23" s="150"/>
      <c r="H23" s="150">
        <v>-549859.53999999911</v>
      </c>
      <c r="I23" s="150"/>
      <c r="J23" s="150">
        <v>0</v>
      </c>
      <c r="K23" s="150"/>
      <c r="L23" s="150">
        <v>0</v>
      </c>
      <c r="M23" s="150"/>
      <c r="N23" s="150">
        <v>0</v>
      </c>
      <c r="O23" s="150"/>
      <c r="P23" s="150">
        <v>0</v>
      </c>
      <c r="Q23" s="150"/>
      <c r="R23" s="170">
        <f t="shared" si="2"/>
        <v>3267899.9999999627</v>
      </c>
      <c r="S23" s="160"/>
      <c r="T23" s="161"/>
    </row>
    <row r="24" spans="1:20" s="148" customFormat="1" ht="21" customHeight="1" x14ac:dyDescent="0.2">
      <c r="A24" s="119" t="s">
        <v>86</v>
      </c>
      <c r="B24" s="154">
        <v>22</v>
      </c>
      <c r="D24" s="150">
        <v>0</v>
      </c>
      <c r="E24" s="150"/>
      <c r="F24" s="150">
        <v>0</v>
      </c>
      <c r="G24" s="150"/>
      <c r="H24" s="150">
        <v>0</v>
      </c>
      <c r="I24" s="150"/>
      <c r="J24" s="150">
        <v>0</v>
      </c>
      <c r="K24" s="150"/>
      <c r="L24" s="150">
        <v>0</v>
      </c>
      <c r="M24" s="150"/>
      <c r="N24" s="150">
        <v>0</v>
      </c>
      <c r="O24" s="150"/>
      <c r="P24" s="150">
        <v>-413198708.42000002</v>
      </c>
      <c r="Q24" s="150"/>
      <c r="R24" s="170">
        <f t="shared" si="2"/>
        <v>-413198708.42000002</v>
      </c>
      <c r="S24" s="160"/>
      <c r="T24" s="161"/>
    </row>
    <row r="25" spans="1:20" s="148" customFormat="1" ht="21" customHeight="1" x14ac:dyDescent="0.2">
      <c r="A25" s="119" t="s">
        <v>91</v>
      </c>
      <c r="B25" s="154">
        <v>22</v>
      </c>
      <c r="D25" s="150">
        <v>0</v>
      </c>
      <c r="E25" s="150"/>
      <c r="F25" s="150">
        <v>0</v>
      </c>
      <c r="G25" s="150"/>
      <c r="H25" s="150">
        <v>0</v>
      </c>
      <c r="I25" s="150"/>
      <c r="J25" s="150">
        <v>0</v>
      </c>
      <c r="K25" s="150"/>
      <c r="L25" s="150">
        <v>0</v>
      </c>
      <c r="M25" s="150"/>
      <c r="N25" s="150">
        <v>0</v>
      </c>
      <c r="O25" s="150"/>
      <c r="P25" s="150">
        <v>-104796777.77</v>
      </c>
      <c r="Q25" s="150"/>
      <c r="R25" s="170">
        <f>SUM(D25:P25)</f>
        <v>-104796777.77</v>
      </c>
      <c r="S25" s="160"/>
      <c r="T25" s="161"/>
    </row>
    <row r="26" spans="1:20" s="148" customFormat="1" ht="21" customHeight="1" thickBot="1" x14ac:dyDescent="0.25">
      <c r="A26" s="146" t="s">
        <v>150</v>
      </c>
      <c r="B26" s="147"/>
      <c r="D26" s="155">
        <f>SUM(D20:D25)</f>
        <v>300686853.5</v>
      </c>
      <c r="E26" s="156"/>
      <c r="F26" s="155">
        <f>SUM(F20:F25)</f>
        <v>592711215.03999996</v>
      </c>
      <c r="G26" s="158"/>
      <c r="H26" s="155">
        <f>SUM(H20:H25)</f>
        <v>16302071.899999999</v>
      </c>
      <c r="I26" s="150"/>
      <c r="J26" s="155">
        <f>SUM(J20:J25)</f>
        <v>-99690176.420000002</v>
      </c>
      <c r="K26" s="158"/>
      <c r="L26" s="155">
        <f>SUM(L20:L25)</f>
        <v>30226100</v>
      </c>
      <c r="M26" s="158"/>
      <c r="N26" s="155">
        <f>SUM(N20:N25)</f>
        <v>99690176.420000002</v>
      </c>
      <c r="O26" s="158"/>
      <c r="P26" s="155">
        <f>SUM(P20:P25)</f>
        <v>136554083.27000004</v>
      </c>
      <c r="Q26" s="158"/>
      <c r="R26" s="155">
        <f>SUM(D26:P26)</f>
        <v>1076480323.71</v>
      </c>
      <c r="S26" s="159"/>
    </row>
    <row r="27" spans="1:20" s="148" customFormat="1" ht="21" customHeight="1" thickTop="1" x14ac:dyDescent="0.2">
      <c r="B27" s="147"/>
      <c r="D27" s="156"/>
      <c r="E27" s="156"/>
      <c r="F27" s="156"/>
      <c r="G27" s="158"/>
      <c r="H27" s="158"/>
      <c r="I27" s="158"/>
      <c r="J27" s="158"/>
      <c r="K27" s="158"/>
      <c r="L27" s="158"/>
      <c r="M27" s="158"/>
      <c r="N27" s="158"/>
      <c r="O27" s="158"/>
      <c r="P27" s="156"/>
      <c r="Q27" s="158"/>
      <c r="R27" s="156"/>
      <c r="S27" s="159"/>
    </row>
    <row r="28" spans="1:20" ht="21" customHeight="1" x14ac:dyDescent="0.2">
      <c r="A28" s="162" t="s">
        <v>11</v>
      </c>
    </row>
  </sheetData>
  <mergeCells count="4">
    <mergeCell ref="A1:R1"/>
    <mergeCell ref="A2:R2"/>
    <mergeCell ref="A3:R3"/>
    <mergeCell ref="L7:N7"/>
  </mergeCells>
  <pageMargins left="0.52" right="0.28999999999999998" top="0.56999999999999995" bottom="0.43307086614173229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topLeftCell="A55" zoomScaleNormal="100" zoomScaleSheetLayoutView="100" workbookViewId="0">
      <selection activeCell="A41" sqref="A41"/>
    </sheetView>
  </sheetViews>
  <sheetFormatPr defaultColWidth="9.140625" defaultRowHeight="21" customHeight="1" x14ac:dyDescent="0.2"/>
  <cols>
    <col min="1" max="1" width="50.5703125" style="69" customWidth="1"/>
    <col min="2" max="2" width="8.7109375" style="69" customWidth="1"/>
    <col min="3" max="3" width="2.28515625" style="69" customWidth="1"/>
    <col min="4" max="4" width="16.42578125" style="69" customWidth="1"/>
    <col min="5" max="5" width="2.140625" style="69" customWidth="1"/>
    <col min="6" max="6" width="16.42578125" style="69" customWidth="1"/>
    <col min="7" max="7" width="1.85546875" style="69" customWidth="1"/>
    <col min="8" max="8" width="3" style="69" customWidth="1"/>
    <col min="9" max="16384" width="9.140625" style="69"/>
  </cols>
  <sheetData>
    <row r="1" spans="1:8" s="49" customFormat="1" ht="20.25" customHeight="1" x14ac:dyDescent="0.2">
      <c r="A1" s="47" t="s">
        <v>0</v>
      </c>
      <c r="B1" s="47"/>
      <c r="C1" s="47"/>
      <c r="D1" s="47"/>
      <c r="E1" s="47"/>
      <c r="F1" s="47"/>
      <c r="G1" s="48"/>
    </row>
    <row r="2" spans="1:8" s="49" customFormat="1" ht="20.25" customHeight="1" x14ac:dyDescent="0.2">
      <c r="A2" s="50" t="s">
        <v>38</v>
      </c>
      <c r="B2" s="50"/>
      <c r="C2" s="50"/>
      <c r="D2" s="50"/>
      <c r="E2" s="50"/>
      <c r="F2" s="50"/>
      <c r="G2" s="51"/>
    </row>
    <row r="3" spans="1:8" s="52" customFormat="1" ht="20.25" customHeight="1" x14ac:dyDescent="0.2">
      <c r="A3" s="177" t="str">
        <f>'PL '!A3</f>
        <v>FOR THE YEAR ENDED DECEMBER 31, 2019</v>
      </c>
      <c r="B3" s="177"/>
      <c r="C3" s="177"/>
      <c r="D3" s="177"/>
      <c r="E3" s="177"/>
      <c r="F3" s="177"/>
      <c r="G3" s="31"/>
    </row>
    <row r="4" spans="1:8" s="52" customFormat="1" ht="20.25" customHeight="1" x14ac:dyDescent="0.2">
      <c r="A4" s="167"/>
      <c r="B4" s="167"/>
      <c r="C4" s="167"/>
      <c r="D4" s="167"/>
      <c r="E4" s="167"/>
      <c r="F4" s="167"/>
      <c r="G4" s="31"/>
    </row>
    <row r="5" spans="1:8" s="49" customFormat="1" ht="20.25" customHeight="1" x14ac:dyDescent="0.2">
      <c r="D5" s="30"/>
      <c r="E5" s="34"/>
      <c r="F5" s="54" t="s">
        <v>4</v>
      </c>
      <c r="G5" s="53"/>
    </row>
    <row r="6" spans="1:8" s="49" customFormat="1" ht="20.25" customHeight="1" x14ac:dyDescent="0.2">
      <c r="D6" s="55" t="s">
        <v>151</v>
      </c>
      <c r="E6" s="37"/>
      <c r="F6" s="55" t="s">
        <v>118</v>
      </c>
      <c r="G6" s="53"/>
    </row>
    <row r="7" spans="1:8" s="49" customFormat="1" ht="20.25" customHeight="1" x14ac:dyDescent="0.2">
      <c r="A7" s="15" t="s">
        <v>40</v>
      </c>
      <c r="B7" s="56"/>
      <c r="C7" s="56"/>
      <c r="E7" s="57"/>
      <c r="F7" s="57"/>
      <c r="G7" s="57"/>
    </row>
    <row r="8" spans="1:8" s="49" customFormat="1" ht="20.25" customHeight="1" x14ac:dyDescent="0.2">
      <c r="A8" s="58" t="s">
        <v>127</v>
      </c>
      <c r="D8" s="24">
        <v>290770446.47000039</v>
      </c>
      <c r="E8" s="24"/>
      <c r="F8" s="24">
        <v>1232803926.4599991</v>
      </c>
      <c r="G8" s="59"/>
      <c r="H8" s="14"/>
    </row>
    <row r="9" spans="1:8" s="49" customFormat="1" ht="20.25" customHeight="1" x14ac:dyDescent="0.2">
      <c r="A9" s="60" t="s">
        <v>140</v>
      </c>
      <c r="D9" s="24"/>
      <c r="E9" s="24"/>
      <c r="F9" s="24"/>
      <c r="G9" s="61"/>
      <c r="H9" s="14"/>
    </row>
    <row r="10" spans="1:8" s="49" customFormat="1" ht="20.25" customHeight="1" x14ac:dyDescent="0.2">
      <c r="A10" s="60" t="s">
        <v>139</v>
      </c>
      <c r="D10" s="24"/>
      <c r="E10" s="24"/>
      <c r="F10" s="24"/>
      <c r="G10" s="61"/>
      <c r="H10" s="14"/>
    </row>
    <row r="11" spans="1:8" s="49" customFormat="1" ht="20.25" customHeight="1" x14ac:dyDescent="0.2">
      <c r="A11" s="49" t="s">
        <v>51</v>
      </c>
      <c r="D11" s="59">
        <v>53680982.509999998</v>
      </c>
      <c r="E11" s="24"/>
      <c r="F11" s="59">
        <v>61210206.660000004</v>
      </c>
      <c r="G11" s="59"/>
      <c r="H11" s="14"/>
    </row>
    <row r="12" spans="1:8" s="49" customFormat="1" ht="20.25" customHeight="1" x14ac:dyDescent="0.2">
      <c r="A12" s="49" t="s">
        <v>141</v>
      </c>
      <c r="D12" s="59">
        <v>280513.78999999998</v>
      </c>
      <c r="E12" s="24"/>
      <c r="F12" s="59">
        <v>-152910.37</v>
      </c>
      <c r="G12" s="59"/>
      <c r="H12" s="14"/>
    </row>
    <row r="13" spans="1:8" s="49" customFormat="1" ht="20.25" customHeight="1" x14ac:dyDescent="0.2">
      <c r="A13" s="49" t="s">
        <v>147</v>
      </c>
      <c r="D13" s="59">
        <v>12012663.179999998</v>
      </c>
      <c r="E13" s="24"/>
      <c r="F13" s="59">
        <v>-64147.839999999851</v>
      </c>
      <c r="G13" s="59"/>
      <c r="H13" s="14"/>
    </row>
    <row r="14" spans="1:8" s="49" customFormat="1" ht="20.25" customHeight="1" x14ac:dyDescent="0.2">
      <c r="A14" s="49" t="s">
        <v>97</v>
      </c>
      <c r="D14" s="59">
        <v>2532338.02</v>
      </c>
      <c r="E14" s="24"/>
      <c r="F14" s="59">
        <v>3351305.79</v>
      </c>
      <c r="G14" s="59"/>
      <c r="H14" s="14"/>
    </row>
    <row r="15" spans="1:8" s="49" customFormat="1" ht="20.25" customHeight="1" x14ac:dyDescent="0.2">
      <c r="A15" s="49" t="s">
        <v>62</v>
      </c>
      <c r="D15" s="59">
        <v>-206938.12</v>
      </c>
      <c r="E15" s="24"/>
      <c r="F15" s="59">
        <v>-777472.26</v>
      </c>
      <c r="G15" s="62"/>
      <c r="H15" s="14"/>
    </row>
    <row r="16" spans="1:8" s="49" customFormat="1" ht="20.25" customHeight="1" x14ac:dyDescent="0.2">
      <c r="A16" s="49" t="s">
        <v>129</v>
      </c>
      <c r="D16" s="59">
        <v>5696460.5800000001</v>
      </c>
      <c r="E16" s="24"/>
      <c r="F16" s="59">
        <v>2010762.57</v>
      </c>
      <c r="G16" s="62"/>
      <c r="H16" s="14"/>
    </row>
    <row r="17" spans="1:8" s="49" customFormat="1" ht="20.25" customHeight="1" x14ac:dyDescent="0.2">
      <c r="A17" s="49" t="s">
        <v>103</v>
      </c>
      <c r="D17" s="59">
        <v>0</v>
      </c>
      <c r="E17" s="24"/>
      <c r="F17" s="59">
        <v>1125000</v>
      </c>
      <c r="G17" s="62"/>
      <c r="H17" s="14"/>
    </row>
    <row r="18" spans="1:8" s="49" customFormat="1" ht="20.25" customHeight="1" x14ac:dyDescent="0.2">
      <c r="A18" s="49" t="s">
        <v>156</v>
      </c>
      <c r="D18" s="59">
        <v>140693.37</v>
      </c>
      <c r="E18" s="24"/>
      <c r="F18" s="59">
        <v>0</v>
      </c>
      <c r="G18" s="62"/>
      <c r="H18" s="14"/>
    </row>
    <row r="19" spans="1:8" s="49" customFormat="1" ht="20.25" customHeight="1" x14ac:dyDescent="0.2">
      <c r="A19" s="49" t="s">
        <v>143</v>
      </c>
      <c r="D19" s="59">
        <v>0</v>
      </c>
      <c r="E19" s="24"/>
      <c r="F19" s="59">
        <v>-15277369.109999999</v>
      </c>
      <c r="G19" s="59"/>
      <c r="H19" s="14"/>
    </row>
    <row r="20" spans="1:8" s="49" customFormat="1" ht="20.25" customHeight="1" x14ac:dyDescent="0.2">
      <c r="A20" s="49" t="s">
        <v>154</v>
      </c>
      <c r="D20" s="59">
        <v>-824512.7</v>
      </c>
      <c r="E20" s="24"/>
      <c r="F20" s="59">
        <v>0</v>
      </c>
      <c r="G20" s="59"/>
      <c r="H20" s="14"/>
    </row>
    <row r="21" spans="1:8" s="49" customFormat="1" ht="20.25" customHeight="1" x14ac:dyDescent="0.2">
      <c r="A21" s="49" t="s">
        <v>61</v>
      </c>
      <c r="D21" s="59">
        <v>-13495681.600000001</v>
      </c>
      <c r="E21" s="24"/>
      <c r="F21" s="59">
        <v>-4375390</v>
      </c>
      <c r="G21" s="62"/>
      <c r="H21" s="14"/>
    </row>
    <row r="22" spans="1:8" s="49" customFormat="1" ht="20.25" customHeight="1" x14ac:dyDescent="0.2">
      <c r="A22" s="58" t="s">
        <v>113</v>
      </c>
      <c r="D22" s="59">
        <v>6612973.5099999998</v>
      </c>
      <c r="E22" s="24"/>
      <c r="F22" s="24">
        <v>2900790.49</v>
      </c>
      <c r="G22" s="59"/>
      <c r="H22" s="14"/>
    </row>
    <row r="23" spans="1:8" s="49" customFormat="1" ht="20.25" customHeight="1" x14ac:dyDescent="0.2">
      <c r="A23" s="58" t="s">
        <v>142</v>
      </c>
      <c r="D23" s="59">
        <v>0</v>
      </c>
      <c r="E23" s="24"/>
      <c r="F23" s="24">
        <v>1650210</v>
      </c>
      <c r="G23" s="59"/>
      <c r="H23" s="14"/>
    </row>
    <row r="24" spans="1:8" s="49" customFormat="1" ht="20.25" customHeight="1" x14ac:dyDescent="0.2">
      <c r="A24" s="58" t="s">
        <v>88</v>
      </c>
      <c r="D24" s="59">
        <v>2413085</v>
      </c>
      <c r="E24" s="24"/>
      <c r="F24" s="24">
        <v>5306473.13</v>
      </c>
      <c r="G24" s="59"/>
      <c r="H24" s="14"/>
    </row>
    <row r="25" spans="1:8" s="63" customFormat="1" ht="20.25" customHeight="1" x14ac:dyDescent="0.2">
      <c r="A25" s="64" t="s">
        <v>76</v>
      </c>
      <c r="B25" s="49"/>
      <c r="C25" s="49"/>
      <c r="D25" s="108"/>
      <c r="E25" s="65"/>
      <c r="F25" s="108"/>
      <c r="G25" s="62"/>
      <c r="H25" s="17"/>
    </row>
    <row r="26" spans="1:8" s="49" customFormat="1" ht="20.25" customHeight="1" x14ac:dyDescent="0.2">
      <c r="A26" s="66" t="s">
        <v>59</v>
      </c>
      <c r="D26" s="62">
        <f>SUM(D8:D24)</f>
        <v>359613024.01000035</v>
      </c>
      <c r="E26" s="62"/>
      <c r="F26" s="62">
        <f>SUM(F8:F24)</f>
        <v>1289711385.5199995</v>
      </c>
      <c r="G26" s="62"/>
      <c r="H26" s="14"/>
    </row>
    <row r="27" spans="1:8" s="49" customFormat="1" ht="20.25" customHeight="1" x14ac:dyDescent="0.2">
      <c r="A27" s="58" t="s">
        <v>56</v>
      </c>
      <c r="D27" s="59"/>
      <c r="E27" s="67"/>
      <c r="F27" s="59"/>
      <c r="G27" s="59"/>
      <c r="H27" s="14"/>
    </row>
    <row r="28" spans="1:8" s="49" customFormat="1" ht="20.25" customHeight="1" x14ac:dyDescent="0.2">
      <c r="A28" s="68" t="s">
        <v>104</v>
      </c>
      <c r="D28" s="61">
        <v>-8912300.2599999998</v>
      </c>
      <c r="E28" s="24"/>
      <c r="F28" s="61">
        <v>62845759.969999999</v>
      </c>
      <c r="G28" s="59"/>
      <c r="H28" s="14"/>
    </row>
    <row r="29" spans="1:8" s="49" customFormat="1" ht="20.25" customHeight="1" x14ac:dyDescent="0.2">
      <c r="A29" s="58" t="s">
        <v>64</v>
      </c>
      <c r="D29" s="61">
        <v>223415634.76999977</v>
      </c>
      <c r="E29" s="24"/>
      <c r="F29" s="61">
        <v>-186387052.18999991</v>
      </c>
      <c r="G29" s="59"/>
      <c r="H29" s="14"/>
    </row>
    <row r="30" spans="1:8" s="49" customFormat="1" ht="20.25" customHeight="1" x14ac:dyDescent="0.2">
      <c r="A30" s="58" t="s">
        <v>65</v>
      </c>
      <c r="D30" s="61">
        <v>7611633.8900000006</v>
      </c>
      <c r="E30" s="24"/>
      <c r="F30" s="61">
        <v>-1573296.6700000018</v>
      </c>
      <c r="G30" s="59"/>
      <c r="H30" s="14"/>
    </row>
    <row r="31" spans="1:8" s="49" customFormat="1" ht="20.25" customHeight="1" x14ac:dyDescent="0.2">
      <c r="A31" s="58" t="s">
        <v>66</v>
      </c>
      <c r="D31" s="109">
        <f>SUM(D28:D30)</f>
        <v>222114968.3999998</v>
      </c>
      <c r="E31" s="67"/>
      <c r="F31" s="109">
        <f>SUM(F28:F30)</f>
        <v>-125114588.88999991</v>
      </c>
      <c r="G31" s="59"/>
      <c r="H31" s="14"/>
    </row>
    <row r="32" spans="1:8" s="49" customFormat="1" ht="20.25" customHeight="1" x14ac:dyDescent="0.2">
      <c r="A32" s="58" t="s">
        <v>41</v>
      </c>
      <c r="E32" s="67"/>
      <c r="F32" s="59"/>
      <c r="G32" s="59"/>
      <c r="H32" s="14"/>
    </row>
    <row r="33" spans="1:8" s="49" customFormat="1" ht="20.25" customHeight="1" x14ac:dyDescent="0.2">
      <c r="A33" s="58" t="s">
        <v>105</v>
      </c>
      <c r="D33" s="61">
        <v>-94020762</v>
      </c>
      <c r="E33" s="24"/>
      <c r="F33" s="61">
        <v>-140004472.13</v>
      </c>
      <c r="G33" s="59"/>
      <c r="H33" s="14"/>
    </row>
    <row r="34" spans="1:8" s="49" customFormat="1" ht="20.25" customHeight="1" x14ac:dyDescent="0.2">
      <c r="A34" s="58" t="s">
        <v>67</v>
      </c>
      <c r="D34" s="61">
        <v>-560700</v>
      </c>
      <c r="E34" s="24"/>
      <c r="F34" s="61">
        <v>-972.12999999988824</v>
      </c>
      <c r="G34" s="62"/>
      <c r="H34" s="14"/>
    </row>
    <row r="35" spans="1:8" ht="20.25" customHeight="1" x14ac:dyDescent="0.2">
      <c r="A35" s="58" t="s">
        <v>68</v>
      </c>
      <c r="B35" s="49"/>
      <c r="C35" s="49"/>
      <c r="D35" s="109">
        <f>SUM(D33:D34)</f>
        <v>-94581462</v>
      </c>
      <c r="E35" s="65"/>
      <c r="F35" s="109">
        <f>SUM(F33:F34)</f>
        <v>-140005444.25999999</v>
      </c>
      <c r="G35" s="62"/>
      <c r="H35" s="14"/>
    </row>
    <row r="36" spans="1:8" ht="20.25" customHeight="1" x14ac:dyDescent="0.2">
      <c r="A36" s="70" t="s">
        <v>44</v>
      </c>
      <c r="B36" s="49"/>
      <c r="C36" s="49"/>
      <c r="D36" s="62">
        <v>487146530.41000009</v>
      </c>
      <c r="E36" s="62"/>
      <c r="F36" s="62">
        <f>F35+F31+F26</f>
        <v>1024591352.3699996</v>
      </c>
      <c r="G36" s="62"/>
      <c r="H36" s="14"/>
    </row>
    <row r="37" spans="1:8" ht="20.25" customHeight="1" x14ac:dyDescent="0.2">
      <c r="A37" s="70" t="s">
        <v>79</v>
      </c>
      <c r="B37" s="49"/>
      <c r="C37" s="49"/>
      <c r="D37" s="62">
        <v>-143186371.43000004</v>
      </c>
      <c r="E37" s="62"/>
      <c r="F37" s="62">
        <v>-305521723.53000003</v>
      </c>
      <c r="G37" s="62"/>
      <c r="H37" s="14"/>
    </row>
    <row r="38" spans="1:8" s="49" customFormat="1" ht="20.25" customHeight="1" x14ac:dyDescent="0.2">
      <c r="A38" s="71" t="s">
        <v>42</v>
      </c>
      <c r="D38" s="109">
        <f>SUM(D36:D37)</f>
        <v>343960158.98000002</v>
      </c>
      <c r="E38" s="65"/>
      <c r="F38" s="109">
        <f>SUM(F36:F37)</f>
        <v>719069628.83999968</v>
      </c>
      <c r="G38" s="62"/>
      <c r="H38" s="14"/>
    </row>
    <row r="39" spans="1:8" s="49" customFormat="1" ht="20.25" customHeight="1" x14ac:dyDescent="0.2">
      <c r="A39" s="71"/>
      <c r="D39" s="62"/>
      <c r="E39" s="65"/>
      <c r="F39" s="62"/>
      <c r="G39" s="62"/>
      <c r="H39" s="14"/>
    </row>
    <row r="40" spans="1:8" s="49" customFormat="1" ht="20.25" customHeight="1" x14ac:dyDescent="0.2">
      <c r="A40" s="49" t="s">
        <v>11</v>
      </c>
      <c r="E40" s="67"/>
      <c r="F40" s="62"/>
      <c r="G40" s="59"/>
    </row>
    <row r="41" spans="1:8" s="49" customFormat="1" ht="23.25" customHeight="1" x14ac:dyDescent="0.2">
      <c r="A41" s="47" t="s">
        <v>0</v>
      </c>
      <c r="B41" s="47"/>
      <c r="C41" s="47"/>
      <c r="D41" s="47"/>
      <c r="E41" s="47"/>
      <c r="F41" s="47"/>
      <c r="G41" s="48"/>
    </row>
    <row r="42" spans="1:8" s="49" customFormat="1" ht="24.75" customHeight="1" x14ac:dyDescent="0.2">
      <c r="A42" s="50" t="s">
        <v>39</v>
      </c>
      <c r="B42" s="50"/>
      <c r="C42" s="50"/>
      <c r="D42" s="50"/>
      <c r="E42" s="50"/>
      <c r="F42" s="50"/>
      <c r="G42" s="72"/>
    </row>
    <row r="43" spans="1:8" s="52" customFormat="1" ht="24.75" customHeight="1" x14ac:dyDescent="0.2">
      <c r="A43" s="47" t="str">
        <f>A3</f>
        <v>FOR THE YEAR ENDED DECEMBER 31, 2019</v>
      </c>
      <c r="B43" s="47"/>
      <c r="C43" s="47"/>
      <c r="D43" s="47"/>
      <c r="E43" s="47"/>
      <c r="F43" s="47"/>
      <c r="G43" s="73"/>
    </row>
    <row r="44" spans="1:8" s="49" customFormat="1" ht="24.75" customHeight="1" x14ac:dyDescent="0.2">
      <c r="A44" s="113"/>
      <c r="B44" s="113"/>
      <c r="C44" s="113"/>
      <c r="D44" s="113"/>
      <c r="E44" s="113"/>
      <c r="F44" s="113"/>
      <c r="G44" s="72"/>
    </row>
    <row r="45" spans="1:8" s="49" customFormat="1" ht="24.75" customHeight="1" x14ac:dyDescent="0.2">
      <c r="A45" s="74"/>
      <c r="B45" s="74"/>
      <c r="C45" s="74"/>
      <c r="D45" s="30"/>
      <c r="E45" s="34"/>
      <c r="F45" s="54" t="s">
        <v>4</v>
      </c>
      <c r="G45" s="75"/>
    </row>
    <row r="46" spans="1:8" s="49" customFormat="1" ht="24.75" customHeight="1" x14ac:dyDescent="0.2">
      <c r="A46" s="74"/>
      <c r="B46" s="74"/>
      <c r="C46" s="74"/>
      <c r="D46" s="55" t="s">
        <v>151</v>
      </c>
      <c r="E46" s="37"/>
      <c r="F46" s="55" t="s">
        <v>118</v>
      </c>
      <c r="G46" s="75"/>
    </row>
    <row r="47" spans="1:8" s="49" customFormat="1" ht="24.75" customHeight="1" x14ac:dyDescent="0.2">
      <c r="A47" s="71" t="s">
        <v>43</v>
      </c>
      <c r="B47" s="56"/>
      <c r="C47" s="56"/>
      <c r="D47" s="76"/>
      <c r="E47" s="77"/>
      <c r="F47" s="76"/>
      <c r="G47" s="76"/>
    </row>
    <row r="48" spans="1:8" s="49" customFormat="1" ht="24.75" customHeight="1" x14ac:dyDescent="0.2">
      <c r="A48" s="58" t="s">
        <v>114</v>
      </c>
      <c r="B48" s="56"/>
      <c r="C48" s="56"/>
      <c r="D48" s="59">
        <v>160000000</v>
      </c>
      <c r="F48" s="59">
        <v>340000000</v>
      </c>
      <c r="G48" s="76"/>
      <c r="H48" s="171"/>
    </row>
    <row r="49" spans="1:8" s="49" customFormat="1" ht="24.75" customHeight="1" x14ac:dyDescent="0.2">
      <c r="A49" s="58" t="s">
        <v>111</v>
      </c>
      <c r="B49" s="56"/>
      <c r="C49" s="56"/>
      <c r="D49" s="59">
        <v>-50000000</v>
      </c>
      <c r="F49" s="59">
        <v>50000000</v>
      </c>
      <c r="G49" s="76"/>
      <c r="H49" s="171"/>
    </row>
    <row r="50" spans="1:8" s="49" customFormat="1" ht="24.75" customHeight="1" x14ac:dyDescent="0.2">
      <c r="A50" s="58" t="s">
        <v>57</v>
      </c>
      <c r="D50" s="59">
        <v>-15106628.939999999</v>
      </c>
      <c r="E50" s="67"/>
      <c r="F50" s="59">
        <v>-37030177.119999997</v>
      </c>
      <c r="G50" s="59"/>
      <c r="H50" s="172"/>
    </row>
    <row r="51" spans="1:8" s="49" customFormat="1" ht="24.75" customHeight="1" x14ac:dyDescent="0.2">
      <c r="A51" s="58" t="s">
        <v>58</v>
      </c>
      <c r="D51" s="59">
        <v>267149.59000000003</v>
      </c>
      <c r="E51" s="67"/>
      <c r="F51" s="59">
        <v>1601064.72</v>
      </c>
      <c r="G51" s="62"/>
      <c r="H51" s="172"/>
    </row>
    <row r="52" spans="1:8" s="49" customFormat="1" ht="24.75" customHeight="1" x14ac:dyDescent="0.2">
      <c r="A52" s="49" t="s">
        <v>106</v>
      </c>
      <c r="D52" s="59">
        <v>-2697807.01</v>
      </c>
      <c r="E52" s="67"/>
      <c r="F52" s="59">
        <v>-4342916.66</v>
      </c>
      <c r="G52" s="62"/>
      <c r="H52" s="172"/>
    </row>
    <row r="53" spans="1:8" s="49" customFormat="1" ht="24.75" customHeight="1" x14ac:dyDescent="0.2">
      <c r="A53" s="71" t="s">
        <v>45</v>
      </c>
      <c r="D53" s="109">
        <f>SUM(D48:D52)</f>
        <v>92462713.640000001</v>
      </c>
      <c r="E53" s="67"/>
      <c r="F53" s="109">
        <f>SUM(F48:F52)</f>
        <v>350227970.94</v>
      </c>
      <c r="G53" s="62"/>
      <c r="H53" s="14"/>
    </row>
    <row r="54" spans="1:8" s="49" customFormat="1" ht="24.75" customHeight="1" x14ac:dyDescent="0.2">
      <c r="A54" s="71" t="s">
        <v>80</v>
      </c>
      <c r="D54" s="108"/>
      <c r="E54" s="67"/>
      <c r="F54" s="108"/>
      <c r="G54" s="62"/>
      <c r="H54" s="14"/>
    </row>
    <row r="55" spans="1:8" s="49" customFormat="1" ht="24.75" customHeight="1" x14ac:dyDescent="0.2">
      <c r="A55" s="60" t="s">
        <v>128</v>
      </c>
      <c r="D55" s="62">
        <v>0</v>
      </c>
      <c r="E55" s="67"/>
      <c r="F55" s="62">
        <v>-99690176.420000002</v>
      </c>
      <c r="G55" s="62"/>
      <c r="H55" s="14"/>
    </row>
    <row r="56" spans="1:8" s="49" customFormat="1" ht="24.75" customHeight="1" x14ac:dyDescent="0.2">
      <c r="A56" s="60" t="s">
        <v>81</v>
      </c>
      <c r="D56" s="62">
        <v>-517858877.88</v>
      </c>
      <c r="E56" s="67"/>
      <c r="F56" s="62">
        <v>-1260041516.52</v>
      </c>
      <c r="G56" s="62"/>
      <c r="H56" s="14"/>
    </row>
    <row r="57" spans="1:8" s="49" customFormat="1" ht="24.75" customHeight="1" x14ac:dyDescent="0.2">
      <c r="A57" s="60" t="s">
        <v>99</v>
      </c>
      <c r="D57" s="62">
        <v>3267900</v>
      </c>
      <c r="E57" s="67"/>
      <c r="F57" s="62">
        <v>17401849.999999996</v>
      </c>
      <c r="G57" s="62"/>
      <c r="H57" s="14"/>
    </row>
    <row r="58" spans="1:8" s="49" customFormat="1" ht="24.75" customHeight="1" x14ac:dyDescent="0.2">
      <c r="A58" s="71" t="s">
        <v>77</v>
      </c>
      <c r="D58" s="109">
        <f>SUM(D55:D57)</f>
        <v>-514590977.88</v>
      </c>
      <c r="E58" s="67"/>
      <c r="F58" s="109">
        <f>SUM(F55:F57)</f>
        <v>-1342329842.9400001</v>
      </c>
      <c r="G58" s="62"/>
      <c r="H58" s="14"/>
    </row>
    <row r="59" spans="1:8" s="49" customFormat="1" ht="24.75" customHeight="1" x14ac:dyDescent="0.2">
      <c r="A59" s="71" t="s">
        <v>46</v>
      </c>
      <c r="D59" s="62">
        <f>D58+D53+D38</f>
        <v>-78168105.25999999</v>
      </c>
      <c r="E59" s="62"/>
      <c r="F59" s="62">
        <f>F58+F53+F38</f>
        <v>-273032243.16000032</v>
      </c>
      <c r="G59" s="62"/>
      <c r="H59" s="14"/>
    </row>
    <row r="60" spans="1:8" s="49" customFormat="1" ht="24.75" customHeight="1" x14ac:dyDescent="0.2">
      <c r="A60" s="60" t="s">
        <v>96</v>
      </c>
      <c r="D60" s="110">
        <f>BS!G9</f>
        <v>232824369.68000007</v>
      </c>
      <c r="E60" s="67"/>
      <c r="F60" s="110">
        <v>505856612.83999997</v>
      </c>
      <c r="G60" s="62"/>
      <c r="H60" s="14"/>
    </row>
    <row r="61" spans="1:8" s="49" customFormat="1" ht="24.75" customHeight="1" thickBot="1" x14ac:dyDescent="0.25">
      <c r="A61" s="71" t="s">
        <v>95</v>
      </c>
      <c r="D61" s="111">
        <f>SUM(D59:D60)</f>
        <v>154656264.42000008</v>
      </c>
      <c r="E61" s="62"/>
      <c r="F61" s="62">
        <f>SUM(F59:F60)</f>
        <v>232824369.67999965</v>
      </c>
      <c r="G61" s="62"/>
      <c r="H61" s="14"/>
    </row>
    <row r="62" spans="1:8" s="49" customFormat="1" ht="24.75" customHeight="1" thickTop="1" x14ac:dyDescent="0.2">
      <c r="D62" s="8"/>
      <c r="E62" s="8"/>
      <c r="F62" s="78"/>
      <c r="G62" s="79"/>
      <c r="H62" s="14"/>
    </row>
    <row r="63" spans="1:8" s="49" customFormat="1" ht="24.75" customHeight="1" x14ac:dyDescent="0.2">
      <c r="D63" s="14"/>
      <c r="E63" s="80"/>
      <c r="F63" s="81"/>
      <c r="G63" s="81"/>
    </row>
    <row r="64" spans="1:8" s="49" customFormat="1" ht="24.75" customHeight="1" x14ac:dyDescent="0.2">
      <c r="D64" s="14"/>
      <c r="E64" s="80"/>
      <c r="F64" s="81"/>
      <c r="G64" s="81"/>
    </row>
    <row r="65" spans="1:7" s="49" customFormat="1" ht="24.75" customHeight="1" x14ac:dyDescent="0.2">
      <c r="A65" s="49" t="s">
        <v>11</v>
      </c>
      <c r="D65" s="14"/>
      <c r="E65" s="67"/>
      <c r="F65" s="24"/>
      <c r="G65" s="24"/>
    </row>
    <row r="66" spans="1:7" s="49" customFormat="1" ht="24" customHeight="1" x14ac:dyDescent="0.2">
      <c r="F66" s="82"/>
    </row>
    <row r="67" spans="1:7" s="49" customFormat="1" ht="24" customHeight="1" x14ac:dyDescent="0.2">
      <c r="F67" s="82"/>
    </row>
    <row r="68" spans="1:7" s="2" customFormat="1" ht="21" customHeight="1" x14ac:dyDescent="0.2">
      <c r="A68" s="28"/>
      <c r="B68" s="28"/>
      <c r="F68" s="19"/>
    </row>
    <row r="69" spans="1:7" s="2" customFormat="1" ht="21" customHeight="1" x14ac:dyDescent="0.2">
      <c r="A69" s="30"/>
      <c r="B69" s="30"/>
      <c r="F69" s="19"/>
    </row>
  </sheetData>
  <mergeCells count="1">
    <mergeCell ref="A3:F3"/>
  </mergeCells>
  <phoneticPr fontId="3" type="noConversion"/>
  <pageMargins left="0.70866141732283472" right="0.19685039370078741" top="0.59055118110236227" bottom="0.55000000000000004" header="0.19685039370078741" footer="0.19685039370078741"/>
  <pageSetup paperSize="9" scale="93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2020-02-25T13:00:47Z</cp:lastPrinted>
  <dcterms:created xsi:type="dcterms:W3CDTF">2009-05-06T06:32:45Z</dcterms:created>
  <dcterms:modified xsi:type="dcterms:W3CDTF">2020-02-25T13:02:27Z</dcterms:modified>
</cp:coreProperties>
</file>